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Мои документы\Бюджеты\Бюджет 2026-2028\Проект  бюджета Карачевского горпоселения на 2026-2028гг 1 чтение\Проект горбюджета на 2026-2028гг\Расчет доходов\"/>
    </mc:Choice>
  </mc:AlternateContent>
  <bookViews>
    <workbookView xWindow="0" yWindow="0" windowWidth="28800" windowHeight="12000" tabRatio="500"/>
  </bookViews>
  <sheets>
    <sheet name="НДФЛ всего" sheetId="1" r:id="rId1"/>
    <sheet name="НДФЛ 1821010201" sheetId="2" r:id="rId2"/>
    <sheet name="НДФЛ 18210102020" sheetId="3" r:id="rId3"/>
    <sheet name="18210102021" sheetId="4" r:id="rId4"/>
    <sheet name="18210102022" sheetId="5" r:id="rId5"/>
    <sheet name="18210102023" sheetId="6" r:id="rId6"/>
    <sheet name="18210102024" sheetId="7" r:id="rId7"/>
    <sheet name="НДФЛ 1821010203" sheetId="8" r:id="rId8"/>
    <sheet name="НДФЛ 1821010204" sheetId="9" r:id="rId9"/>
    <sheet name="НДФЛ 1821010208" sheetId="10" r:id="rId10"/>
    <sheet name="18210102210" sheetId="11" r:id="rId11"/>
    <sheet name="НДФЛ 1821010213 " sheetId="12" r:id="rId12"/>
    <sheet name="НДФЛ 1821010214" sheetId="13" r:id="rId13"/>
    <sheet name="НДФЛ 1821010215" sheetId="14" r:id="rId14"/>
    <sheet name="НДФЛ 1821010216" sheetId="15" r:id="rId15"/>
    <sheet name="НДФЛ 1821010217" sheetId="16" r:id="rId16"/>
  </sheets>
  <calcPr calcId="162913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C8" i="2" l="1"/>
  <c r="C8" i="9" l="1"/>
  <c r="C247" i="4" l="1"/>
  <c r="D100" i="13" l="1"/>
  <c r="D99" i="13"/>
  <c r="D267" i="16" l="1"/>
  <c r="E267" i="16" s="1"/>
  <c r="D266" i="16"/>
  <c r="F266" i="16" s="1"/>
  <c r="D265" i="16"/>
  <c r="E265" i="16" s="1"/>
  <c r="D264" i="16"/>
  <c r="F264" i="16" s="1"/>
  <c r="D263" i="16"/>
  <c r="D262" i="16"/>
  <c r="F262" i="16" s="1"/>
  <c r="D261" i="16"/>
  <c r="D260" i="16"/>
  <c r="D259" i="16"/>
  <c r="E259" i="16" s="1"/>
  <c r="D258" i="16"/>
  <c r="F258" i="16" s="1"/>
  <c r="D256" i="16"/>
  <c r="F256" i="16" s="1"/>
  <c r="D255" i="16"/>
  <c r="E255" i="16" s="1"/>
  <c r="D254" i="16"/>
  <c r="F254" i="16" s="1"/>
  <c r="D253" i="16"/>
  <c r="E253" i="16" s="1"/>
  <c r="D252" i="16"/>
  <c r="F252" i="16" s="1"/>
  <c r="D251" i="16"/>
  <c r="D250" i="16"/>
  <c r="D249" i="16"/>
  <c r="D248" i="16"/>
  <c r="F248" i="16" s="1"/>
  <c r="D246" i="16"/>
  <c r="F246" i="16" s="1"/>
  <c r="D245" i="16"/>
  <c r="D244" i="16"/>
  <c r="F244" i="16" s="1"/>
  <c r="D243" i="16"/>
  <c r="D242" i="16"/>
  <c r="F242" i="16" s="1"/>
  <c r="D241" i="16"/>
  <c r="E241" i="16" s="1"/>
  <c r="D240" i="16"/>
  <c r="D239" i="16"/>
  <c r="E239" i="16" s="1"/>
  <c r="D238" i="16"/>
  <c r="F238" i="16" s="1"/>
  <c r="D236" i="16"/>
  <c r="F236" i="16" s="1"/>
  <c r="D235" i="16"/>
  <c r="E235" i="16" s="1"/>
  <c r="D234" i="16"/>
  <c r="D233" i="16"/>
  <c r="E233" i="16" s="1"/>
  <c r="D232" i="16"/>
  <c r="F232" i="16" s="1"/>
  <c r="D231" i="16"/>
  <c r="D230" i="16"/>
  <c r="D229" i="16"/>
  <c r="D227" i="16"/>
  <c r="E227" i="16" s="1"/>
  <c r="D226" i="16"/>
  <c r="F226" i="16" s="1"/>
  <c r="D225" i="16"/>
  <c r="D224" i="16"/>
  <c r="F224" i="16" s="1"/>
  <c r="D223" i="16"/>
  <c r="D222" i="16"/>
  <c r="F222" i="16" s="1"/>
  <c r="D221" i="16"/>
  <c r="E221" i="16" s="1"/>
  <c r="D220" i="16"/>
  <c r="F220" i="16" s="1"/>
  <c r="D219" i="16"/>
  <c r="E219" i="16" s="1"/>
  <c r="D217" i="16"/>
  <c r="D216" i="16"/>
  <c r="F216" i="16" s="1"/>
  <c r="D215" i="16"/>
  <c r="E215" i="16" s="1"/>
  <c r="D214" i="16"/>
  <c r="D213" i="16"/>
  <c r="D212" i="16"/>
  <c r="D211" i="16"/>
  <c r="E211" i="16" s="1"/>
  <c r="D209" i="16"/>
  <c r="E209" i="16" s="1"/>
  <c r="D208" i="16"/>
  <c r="D207" i="16"/>
  <c r="E207" i="16" s="1"/>
  <c r="D206" i="16"/>
  <c r="F206" i="16" s="1"/>
  <c r="D205" i="16"/>
  <c r="D204" i="16"/>
  <c r="E204" i="16" s="1"/>
  <c r="D203" i="16"/>
  <c r="E203" i="16" s="1"/>
  <c r="D202" i="16"/>
  <c r="D201" i="16"/>
  <c r="E201" i="16" s="1"/>
  <c r="D200" i="16"/>
  <c r="F200" i="16" s="1"/>
  <c r="D199" i="16"/>
  <c r="E199" i="16" s="1"/>
  <c r="D198" i="16"/>
  <c r="F198" i="16" s="1"/>
  <c r="D197" i="16"/>
  <c r="E197" i="16" s="1"/>
  <c r="D196" i="16"/>
  <c r="D195" i="16"/>
  <c r="E195" i="16" s="1"/>
  <c r="D194" i="16"/>
  <c r="D193" i="16"/>
  <c r="E193" i="16" s="1"/>
  <c r="D191" i="16"/>
  <c r="D190" i="16"/>
  <c r="D189" i="16"/>
  <c r="E189" i="16" s="1"/>
  <c r="D188" i="16"/>
  <c r="F188" i="16" s="1"/>
  <c r="D187" i="16"/>
  <c r="D186" i="16"/>
  <c r="F186" i="16" s="1"/>
  <c r="D185" i="16"/>
  <c r="E185" i="16" s="1"/>
  <c r="D184" i="16"/>
  <c r="D183" i="16"/>
  <c r="E183" i="16" s="1"/>
  <c r="D182" i="16"/>
  <c r="F182" i="16" s="1"/>
  <c r="D181" i="16"/>
  <c r="E181" i="16" s="1"/>
  <c r="D180" i="16"/>
  <c r="F180" i="16" s="1"/>
  <c r="D179" i="16"/>
  <c r="D178" i="16"/>
  <c r="F178" i="16" s="1"/>
  <c r="D176" i="16"/>
  <c r="F176" i="16" s="1"/>
  <c r="D175" i="16"/>
  <c r="E175" i="16" s="1"/>
  <c r="D174" i="16"/>
  <c r="F174" i="16" s="1"/>
  <c r="D173" i="16"/>
  <c r="E173" i="16" s="1"/>
  <c r="D172" i="16"/>
  <c r="E172" i="16" s="1"/>
  <c r="D171" i="16"/>
  <c r="E171" i="16" s="1"/>
  <c r="D170" i="16"/>
  <c r="F170" i="16" s="1"/>
  <c r="D168" i="16"/>
  <c r="D167" i="16"/>
  <c r="D166" i="16"/>
  <c r="E166" i="16" s="1"/>
  <c r="D165" i="16"/>
  <c r="E165" i="16" s="1"/>
  <c r="D164" i="16"/>
  <c r="F164" i="16" s="1"/>
  <c r="D162" i="16"/>
  <c r="F162" i="16" s="1"/>
  <c r="D161" i="16"/>
  <c r="E161" i="16" s="1"/>
  <c r="D160" i="16"/>
  <c r="D159" i="16"/>
  <c r="E159" i="16" s="1"/>
  <c r="D158" i="16"/>
  <c r="F158" i="16" s="1"/>
  <c r="D157" i="16"/>
  <c r="E157" i="16" s="1"/>
  <c r="D156" i="16"/>
  <c r="E156" i="16" s="1"/>
  <c r="D155" i="16"/>
  <c r="E155" i="16" s="1"/>
  <c r="D153" i="16"/>
  <c r="D152" i="16"/>
  <c r="F152" i="16" s="1"/>
  <c r="D151" i="16"/>
  <c r="E151" i="16" s="1"/>
  <c r="D150" i="16"/>
  <c r="F150" i="16" s="1"/>
  <c r="D149" i="16"/>
  <c r="E149" i="16" s="1"/>
  <c r="D148" i="16"/>
  <c r="E148" i="16" s="1"/>
  <c r="D147" i="16"/>
  <c r="E147" i="16" s="1"/>
  <c r="D146" i="16"/>
  <c r="E146" i="16" s="1"/>
  <c r="D145" i="16"/>
  <c r="D143" i="16"/>
  <c r="D142" i="16"/>
  <c r="E142" i="16" s="1"/>
  <c r="D141" i="16"/>
  <c r="E141" i="16" s="1"/>
  <c r="D140" i="16"/>
  <c r="F140" i="16" s="1"/>
  <c r="D139" i="16"/>
  <c r="E139" i="16" s="1"/>
  <c r="D138" i="16"/>
  <c r="F138" i="16" s="1"/>
  <c r="D137" i="16"/>
  <c r="E137" i="16" s="1"/>
  <c r="D136" i="16"/>
  <c r="D135" i="16"/>
  <c r="E135" i="16" s="1"/>
  <c r="D134" i="16"/>
  <c r="F134" i="16" s="1"/>
  <c r="D132" i="16"/>
  <c r="D131" i="16"/>
  <c r="E131" i="16" s="1"/>
  <c r="D130" i="16"/>
  <c r="E130" i="16" s="1"/>
  <c r="D129" i="16"/>
  <c r="E129" i="16" s="1"/>
  <c r="D128" i="16"/>
  <c r="F128" i="16" s="1"/>
  <c r="D127" i="16"/>
  <c r="E127" i="16" s="1"/>
  <c r="D126" i="16"/>
  <c r="F126" i="16" s="1"/>
  <c r="D125" i="16"/>
  <c r="E125" i="16" s="1"/>
  <c r="D124" i="16"/>
  <c r="F124" i="16" s="1"/>
  <c r="D123" i="16"/>
  <c r="E123" i="16" s="1"/>
  <c r="D122" i="16"/>
  <c r="F122" i="16" s="1"/>
  <c r="D121" i="16"/>
  <c r="E121" i="16" s="1"/>
  <c r="D120" i="16"/>
  <c r="D119" i="16"/>
  <c r="D118" i="16"/>
  <c r="E118" i="16" s="1"/>
  <c r="D117" i="16"/>
  <c r="E117" i="16" s="1"/>
  <c r="D115" i="16"/>
  <c r="E115" i="16" s="1"/>
  <c r="D114" i="16"/>
  <c r="D113" i="16"/>
  <c r="E113" i="16" s="1"/>
  <c r="D112" i="16"/>
  <c r="D111" i="16"/>
  <c r="E111" i="16" s="1"/>
  <c r="D110" i="16"/>
  <c r="D109" i="16"/>
  <c r="E109" i="16" s="1"/>
  <c r="D107" i="16"/>
  <c r="E107" i="16" s="1"/>
  <c r="D106" i="16"/>
  <c r="D105" i="16"/>
  <c r="D104" i="16"/>
  <c r="F104" i="16" s="1"/>
  <c r="D103" i="16"/>
  <c r="D102" i="16"/>
  <c r="F102" i="16" s="1"/>
  <c r="D101" i="16"/>
  <c r="E101" i="16" s="1"/>
  <c r="D100" i="16"/>
  <c r="D99" i="16"/>
  <c r="E99" i="16" s="1"/>
  <c r="D97" i="16"/>
  <c r="F97" i="16" s="1"/>
  <c r="D96" i="16"/>
  <c r="F96" i="16" s="1"/>
  <c r="D95" i="16"/>
  <c r="F95" i="16" s="1"/>
  <c r="D94" i="16"/>
  <c r="D93" i="16"/>
  <c r="F93" i="16" s="1"/>
  <c r="D92" i="16"/>
  <c r="D90" i="16" s="1"/>
  <c r="E90" i="16" s="1"/>
  <c r="D91" i="16"/>
  <c r="F91" i="16" s="1"/>
  <c r="D89" i="16"/>
  <c r="F89" i="16" s="1"/>
  <c r="D88" i="16"/>
  <c r="D87" i="16"/>
  <c r="F87" i="16" s="1"/>
  <c r="D86" i="16"/>
  <c r="D84" i="16"/>
  <c r="D83" i="16"/>
  <c r="F83" i="16" s="1"/>
  <c r="D82" i="16"/>
  <c r="D81" i="16"/>
  <c r="F81" i="16" s="1"/>
  <c r="D80" i="16"/>
  <c r="D79" i="16"/>
  <c r="F79" i="16" s="1"/>
  <c r="D78" i="16"/>
  <c r="D77" i="16"/>
  <c r="F77" i="16" s="1"/>
  <c r="D76" i="16"/>
  <c r="D75" i="16"/>
  <c r="F75" i="16" s="1"/>
  <c r="D74" i="16"/>
  <c r="D72" i="16"/>
  <c r="D71" i="16"/>
  <c r="F71" i="16" s="1"/>
  <c r="D70" i="16"/>
  <c r="D69" i="16"/>
  <c r="F69" i="16" s="1"/>
  <c r="D68" i="16"/>
  <c r="D67" i="16"/>
  <c r="F67" i="16" s="1"/>
  <c r="D66" i="16"/>
  <c r="D65" i="16"/>
  <c r="F65" i="16" s="1"/>
  <c r="D63" i="16"/>
  <c r="F63" i="16" s="1"/>
  <c r="D62" i="16"/>
  <c r="D61" i="16"/>
  <c r="F61" i="16" s="1"/>
  <c r="D60" i="16"/>
  <c r="D59" i="16"/>
  <c r="F59" i="16" s="1"/>
  <c r="D58" i="16"/>
  <c r="D57" i="16"/>
  <c r="F57" i="16" s="1"/>
  <c r="D56" i="16"/>
  <c r="D54" i="16"/>
  <c r="D53" i="16"/>
  <c r="D52" i="16"/>
  <c r="D51" i="16"/>
  <c r="D50" i="16"/>
  <c r="D49" i="16"/>
  <c r="D48" i="16"/>
  <c r="D47" i="16"/>
  <c r="D46" i="16"/>
  <c r="D44" i="16"/>
  <c r="D43" i="16"/>
  <c r="D42" i="16"/>
  <c r="D41" i="16"/>
  <c r="D40" i="16"/>
  <c r="D39" i="16"/>
  <c r="D38" i="16"/>
  <c r="D37" i="16"/>
  <c r="D36" i="16"/>
  <c r="D35" i="16"/>
  <c r="D34" i="16"/>
  <c r="D33" i="16"/>
  <c r="D32" i="16"/>
  <c r="D31" i="16"/>
  <c r="D30" i="16"/>
  <c r="D29" i="16"/>
  <c r="C28" i="16"/>
  <c r="C268" i="16" s="1"/>
  <c r="D27" i="16"/>
  <c r="F27" i="16" s="1"/>
  <c r="D26" i="16"/>
  <c r="F26" i="16" s="1"/>
  <c r="G26" i="16" s="1"/>
  <c r="D25" i="16"/>
  <c r="F25" i="16" s="1"/>
  <c r="D24" i="16"/>
  <c r="F24" i="16" s="1"/>
  <c r="G24" i="16" s="1"/>
  <c r="D23" i="16"/>
  <c r="F23" i="16" s="1"/>
  <c r="D22" i="16"/>
  <c r="F22" i="16" s="1"/>
  <c r="G22" i="16" s="1"/>
  <c r="D21" i="16"/>
  <c r="F21" i="16" s="1"/>
  <c r="E20" i="16"/>
  <c r="D20" i="16"/>
  <c r="F20" i="16" s="1"/>
  <c r="G20" i="16" s="1"/>
  <c r="D19" i="16"/>
  <c r="F19" i="16" s="1"/>
  <c r="D18" i="16"/>
  <c r="D17" i="16"/>
  <c r="F17" i="16" s="1"/>
  <c r="D16" i="16"/>
  <c r="D14" i="16"/>
  <c r="F14" i="16" s="1"/>
  <c r="G14" i="16" s="1"/>
  <c r="D13" i="16"/>
  <c r="F13" i="16" s="1"/>
  <c r="D12" i="16"/>
  <c r="D11" i="16"/>
  <c r="F11" i="16" s="1"/>
  <c r="D10" i="16"/>
  <c r="F10" i="16" s="1"/>
  <c r="G10" i="16" s="1"/>
  <c r="D9" i="16"/>
  <c r="I8" i="16"/>
  <c r="G8" i="16"/>
  <c r="E8" i="16"/>
  <c r="D267" i="15"/>
  <c r="D266" i="15"/>
  <c r="E266" i="15" s="1"/>
  <c r="D265" i="15"/>
  <c r="E265" i="15" s="1"/>
  <c r="D264" i="15"/>
  <c r="E264" i="15" s="1"/>
  <c r="D263" i="15"/>
  <c r="E263" i="15" s="1"/>
  <c r="D262" i="15"/>
  <c r="E262" i="15" s="1"/>
  <c r="D261" i="15"/>
  <c r="D260" i="15"/>
  <c r="E260" i="15" s="1"/>
  <c r="D259" i="15"/>
  <c r="E259" i="15" s="1"/>
  <c r="D258" i="15"/>
  <c r="D256" i="15"/>
  <c r="D255" i="15"/>
  <c r="D254" i="15"/>
  <c r="D253" i="15"/>
  <c r="E253" i="15" s="1"/>
  <c r="D252" i="15"/>
  <c r="F251" i="15"/>
  <c r="G251" i="15" s="1"/>
  <c r="D251" i="15"/>
  <c r="E251" i="15" s="1"/>
  <c r="D250" i="15"/>
  <c r="D249" i="15"/>
  <c r="D248" i="15"/>
  <c r="D246" i="15"/>
  <c r="D245" i="15"/>
  <c r="F245" i="15" s="1"/>
  <c r="D244" i="15"/>
  <c r="D243" i="15"/>
  <c r="E243" i="15" s="1"/>
  <c r="D242" i="15"/>
  <c r="D241" i="15"/>
  <c r="D240" i="15"/>
  <c r="D239" i="15"/>
  <c r="F239" i="15" s="1"/>
  <c r="D238" i="15"/>
  <c r="C237" i="15"/>
  <c r="D236" i="15"/>
  <c r="E236" i="15" s="1"/>
  <c r="D235" i="15"/>
  <c r="E235" i="15" s="1"/>
  <c r="D234" i="15"/>
  <c r="E234" i="15" s="1"/>
  <c r="D233" i="15"/>
  <c r="E233" i="15" s="1"/>
  <c r="D232" i="15"/>
  <c r="E232" i="15" s="1"/>
  <c r="D231" i="15"/>
  <c r="E231" i="15" s="1"/>
  <c r="F230" i="15"/>
  <c r="D230" i="15"/>
  <c r="E230" i="15" s="1"/>
  <c r="D229" i="15"/>
  <c r="E229" i="15" s="1"/>
  <c r="D227" i="15"/>
  <c r="E227" i="15" s="1"/>
  <c r="D226" i="15"/>
  <c r="F226" i="15" s="1"/>
  <c r="D225" i="15"/>
  <c r="E225" i="15" s="1"/>
  <c r="D224" i="15"/>
  <c r="F224" i="15" s="1"/>
  <c r="D223" i="15"/>
  <c r="E223" i="15" s="1"/>
  <c r="F222" i="15"/>
  <c r="D222" i="15"/>
  <c r="E222" i="15" s="1"/>
  <c r="D221" i="15"/>
  <c r="D220" i="15"/>
  <c r="F220" i="15" s="1"/>
  <c r="D219" i="15"/>
  <c r="D217" i="15"/>
  <c r="D216" i="15"/>
  <c r="D215" i="15"/>
  <c r="E215" i="15" s="1"/>
  <c r="D214" i="15"/>
  <c r="F214" i="15" s="1"/>
  <c r="D213" i="15"/>
  <c r="E213" i="15" s="1"/>
  <c r="D212" i="15"/>
  <c r="F212" i="15" s="1"/>
  <c r="G212" i="15" s="1"/>
  <c r="D211" i="15"/>
  <c r="E211" i="15" s="1"/>
  <c r="D209" i="15"/>
  <c r="D208" i="15"/>
  <c r="F208" i="15" s="1"/>
  <c r="H208" i="15" s="1"/>
  <c r="I208" i="15" s="1"/>
  <c r="D207" i="15"/>
  <c r="E207" i="15" s="1"/>
  <c r="D206" i="15"/>
  <c r="D205" i="15"/>
  <c r="E205" i="15" s="1"/>
  <c r="D204" i="15"/>
  <c r="F204" i="15" s="1"/>
  <c r="H204" i="15" s="1"/>
  <c r="I204" i="15" s="1"/>
  <c r="D203" i="15"/>
  <c r="D202" i="15"/>
  <c r="F202" i="15" s="1"/>
  <c r="H202" i="15" s="1"/>
  <c r="I202" i="15" s="1"/>
  <c r="D201" i="15"/>
  <c r="D200" i="15"/>
  <c r="D199" i="15"/>
  <c r="E199" i="15" s="1"/>
  <c r="D198" i="15"/>
  <c r="F198" i="15" s="1"/>
  <c r="H198" i="15" s="1"/>
  <c r="I198" i="15" s="1"/>
  <c r="D197" i="15"/>
  <c r="E197" i="15" s="1"/>
  <c r="D196" i="15"/>
  <c r="F196" i="15" s="1"/>
  <c r="H196" i="15" s="1"/>
  <c r="I196" i="15" s="1"/>
  <c r="D195" i="15"/>
  <c r="D194" i="15"/>
  <c r="E194" i="15" s="1"/>
  <c r="D193" i="15"/>
  <c r="D191" i="15"/>
  <c r="E191" i="15" s="1"/>
  <c r="D190" i="15"/>
  <c r="D189" i="15"/>
  <c r="E189" i="15" s="1"/>
  <c r="D188" i="15"/>
  <c r="F188" i="15" s="1"/>
  <c r="H188" i="15" s="1"/>
  <c r="I188" i="15" s="1"/>
  <c r="D187" i="15"/>
  <c r="E187" i="15" s="1"/>
  <c r="D186" i="15"/>
  <c r="E186" i="15" s="1"/>
  <c r="D185" i="15"/>
  <c r="D184" i="15"/>
  <c r="E184" i="15" s="1"/>
  <c r="D183" i="15"/>
  <c r="E183" i="15" s="1"/>
  <c r="D182" i="15"/>
  <c r="D181" i="15"/>
  <c r="E181" i="15" s="1"/>
  <c r="D180" i="15"/>
  <c r="F180" i="15" s="1"/>
  <c r="D179" i="15"/>
  <c r="E179" i="15" s="1"/>
  <c r="D178" i="15"/>
  <c r="F178" i="15" s="1"/>
  <c r="C177" i="15"/>
  <c r="D176" i="15"/>
  <c r="E176" i="15" s="1"/>
  <c r="D175" i="15"/>
  <c r="F175" i="15" s="1"/>
  <c r="D174" i="15"/>
  <c r="E174" i="15" s="1"/>
  <c r="D173" i="15"/>
  <c r="F173" i="15" s="1"/>
  <c r="H173" i="15" s="1"/>
  <c r="I173" i="15" s="1"/>
  <c r="D172" i="15"/>
  <c r="D171" i="15"/>
  <c r="F171" i="15" s="1"/>
  <c r="G171" i="15" s="1"/>
  <c r="D170" i="15"/>
  <c r="D168" i="15"/>
  <c r="E168" i="15" s="1"/>
  <c r="D167" i="15"/>
  <c r="F167" i="15" s="1"/>
  <c r="D166" i="15"/>
  <c r="F166" i="15" s="1"/>
  <c r="H166" i="15" s="1"/>
  <c r="I166" i="15" s="1"/>
  <c r="D165" i="15"/>
  <c r="F165" i="15" s="1"/>
  <c r="D164" i="15"/>
  <c r="E164" i="15" s="1"/>
  <c r="D162" i="15"/>
  <c r="E162" i="15" s="1"/>
  <c r="D161" i="15"/>
  <c r="F161" i="15" s="1"/>
  <c r="D160" i="15"/>
  <c r="E160" i="15" s="1"/>
  <c r="D159" i="15"/>
  <c r="F159" i="15" s="1"/>
  <c r="D158" i="15"/>
  <c r="E158" i="15" s="1"/>
  <c r="D157" i="15"/>
  <c r="F157" i="15" s="1"/>
  <c r="D156" i="15"/>
  <c r="D155" i="15"/>
  <c r="F155" i="15" s="1"/>
  <c r="D153" i="15"/>
  <c r="F153" i="15" s="1"/>
  <c r="D152" i="15"/>
  <c r="E152" i="15" s="1"/>
  <c r="D151" i="15"/>
  <c r="F151" i="15" s="1"/>
  <c r="D150" i="15"/>
  <c r="E150" i="15" s="1"/>
  <c r="D149" i="15"/>
  <c r="F149" i="15" s="1"/>
  <c r="D148" i="15"/>
  <c r="E148" i="15" s="1"/>
  <c r="D147" i="15"/>
  <c r="F147" i="15" s="1"/>
  <c r="H147" i="15" s="1"/>
  <c r="I147" i="15" s="1"/>
  <c r="D146" i="15"/>
  <c r="D145" i="15"/>
  <c r="F145" i="15" s="1"/>
  <c r="G145" i="15" s="1"/>
  <c r="D143" i="15"/>
  <c r="F143" i="15" s="1"/>
  <c r="D142" i="15"/>
  <c r="E142" i="15" s="1"/>
  <c r="D141" i="15"/>
  <c r="F141" i="15" s="1"/>
  <c r="H141" i="15" s="1"/>
  <c r="I141" i="15" s="1"/>
  <c r="D140" i="15"/>
  <c r="E140" i="15" s="1"/>
  <c r="D139" i="15"/>
  <c r="F139" i="15" s="1"/>
  <c r="H139" i="15" s="1"/>
  <c r="I139" i="15" s="1"/>
  <c r="D138" i="15"/>
  <c r="E138" i="15" s="1"/>
  <c r="D137" i="15"/>
  <c r="F137" i="15" s="1"/>
  <c r="H137" i="15" s="1"/>
  <c r="I137" i="15" s="1"/>
  <c r="D136" i="15"/>
  <c r="F136" i="15" s="1"/>
  <c r="D135" i="15"/>
  <c r="F135" i="15" s="1"/>
  <c r="H135" i="15" s="1"/>
  <c r="D134" i="15"/>
  <c r="E134" i="15" s="1"/>
  <c r="D132" i="15"/>
  <c r="E132" i="15" s="1"/>
  <c r="D131" i="15"/>
  <c r="F131" i="15" s="1"/>
  <c r="G131" i="15" s="1"/>
  <c r="D130" i="15"/>
  <c r="D129" i="15"/>
  <c r="F129" i="15" s="1"/>
  <c r="G129" i="15" s="1"/>
  <c r="D128" i="15"/>
  <c r="E128" i="15" s="1"/>
  <c r="D127" i="15"/>
  <c r="F127" i="15" s="1"/>
  <c r="H127" i="15" s="1"/>
  <c r="I127" i="15" s="1"/>
  <c r="D126" i="15"/>
  <c r="E126" i="15" s="1"/>
  <c r="D125" i="15"/>
  <c r="D124" i="15"/>
  <c r="D123" i="15"/>
  <c r="D122" i="15"/>
  <c r="E122" i="15" s="1"/>
  <c r="D121" i="15"/>
  <c r="D120" i="15"/>
  <c r="E120" i="15" s="1"/>
  <c r="D119" i="15"/>
  <c r="D118" i="15"/>
  <c r="D117" i="15"/>
  <c r="D115" i="15"/>
  <c r="D114" i="15"/>
  <c r="E114" i="15" s="1"/>
  <c r="D113" i="15"/>
  <c r="D112" i="15"/>
  <c r="D111" i="15"/>
  <c r="D110" i="15"/>
  <c r="E110" i="15" s="1"/>
  <c r="D109" i="15"/>
  <c r="E109" i="15" s="1"/>
  <c r="D107" i="15"/>
  <c r="E107" i="15" s="1"/>
  <c r="D106" i="15"/>
  <c r="E106" i="15" s="1"/>
  <c r="D105" i="15"/>
  <c r="D104" i="15"/>
  <c r="E104" i="15" s="1"/>
  <c r="D103" i="15"/>
  <c r="D102" i="15"/>
  <c r="F102" i="15" s="1"/>
  <c r="G102" i="15" s="1"/>
  <c r="D101" i="15"/>
  <c r="D100" i="15"/>
  <c r="E100" i="15" s="1"/>
  <c r="D99" i="15"/>
  <c r="E99" i="15" s="1"/>
  <c r="C98" i="15"/>
  <c r="D97" i="15"/>
  <c r="E97" i="15" s="1"/>
  <c r="D96" i="15"/>
  <c r="F96" i="15" s="1"/>
  <c r="G96" i="15" s="1"/>
  <c r="D95" i="15"/>
  <c r="F95" i="15" s="1"/>
  <c r="D94" i="15"/>
  <c r="F94" i="15" s="1"/>
  <c r="D93" i="15"/>
  <c r="E93" i="15" s="1"/>
  <c r="D92" i="15"/>
  <c r="F92" i="15" s="1"/>
  <c r="H92" i="15" s="1"/>
  <c r="H91" i="15"/>
  <c r="I91" i="15" s="1"/>
  <c r="D91" i="15"/>
  <c r="F91" i="15" s="1"/>
  <c r="G91" i="15" s="1"/>
  <c r="D89" i="15"/>
  <c r="D88" i="15"/>
  <c r="D87" i="15"/>
  <c r="E87" i="15" s="1"/>
  <c r="D86" i="15"/>
  <c r="D84" i="15"/>
  <c r="D83" i="15"/>
  <c r="E83" i="15" s="1"/>
  <c r="D82" i="15"/>
  <c r="D81" i="15"/>
  <c r="F81" i="15" s="1"/>
  <c r="D80" i="15"/>
  <c r="D79" i="15"/>
  <c r="F79" i="15" s="1"/>
  <c r="D78" i="15"/>
  <c r="D77" i="15"/>
  <c r="D76" i="15"/>
  <c r="D75" i="15"/>
  <c r="E75" i="15" s="1"/>
  <c r="D74" i="15"/>
  <c r="D72" i="15"/>
  <c r="F71" i="15"/>
  <c r="H71" i="15" s="1"/>
  <c r="I71" i="15" s="1"/>
  <c r="D71" i="15"/>
  <c r="E71" i="15" s="1"/>
  <c r="D70" i="15"/>
  <c r="H69" i="15"/>
  <c r="I69" i="15" s="1"/>
  <c r="E69" i="15"/>
  <c r="D69" i="15"/>
  <c r="F69" i="15" s="1"/>
  <c r="G69" i="15" s="1"/>
  <c r="D68" i="15"/>
  <c r="F67" i="15"/>
  <c r="H67" i="15" s="1"/>
  <c r="I67" i="15" s="1"/>
  <c r="D67" i="15"/>
  <c r="E67" i="15" s="1"/>
  <c r="D66" i="15"/>
  <c r="D64" i="15" s="1"/>
  <c r="E64" i="15" s="1"/>
  <c r="F65" i="15"/>
  <c r="E65" i="15"/>
  <c r="D65" i="15"/>
  <c r="D63" i="15"/>
  <c r="D62" i="15"/>
  <c r="F61" i="15"/>
  <c r="D61" i="15"/>
  <c r="E61" i="15" s="1"/>
  <c r="D60" i="15"/>
  <c r="D59" i="15"/>
  <c r="D58" i="15"/>
  <c r="D57" i="15"/>
  <c r="E57" i="15" s="1"/>
  <c r="D56" i="15"/>
  <c r="D54" i="15"/>
  <c r="F53" i="15"/>
  <c r="E53" i="15"/>
  <c r="D53" i="15"/>
  <c r="D52" i="15"/>
  <c r="D51" i="15"/>
  <c r="D50" i="15"/>
  <c r="D49" i="15"/>
  <c r="F49" i="15" s="1"/>
  <c r="D48" i="15"/>
  <c r="D47" i="15"/>
  <c r="D46" i="15"/>
  <c r="D44" i="15"/>
  <c r="D43" i="15"/>
  <c r="D42" i="15"/>
  <c r="D41" i="15"/>
  <c r="F41" i="15" s="1"/>
  <c r="D40" i="15"/>
  <c r="D39" i="15"/>
  <c r="F39" i="15" s="1"/>
  <c r="G39" i="15" s="1"/>
  <c r="D38" i="15"/>
  <c r="D37" i="15"/>
  <c r="D36" i="15"/>
  <c r="F35" i="15"/>
  <c r="D35" i="15"/>
  <c r="E35" i="15" s="1"/>
  <c r="D34" i="15"/>
  <c r="D33" i="15"/>
  <c r="D32" i="15"/>
  <c r="D31" i="15"/>
  <c r="F31" i="15" s="1"/>
  <c r="D30" i="15"/>
  <c r="D29" i="15"/>
  <c r="F29" i="15" s="1"/>
  <c r="G29" i="15" s="1"/>
  <c r="C28" i="15"/>
  <c r="D27" i="15"/>
  <c r="D26" i="15"/>
  <c r="F26" i="15" s="1"/>
  <c r="D25" i="15"/>
  <c r="E25" i="15" s="1"/>
  <c r="D24" i="15"/>
  <c r="F24" i="15" s="1"/>
  <c r="D23" i="15"/>
  <c r="E23" i="15" s="1"/>
  <c r="D22" i="15"/>
  <c r="D21" i="15"/>
  <c r="E21" i="15" s="1"/>
  <c r="D20" i="15"/>
  <c r="D19" i="15"/>
  <c r="D18" i="15"/>
  <c r="F18" i="15" s="1"/>
  <c r="D17" i="15"/>
  <c r="E17" i="15" s="1"/>
  <c r="D16" i="15"/>
  <c r="F16" i="15" s="1"/>
  <c r="D14" i="15"/>
  <c r="F14" i="15" s="1"/>
  <c r="D13" i="15"/>
  <c r="E13" i="15" s="1"/>
  <c r="D12" i="15"/>
  <c r="D11" i="15"/>
  <c r="E11" i="15" s="1"/>
  <c r="D10" i="15"/>
  <c r="F10" i="15" s="1"/>
  <c r="D9" i="15"/>
  <c r="I8" i="15"/>
  <c r="E8" i="15"/>
  <c r="D267" i="14"/>
  <c r="D266" i="14"/>
  <c r="F266" i="14" s="1"/>
  <c r="H266" i="14" s="1"/>
  <c r="I266" i="14" s="1"/>
  <c r="D265" i="14"/>
  <c r="D264" i="14"/>
  <c r="F264" i="14" s="1"/>
  <c r="H264" i="14" s="1"/>
  <c r="I264" i="14" s="1"/>
  <c r="D263" i="14"/>
  <c r="D262" i="14"/>
  <c r="F262" i="14" s="1"/>
  <c r="H262" i="14" s="1"/>
  <c r="I262" i="14" s="1"/>
  <c r="D261" i="14"/>
  <c r="D260" i="14"/>
  <c r="D259" i="14"/>
  <c r="D258" i="14"/>
  <c r="F258" i="14" s="1"/>
  <c r="H258" i="14" s="1"/>
  <c r="I258" i="14" s="1"/>
  <c r="C257" i="14"/>
  <c r="D256" i="14"/>
  <c r="D255" i="14"/>
  <c r="F255" i="14" s="1"/>
  <c r="D254" i="14"/>
  <c r="E254" i="14" s="1"/>
  <c r="D253" i="14"/>
  <c r="F253" i="14" s="1"/>
  <c r="D252" i="14"/>
  <c r="D251" i="14"/>
  <c r="F251" i="14" s="1"/>
  <c r="D250" i="14"/>
  <c r="D249" i="14"/>
  <c r="F249" i="14" s="1"/>
  <c r="D248" i="14"/>
  <c r="E248" i="14" s="1"/>
  <c r="D246" i="14"/>
  <c r="D245" i="14"/>
  <c r="F245" i="14" s="1"/>
  <c r="D244" i="14"/>
  <c r="F244" i="14" s="1"/>
  <c r="G244" i="14" s="1"/>
  <c r="D243" i="14"/>
  <c r="F243" i="14" s="1"/>
  <c r="D242" i="14"/>
  <c r="E242" i="14" s="1"/>
  <c r="D241" i="14"/>
  <c r="F241" i="14" s="1"/>
  <c r="D240" i="14"/>
  <c r="D239" i="14"/>
  <c r="F239" i="14" s="1"/>
  <c r="D238" i="14"/>
  <c r="E238" i="14" s="1"/>
  <c r="C237" i="14"/>
  <c r="D236" i="14"/>
  <c r="F236" i="14" s="1"/>
  <c r="H236" i="14" s="1"/>
  <c r="I236" i="14" s="1"/>
  <c r="D235" i="14"/>
  <c r="E235" i="14" s="1"/>
  <c r="D234" i="14"/>
  <c r="F234" i="14" s="1"/>
  <c r="H234" i="14" s="1"/>
  <c r="I234" i="14" s="1"/>
  <c r="D233" i="14"/>
  <c r="F233" i="14" s="1"/>
  <c r="D232" i="14"/>
  <c r="F232" i="14" s="1"/>
  <c r="D231" i="14"/>
  <c r="E231" i="14" s="1"/>
  <c r="D230" i="14"/>
  <c r="F230" i="14" s="1"/>
  <c r="D229" i="14"/>
  <c r="E229" i="14" s="1"/>
  <c r="C228" i="14"/>
  <c r="D227" i="14"/>
  <c r="D226" i="14"/>
  <c r="F226" i="14" s="1"/>
  <c r="D225" i="14"/>
  <c r="D224" i="14"/>
  <c r="F224" i="14" s="1"/>
  <c r="D223" i="14"/>
  <c r="D222" i="14"/>
  <c r="F222" i="14" s="1"/>
  <c r="D221" i="14"/>
  <c r="D220" i="14"/>
  <c r="F220" i="14" s="1"/>
  <c r="D219" i="14"/>
  <c r="D217" i="14"/>
  <c r="D216" i="14"/>
  <c r="F216" i="14" s="1"/>
  <c r="D215" i="14"/>
  <c r="D214" i="14"/>
  <c r="F214" i="14" s="1"/>
  <c r="D213" i="14"/>
  <c r="D212" i="14"/>
  <c r="F212" i="14" s="1"/>
  <c r="D211" i="14"/>
  <c r="D209" i="14"/>
  <c r="D208" i="14"/>
  <c r="D207" i="14"/>
  <c r="D206" i="14"/>
  <c r="D205" i="14"/>
  <c r="D204" i="14"/>
  <c r="E204" i="14" s="1"/>
  <c r="D203" i="14"/>
  <c r="D202" i="14"/>
  <c r="E202" i="14" s="1"/>
  <c r="D201" i="14"/>
  <c r="D200" i="14"/>
  <c r="D199" i="14"/>
  <c r="D198" i="14"/>
  <c r="E198" i="14" s="1"/>
  <c r="D197" i="14"/>
  <c r="D196" i="14"/>
  <c r="D195" i="14"/>
  <c r="F195" i="14" s="1"/>
  <c r="H195" i="14" s="1"/>
  <c r="I195" i="14" s="1"/>
  <c r="D194" i="14"/>
  <c r="F194" i="14" s="1"/>
  <c r="D193" i="14"/>
  <c r="D191" i="14"/>
  <c r="F191" i="14" s="1"/>
  <c r="H191" i="14" s="1"/>
  <c r="I191" i="14" s="1"/>
  <c r="D190" i="14"/>
  <c r="D189" i="14"/>
  <c r="F189" i="14" s="1"/>
  <c r="D188" i="14"/>
  <c r="D187" i="14"/>
  <c r="F187" i="14" s="1"/>
  <c r="H187" i="14" s="1"/>
  <c r="I187" i="14" s="1"/>
  <c r="D186" i="14"/>
  <c r="D185" i="14"/>
  <c r="F185" i="14" s="1"/>
  <c r="H185" i="14" s="1"/>
  <c r="I185" i="14" s="1"/>
  <c r="D184" i="14"/>
  <c r="F184" i="14" s="1"/>
  <c r="D183" i="14"/>
  <c r="F183" i="14" s="1"/>
  <c r="D182" i="14"/>
  <c r="D181" i="14"/>
  <c r="D180" i="14"/>
  <c r="F180" i="14" s="1"/>
  <c r="D179" i="14"/>
  <c r="D178" i="14"/>
  <c r="F178" i="14" s="1"/>
  <c r="C177" i="14"/>
  <c r="D176" i="14"/>
  <c r="F176" i="14" s="1"/>
  <c r="D175" i="14"/>
  <c r="D174" i="14"/>
  <c r="F174" i="14" s="1"/>
  <c r="D173" i="14"/>
  <c r="D172" i="14"/>
  <c r="D171" i="14"/>
  <c r="E171" i="14" s="1"/>
  <c r="D170" i="14"/>
  <c r="F170" i="14" s="1"/>
  <c r="C169" i="14"/>
  <c r="D168" i="14"/>
  <c r="D167" i="14"/>
  <c r="D166" i="14"/>
  <c r="E166" i="14" s="1"/>
  <c r="D165" i="14"/>
  <c r="E165" i="14" s="1"/>
  <c r="D164" i="14"/>
  <c r="D162" i="14"/>
  <c r="E162" i="14" s="1"/>
  <c r="D161" i="14"/>
  <c r="E161" i="14" s="1"/>
  <c r="D160" i="14"/>
  <c r="D159" i="14"/>
  <c r="E159" i="14" s="1"/>
  <c r="D158" i="14"/>
  <c r="E158" i="14" s="1"/>
  <c r="D157" i="14"/>
  <c r="E157" i="14" s="1"/>
  <c r="D156" i="14"/>
  <c r="D155" i="14"/>
  <c r="E155" i="14" s="1"/>
  <c r="D153" i="14"/>
  <c r="E153" i="14" s="1"/>
  <c r="D152" i="14"/>
  <c r="F152" i="14" s="1"/>
  <c r="H152" i="14" s="1"/>
  <c r="I152" i="14" s="1"/>
  <c r="D151" i="14"/>
  <c r="E151" i="14" s="1"/>
  <c r="D150" i="14"/>
  <c r="E150" i="14" s="1"/>
  <c r="D149" i="14"/>
  <c r="E149" i="14" s="1"/>
  <c r="D148" i="14"/>
  <c r="D147" i="14"/>
  <c r="E147" i="14" s="1"/>
  <c r="D146" i="14"/>
  <c r="D145" i="14"/>
  <c r="E145" i="14" s="1"/>
  <c r="D143" i="14"/>
  <c r="E143" i="14" s="1"/>
  <c r="D142" i="14"/>
  <c r="E142" i="14" s="1"/>
  <c r="D141" i="14"/>
  <c r="E141" i="14" s="1"/>
  <c r="D140" i="14"/>
  <c r="D139" i="14"/>
  <c r="D138" i="14"/>
  <c r="E138" i="14" s="1"/>
  <c r="D137" i="14"/>
  <c r="E137" i="14" s="1"/>
  <c r="D136" i="14"/>
  <c r="E136" i="14" s="1"/>
  <c r="D135" i="14"/>
  <c r="E135" i="14" s="1"/>
  <c r="D134" i="14"/>
  <c r="E134" i="14" s="1"/>
  <c r="D132" i="14"/>
  <c r="F131" i="14"/>
  <c r="D131" i="14"/>
  <c r="E131" i="14" s="1"/>
  <c r="D130" i="14"/>
  <c r="D129" i="14"/>
  <c r="D128" i="14"/>
  <c r="F128" i="14" s="1"/>
  <c r="D127" i="14"/>
  <c r="E127" i="14" s="1"/>
  <c r="D126" i="14"/>
  <c r="F126" i="14" s="1"/>
  <c r="D125" i="14"/>
  <c r="E125" i="14" s="1"/>
  <c r="D124" i="14"/>
  <c r="F124" i="14" s="1"/>
  <c r="D123" i="14"/>
  <c r="E123" i="14" s="1"/>
  <c r="D122" i="14"/>
  <c r="F122" i="14" s="1"/>
  <c r="H122" i="14" s="1"/>
  <c r="I122" i="14" s="1"/>
  <c r="D121" i="14"/>
  <c r="D120" i="14"/>
  <c r="E120" i="14" s="1"/>
  <c r="D119" i="14"/>
  <c r="E119" i="14" s="1"/>
  <c r="D118" i="14"/>
  <c r="F118" i="14" s="1"/>
  <c r="D117" i="14"/>
  <c r="D115" i="14"/>
  <c r="E115" i="14" s="1"/>
  <c r="D114" i="14"/>
  <c r="F114" i="14" s="1"/>
  <c r="H114" i="14" s="1"/>
  <c r="I114" i="14" s="1"/>
  <c r="D113" i="14"/>
  <c r="E113" i="14" s="1"/>
  <c r="D112" i="14"/>
  <c r="E112" i="14" s="1"/>
  <c r="D111" i="14"/>
  <c r="E111" i="14" s="1"/>
  <c r="D110" i="14"/>
  <c r="E110" i="14" s="1"/>
  <c r="D109" i="14"/>
  <c r="E109" i="14" s="1"/>
  <c r="C108" i="14"/>
  <c r="D107" i="14"/>
  <c r="D106" i="14"/>
  <c r="D105" i="14"/>
  <c r="F105" i="14" s="1"/>
  <c r="G105" i="14" s="1"/>
  <c r="D104" i="14"/>
  <c r="E104" i="14" s="1"/>
  <c r="D103" i="14"/>
  <c r="F103" i="14" s="1"/>
  <c r="D102" i="14"/>
  <c r="E102" i="14" s="1"/>
  <c r="D101" i="14"/>
  <c r="D100" i="14"/>
  <c r="E100" i="14" s="1"/>
  <c r="D99" i="14"/>
  <c r="C98" i="14"/>
  <c r="D97" i="14"/>
  <c r="D96" i="14"/>
  <c r="D95" i="14"/>
  <c r="D94" i="14"/>
  <c r="F94" i="14" s="1"/>
  <c r="D93" i="14"/>
  <c r="D92" i="14"/>
  <c r="D91" i="14"/>
  <c r="C90" i="14"/>
  <c r="D89" i="14"/>
  <c r="D88" i="14"/>
  <c r="E88" i="14" s="1"/>
  <c r="D87" i="14"/>
  <c r="E87" i="14" s="1"/>
  <c r="F86" i="14"/>
  <c r="D86" i="14"/>
  <c r="E86" i="14" s="1"/>
  <c r="D84" i="14"/>
  <c r="E84" i="14" s="1"/>
  <c r="D83" i="14"/>
  <c r="F82" i="14"/>
  <c r="D82" i="14"/>
  <c r="E82" i="14" s="1"/>
  <c r="D81" i="14"/>
  <c r="F81" i="14" s="1"/>
  <c r="D80" i="14"/>
  <c r="D79" i="14"/>
  <c r="F79" i="14" s="1"/>
  <c r="D78" i="14"/>
  <c r="E78" i="14" s="1"/>
  <c r="D77" i="14"/>
  <c r="D76" i="14"/>
  <c r="E76" i="14" s="1"/>
  <c r="D75" i="14"/>
  <c r="E75" i="14" s="1"/>
  <c r="D74" i="14"/>
  <c r="C73" i="14"/>
  <c r="D72" i="14"/>
  <c r="F72" i="14" s="1"/>
  <c r="D71" i="14"/>
  <c r="F71" i="14" s="1"/>
  <c r="D70" i="14"/>
  <c r="D69" i="14"/>
  <c r="E69" i="14" s="1"/>
  <c r="D68" i="14"/>
  <c r="F68" i="14" s="1"/>
  <c r="H68" i="14" s="1"/>
  <c r="I68" i="14" s="1"/>
  <c r="D67" i="14"/>
  <c r="F67" i="14" s="1"/>
  <c r="D66" i="14"/>
  <c r="F66" i="14" s="1"/>
  <c r="D65" i="14"/>
  <c r="F63" i="14"/>
  <c r="D63" i="14"/>
  <c r="E63" i="14" s="1"/>
  <c r="D62" i="14"/>
  <c r="D61" i="14"/>
  <c r="E61" i="14" s="1"/>
  <c r="D60" i="14"/>
  <c r="F60" i="14" s="1"/>
  <c r="H60" i="14" s="1"/>
  <c r="I60" i="14" s="1"/>
  <c r="D59" i="14"/>
  <c r="F59" i="14" s="1"/>
  <c r="G58" i="14"/>
  <c r="D58" i="14"/>
  <c r="F58" i="14" s="1"/>
  <c r="H58" i="14" s="1"/>
  <c r="I58" i="14" s="1"/>
  <c r="D57" i="14"/>
  <c r="D56" i="14"/>
  <c r="D54" i="14"/>
  <c r="F54" i="14" s="1"/>
  <c r="H54" i="14" s="1"/>
  <c r="I54" i="14" s="1"/>
  <c r="D53" i="14"/>
  <c r="E52" i="14"/>
  <c r="D52" i="14"/>
  <c r="F52" i="14" s="1"/>
  <c r="D51" i="14"/>
  <c r="D50" i="14"/>
  <c r="F50" i="14" s="1"/>
  <c r="D49" i="14"/>
  <c r="E49" i="14" s="1"/>
  <c r="D48" i="14"/>
  <c r="F48" i="14" s="1"/>
  <c r="H48" i="14" s="1"/>
  <c r="I48" i="14" s="1"/>
  <c r="D47" i="14"/>
  <c r="D46" i="14"/>
  <c r="F46" i="14" s="1"/>
  <c r="G46" i="14" s="1"/>
  <c r="C45" i="14"/>
  <c r="E44" i="14"/>
  <c r="D44" i="14"/>
  <c r="F44" i="14" s="1"/>
  <c r="D43" i="14"/>
  <c r="D42" i="14"/>
  <c r="F42" i="14" s="1"/>
  <c r="D41" i="14"/>
  <c r="D40" i="14"/>
  <c r="D39" i="14"/>
  <c r="H38" i="14"/>
  <c r="I38" i="14" s="1"/>
  <c r="D38" i="14"/>
  <c r="F38" i="14" s="1"/>
  <c r="G38" i="14" s="1"/>
  <c r="D37" i="14"/>
  <c r="F37" i="14" s="1"/>
  <c r="D36" i="14"/>
  <c r="D35" i="14"/>
  <c r="E35" i="14" s="1"/>
  <c r="D34" i="14"/>
  <c r="D33" i="14"/>
  <c r="D32" i="14"/>
  <c r="F32" i="14" s="1"/>
  <c r="D31" i="14"/>
  <c r="E31" i="14" s="1"/>
  <c r="D30" i="14"/>
  <c r="F30" i="14" s="1"/>
  <c r="G30" i="14" s="1"/>
  <c r="D29" i="14"/>
  <c r="F29" i="14" s="1"/>
  <c r="H29" i="14" s="1"/>
  <c r="I29" i="14" s="1"/>
  <c r="C28" i="14"/>
  <c r="D27" i="14"/>
  <c r="F27" i="14" s="1"/>
  <c r="G27" i="14" s="1"/>
  <c r="D26" i="14"/>
  <c r="D25" i="14"/>
  <c r="F25" i="14" s="1"/>
  <c r="G25" i="14" s="1"/>
  <c r="D24" i="14"/>
  <c r="D23" i="14"/>
  <c r="E23" i="14" s="1"/>
  <c r="D22" i="14"/>
  <c r="D21" i="14"/>
  <c r="E21" i="14" s="1"/>
  <c r="D20" i="14"/>
  <c r="D19" i="14"/>
  <c r="E19" i="14" s="1"/>
  <c r="D18" i="14"/>
  <c r="D17" i="14"/>
  <c r="D16" i="14"/>
  <c r="C15" i="14"/>
  <c r="D14" i="14"/>
  <c r="D13" i="14"/>
  <c r="E13" i="14" s="1"/>
  <c r="D12" i="14"/>
  <c r="F12" i="14" s="1"/>
  <c r="D11" i="14"/>
  <c r="E11" i="14" s="1"/>
  <c r="D10" i="14"/>
  <c r="F10" i="14" s="1"/>
  <c r="D9" i="14"/>
  <c r="F9" i="14" s="1"/>
  <c r="G9" i="14" s="1"/>
  <c r="I8" i="14"/>
  <c r="G8" i="14"/>
  <c r="E8" i="14"/>
  <c r="D267" i="13"/>
  <c r="F267" i="13" s="1"/>
  <c r="G267" i="13" s="1"/>
  <c r="D266" i="13"/>
  <c r="F266" i="13" s="1"/>
  <c r="D265" i="13"/>
  <c r="F265" i="13" s="1"/>
  <c r="G265" i="13" s="1"/>
  <c r="D264" i="13"/>
  <c r="F264" i="13" s="1"/>
  <c r="G264" i="13" s="1"/>
  <c r="D263" i="13"/>
  <c r="F263" i="13" s="1"/>
  <c r="D262" i="13"/>
  <c r="D261" i="13"/>
  <c r="F261" i="13" s="1"/>
  <c r="D260" i="13"/>
  <c r="D259" i="13"/>
  <c r="F259" i="13" s="1"/>
  <c r="D258" i="13"/>
  <c r="C257" i="13"/>
  <c r="D256" i="13"/>
  <c r="D255" i="13"/>
  <c r="D254" i="13"/>
  <c r="D253" i="13"/>
  <c r="D252" i="13"/>
  <c r="F252" i="13" s="1"/>
  <c r="D251" i="13"/>
  <c r="D250" i="13"/>
  <c r="F250" i="13" s="1"/>
  <c r="D249" i="13"/>
  <c r="D248" i="13"/>
  <c r="C247" i="13"/>
  <c r="D246" i="13"/>
  <c r="E246" i="13" s="1"/>
  <c r="D245" i="13"/>
  <c r="F245" i="13" s="1"/>
  <c r="D244" i="13"/>
  <c r="E244" i="13" s="1"/>
  <c r="D243" i="13"/>
  <c r="F243" i="13" s="1"/>
  <c r="D242" i="13"/>
  <c r="E242" i="13" s="1"/>
  <c r="D241" i="13"/>
  <c r="F241" i="13" s="1"/>
  <c r="D240" i="13"/>
  <c r="D239" i="13"/>
  <c r="F239" i="13" s="1"/>
  <c r="F238" i="13"/>
  <c r="E238" i="13"/>
  <c r="C237" i="13"/>
  <c r="D236" i="13"/>
  <c r="E236" i="13" s="1"/>
  <c r="D235" i="13"/>
  <c r="F235" i="13" s="1"/>
  <c r="D234" i="13"/>
  <c r="E234" i="13" s="1"/>
  <c r="D233" i="13"/>
  <c r="D232" i="13"/>
  <c r="D231" i="13"/>
  <c r="F231" i="13" s="1"/>
  <c r="D230" i="13"/>
  <c r="D229" i="13"/>
  <c r="F229" i="13" s="1"/>
  <c r="C228" i="13"/>
  <c r="D227" i="13"/>
  <c r="E227" i="13" s="1"/>
  <c r="D226" i="13"/>
  <c r="F226" i="13" s="1"/>
  <c r="H226" i="13" s="1"/>
  <c r="I226" i="13" s="1"/>
  <c r="D225" i="13"/>
  <c r="F225" i="13" s="1"/>
  <c r="D224" i="13"/>
  <c r="F224" i="13" s="1"/>
  <c r="H224" i="13" s="1"/>
  <c r="I224" i="13" s="1"/>
  <c r="D223" i="13"/>
  <c r="F223" i="13" s="1"/>
  <c r="F222" i="13"/>
  <c r="H222" i="13" s="1"/>
  <c r="I222" i="13" s="1"/>
  <c r="E222" i="13"/>
  <c r="D221" i="13"/>
  <c r="D220" i="13"/>
  <c r="F220" i="13" s="1"/>
  <c r="F219" i="13"/>
  <c r="E219" i="13"/>
  <c r="C218" i="13"/>
  <c r="D217" i="13"/>
  <c r="E217" i="13" s="1"/>
  <c r="D216" i="13"/>
  <c r="D215" i="13"/>
  <c r="E215" i="13" s="1"/>
  <c r="D214" i="13"/>
  <c r="E214" i="13" s="1"/>
  <c r="D213" i="13"/>
  <c r="F213" i="13" s="1"/>
  <c r="D212" i="13"/>
  <c r="D211" i="13"/>
  <c r="D209" i="13"/>
  <c r="F209" i="13" s="1"/>
  <c r="H209" i="13" s="1"/>
  <c r="I209" i="13" s="1"/>
  <c r="D208" i="13"/>
  <c r="D207" i="13"/>
  <c r="D206" i="13"/>
  <c r="F206" i="13" s="1"/>
  <c r="D205" i="13"/>
  <c r="F205" i="13" s="1"/>
  <c r="H205" i="13" s="1"/>
  <c r="I205" i="13" s="1"/>
  <c r="D204" i="13"/>
  <c r="D203" i="13"/>
  <c r="D202" i="13"/>
  <c r="F202" i="13" s="1"/>
  <c r="D201" i="13"/>
  <c r="F201" i="13" s="1"/>
  <c r="D200" i="13"/>
  <c r="D199" i="13"/>
  <c r="F199" i="13" s="1"/>
  <c r="H199" i="13" s="1"/>
  <c r="I199" i="13" s="1"/>
  <c r="D198" i="13"/>
  <c r="D197" i="13"/>
  <c r="F197" i="13" s="1"/>
  <c r="H197" i="13" s="1"/>
  <c r="I197" i="13" s="1"/>
  <c r="D196" i="13"/>
  <c r="F196" i="13" s="1"/>
  <c r="D195" i="13"/>
  <c r="D194" i="13"/>
  <c r="F194" i="13" s="1"/>
  <c r="D193" i="13"/>
  <c r="F193" i="13" s="1"/>
  <c r="C192" i="13"/>
  <c r="D191" i="13"/>
  <c r="F191" i="13" s="1"/>
  <c r="D190" i="13"/>
  <c r="E190" i="13" s="1"/>
  <c r="F189" i="13"/>
  <c r="G189" i="13" s="1"/>
  <c r="D189" i="13"/>
  <c r="E189" i="13" s="1"/>
  <c r="D188" i="13"/>
  <c r="F188" i="13" s="1"/>
  <c r="D187" i="13"/>
  <c r="F187" i="13" s="1"/>
  <c r="G187" i="13" s="1"/>
  <c r="D186" i="13"/>
  <c r="F186" i="13" s="1"/>
  <c r="D185" i="13"/>
  <c r="E185" i="13" s="1"/>
  <c r="D184" i="13"/>
  <c r="F183" i="13"/>
  <c r="G183" i="13" s="1"/>
  <c r="D183" i="13"/>
  <c r="E183" i="13" s="1"/>
  <c r="D182" i="13"/>
  <c r="F182" i="13" s="1"/>
  <c r="H182" i="13" s="1"/>
  <c r="I182" i="13" s="1"/>
  <c r="D181" i="13"/>
  <c r="E181" i="13" s="1"/>
  <c r="D180" i="13"/>
  <c r="H179" i="13"/>
  <c r="G179" i="13"/>
  <c r="E179" i="13"/>
  <c r="H178" i="13"/>
  <c r="I178" i="13" s="1"/>
  <c r="G178" i="13"/>
  <c r="E178" i="13"/>
  <c r="C177" i="13"/>
  <c r="D176" i="13"/>
  <c r="D175" i="13"/>
  <c r="E175" i="13" s="1"/>
  <c r="D174" i="13"/>
  <c r="D173" i="13"/>
  <c r="D172" i="13"/>
  <c r="D171" i="13"/>
  <c r="E171" i="13" s="1"/>
  <c r="D170" i="13"/>
  <c r="C169" i="13"/>
  <c r="D168" i="13"/>
  <c r="D167" i="13"/>
  <c r="D166" i="13"/>
  <c r="F166" i="13" s="1"/>
  <c r="D165" i="13"/>
  <c r="E165" i="13" s="1"/>
  <c r="D164" i="13"/>
  <c r="F164" i="13" s="1"/>
  <c r="D162" i="13"/>
  <c r="F162" i="13" s="1"/>
  <c r="D161" i="13"/>
  <c r="E161" i="13" s="1"/>
  <c r="D160" i="13"/>
  <c r="F160" i="13" s="1"/>
  <c r="D159" i="13"/>
  <c r="E159" i="13" s="1"/>
  <c r="D158" i="13"/>
  <c r="F158" i="13" s="1"/>
  <c r="D157" i="13"/>
  <c r="E157" i="13" s="1"/>
  <c r="D156" i="13"/>
  <c r="D155" i="13"/>
  <c r="D153" i="13"/>
  <c r="D152" i="13"/>
  <c r="F152" i="13" s="1"/>
  <c r="D151" i="13"/>
  <c r="D150" i="13"/>
  <c r="F150" i="13" s="1"/>
  <c r="D149" i="13"/>
  <c r="E149" i="13" s="1"/>
  <c r="D148" i="13"/>
  <c r="D147" i="13"/>
  <c r="E147" i="13" s="1"/>
  <c r="D146" i="13"/>
  <c r="D145" i="13"/>
  <c r="E145" i="13" s="1"/>
  <c r="C144" i="13"/>
  <c r="D143" i="13"/>
  <c r="F143" i="13" s="1"/>
  <c r="H143" i="13" s="1"/>
  <c r="I143" i="13" s="1"/>
  <c r="D142" i="13"/>
  <c r="F142" i="13" s="1"/>
  <c r="D141" i="13"/>
  <c r="D140" i="13"/>
  <c r="F140" i="13" s="1"/>
  <c r="D139" i="13"/>
  <c r="F139" i="13" s="1"/>
  <c r="H139" i="13" s="1"/>
  <c r="I139" i="13" s="1"/>
  <c r="D138" i="13"/>
  <c r="D137" i="13"/>
  <c r="F137" i="13" s="1"/>
  <c r="H137" i="13" s="1"/>
  <c r="I137" i="13" s="1"/>
  <c r="D136" i="13"/>
  <c r="E136" i="13" s="1"/>
  <c r="D135" i="13"/>
  <c r="F135" i="13" s="1"/>
  <c r="G135" i="13" s="1"/>
  <c r="D134" i="13"/>
  <c r="E134" i="13" s="1"/>
  <c r="D132" i="13"/>
  <c r="F132" i="13" s="1"/>
  <c r="D131" i="13"/>
  <c r="F131" i="13" s="1"/>
  <c r="D130" i="13"/>
  <c r="E130" i="13" s="1"/>
  <c r="D129" i="13"/>
  <c r="F129" i="13" s="1"/>
  <c r="H129" i="13" s="1"/>
  <c r="I129" i="13" s="1"/>
  <c r="D128" i="13"/>
  <c r="F128" i="13" s="1"/>
  <c r="D127" i="13"/>
  <c r="D126" i="13"/>
  <c r="E126" i="13" s="1"/>
  <c r="D125" i="13"/>
  <c r="F125" i="13" s="1"/>
  <c r="H125" i="13" s="1"/>
  <c r="I125" i="13" s="1"/>
  <c r="D124" i="13"/>
  <c r="E124" i="13" s="1"/>
  <c r="D123" i="13"/>
  <c r="F123" i="13" s="1"/>
  <c r="H123" i="13" s="1"/>
  <c r="I123" i="13" s="1"/>
  <c r="D122" i="13"/>
  <c r="D121" i="13"/>
  <c r="D120" i="13"/>
  <c r="D119" i="13"/>
  <c r="F119" i="13" s="1"/>
  <c r="H119" i="13" s="1"/>
  <c r="I119" i="13" s="1"/>
  <c r="D118" i="13"/>
  <c r="F117" i="13"/>
  <c r="E117" i="13"/>
  <c r="D115" i="13"/>
  <c r="E115" i="13" s="1"/>
  <c r="D114" i="13"/>
  <c r="D113" i="13"/>
  <c r="E113" i="13" s="1"/>
  <c r="D112" i="13"/>
  <c r="F112" i="13" s="1"/>
  <c r="D111" i="13"/>
  <c r="D110" i="13"/>
  <c r="F110" i="13" s="1"/>
  <c r="D109" i="13"/>
  <c r="E109" i="13" s="1"/>
  <c r="C108" i="13"/>
  <c r="D107" i="13"/>
  <c r="D106" i="13"/>
  <c r="E106" i="13" s="1"/>
  <c r="D105" i="13"/>
  <c r="F105" i="13" s="1"/>
  <c r="H105" i="13" s="1"/>
  <c r="I105" i="13" s="1"/>
  <c r="D104" i="13"/>
  <c r="E104" i="13" s="1"/>
  <c r="D103" i="13"/>
  <c r="F103" i="13" s="1"/>
  <c r="H103" i="13" s="1"/>
  <c r="I103" i="13" s="1"/>
  <c r="D102" i="13"/>
  <c r="D101" i="13"/>
  <c r="F100" i="13"/>
  <c r="E100" i="13"/>
  <c r="F99" i="13"/>
  <c r="G99" i="13" s="1"/>
  <c r="E99" i="13"/>
  <c r="C98" i="13"/>
  <c r="D97" i="13"/>
  <c r="D96" i="13"/>
  <c r="F96" i="13" s="1"/>
  <c r="D95" i="13"/>
  <c r="E95" i="13" s="1"/>
  <c r="D94" i="13"/>
  <c r="D93" i="13"/>
  <c r="E93" i="13" s="1"/>
  <c r="D92" i="13"/>
  <c r="D91" i="13"/>
  <c r="E91" i="13" s="1"/>
  <c r="C90" i="13"/>
  <c r="D89" i="13"/>
  <c r="F89" i="13" s="1"/>
  <c r="H89" i="13" s="1"/>
  <c r="I89" i="13" s="1"/>
  <c r="D88" i="13"/>
  <c r="F88" i="13" s="1"/>
  <c r="D87" i="13"/>
  <c r="D86" i="13"/>
  <c r="F86" i="13" s="1"/>
  <c r="D84" i="13"/>
  <c r="D83" i="13"/>
  <c r="E83" i="13" s="1"/>
  <c r="D82" i="13"/>
  <c r="F82" i="13" s="1"/>
  <c r="D81" i="13"/>
  <c r="E81" i="13" s="1"/>
  <c r="D80" i="13"/>
  <c r="F80" i="13" s="1"/>
  <c r="F79" i="13"/>
  <c r="G79" i="13" s="1"/>
  <c r="D79" i="13"/>
  <c r="E79" i="13" s="1"/>
  <c r="D78" i="13"/>
  <c r="F78" i="13" s="1"/>
  <c r="D77" i="13"/>
  <c r="E77" i="13" s="1"/>
  <c r="D76" i="13"/>
  <c r="F76" i="13" s="1"/>
  <c r="D75" i="13"/>
  <c r="D74" i="13"/>
  <c r="F74" i="13" s="1"/>
  <c r="C73" i="13"/>
  <c r="D72" i="13"/>
  <c r="D71" i="13"/>
  <c r="F71" i="13" s="1"/>
  <c r="D70" i="13"/>
  <c r="F70" i="13" s="1"/>
  <c r="D69" i="13"/>
  <c r="F69" i="13" s="1"/>
  <c r="H69" i="13" s="1"/>
  <c r="I69" i="13" s="1"/>
  <c r="D68" i="13"/>
  <c r="F68" i="13" s="1"/>
  <c r="D67" i="13"/>
  <c r="F67" i="13" s="1"/>
  <c r="D66" i="13"/>
  <c r="D65" i="13"/>
  <c r="F65" i="13" s="1"/>
  <c r="H65" i="13" s="1"/>
  <c r="I65" i="13" s="1"/>
  <c r="C64" i="13"/>
  <c r="D63" i="13"/>
  <c r="D62" i="13"/>
  <c r="D61" i="13"/>
  <c r="D60" i="13"/>
  <c r="D59" i="13"/>
  <c r="F59" i="13" s="1"/>
  <c r="D58" i="13"/>
  <c r="D57" i="13"/>
  <c r="E57" i="13" s="1"/>
  <c r="D56" i="13"/>
  <c r="D54" i="13"/>
  <c r="D53" i="13"/>
  <c r="F53" i="13" s="1"/>
  <c r="D52" i="13"/>
  <c r="F51" i="13"/>
  <c r="E51" i="13"/>
  <c r="D51" i="13"/>
  <c r="D50" i="13"/>
  <c r="D49" i="13"/>
  <c r="E49" i="13" s="1"/>
  <c r="D48" i="13"/>
  <c r="D47" i="13"/>
  <c r="D46" i="13"/>
  <c r="D44" i="13"/>
  <c r="D43" i="13"/>
  <c r="F43" i="13" s="1"/>
  <c r="D42" i="13"/>
  <c r="D41" i="13"/>
  <c r="F41" i="13" s="1"/>
  <c r="D40" i="13"/>
  <c r="D39" i="13"/>
  <c r="F39" i="13" s="1"/>
  <c r="D38" i="13"/>
  <c r="D37" i="13"/>
  <c r="E37" i="13" s="1"/>
  <c r="D36" i="13"/>
  <c r="D35" i="13"/>
  <c r="E35" i="13" s="1"/>
  <c r="D34" i="13"/>
  <c r="D33" i="13"/>
  <c r="D32" i="13"/>
  <c r="D31" i="13"/>
  <c r="F31" i="13" s="1"/>
  <c r="D30" i="13"/>
  <c r="F29" i="13"/>
  <c r="G29" i="13" s="1"/>
  <c r="E29" i="13"/>
  <c r="C28" i="13"/>
  <c r="D27" i="13"/>
  <c r="F27" i="13" s="1"/>
  <c r="D26" i="13"/>
  <c r="D25" i="13"/>
  <c r="E25" i="13" s="1"/>
  <c r="D24" i="13"/>
  <c r="D23" i="13"/>
  <c r="D22" i="13"/>
  <c r="E21" i="13"/>
  <c r="D21" i="13"/>
  <c r="F21" i="13" s="1"/>
  <c r="D20" i="13"/>
  <c r="F19" i="13"/>
  <c r="E19" i="13"/>
  <c r="D19" i="13"/>
  <c r="D18" i="13"/>
  <c r="F17" i="13"/>
  <c r="E17" i="13"/>
  <c r="D17" i="13"/>
  <c r="D16" i="13"/>
  <c r="C15" i="13"/>
  <c r="E14" i="13"/>
  <c r="D14" i="13"/>
  <c r="F14" i="13" s="1"/>
  <c r="H13" i="13"/>
  <c r="I13" i="13" s="1"/>
  <c r="G13" i="13"/>
  <c r="E13" i="13"/>
  <c r="D12" i="13"/>
  <c r="F12" i="13" s="1"/>
  <c r="D11" i="13"/>
  <c r="E10" i="13"/>
  <c r="D10" i="13"/>
  <c r="F10" i="13" s="1"/>
  <c r="D9" i="13"/>
  <c r="I8" i="13"/>
  <c r="G8" i="13"/>
  <c r="E8" i="13"/>
  <c r="D267" i="12"/>
  <c r="F267" i="12" s="1"/>
  <c r="D266" i="12"/>
  <c r="F266" i="12" s="1"/>
  <c r="D265" i="12"/>
  <c r="F265" i="12" s="1"/>
  <c r="G265" i="12" s="1"/>
  <c r="D264" i="12"/>
  <c r="F264" i="12" s="1"/>
  <c r="D263" i="12"/>
  <c r="F263" i="12" s="1"/>
  <c r="G263" i="12" s="1"/>
  <c r="D262" i="12"/>
  <c r="D261" i="12"/>
  <c r="F261" i="12" s="1"/>
  <c r="G261" i="12" s="1"/>
  <c r="D260" i="12"/>
  <c r="F260" i="12" s="1"/>
  <c r="D259" i="12"/>
  <c r="F259" i="12" s="1"/>
  <c r="D258" i="12"/>
  <c r="C257" i="12"/>
  <c r="D256" i="12"/>
  <c r="D255" i="12"/>
  <c r="F255" i="12" s="1"/>
  <c r="D254" i="12"/>
  <c r="D253" i="12"/>
  <c r="F253" i="12" s="1"/>
  <c r="D252" i="12"/>
  <c r="D251" i="12"/>
  <c r="F251" i="12" s="1"/>
  <c r="D250" i="12"/>
  <c r="E250" i="12" s="1"/>
  <c r="D249" i="12"/>
  <c r="D248" i="12"/>
  <c r="E248" i="12" s="1"/>
  <c r="C247" i="12"/>
  <c r="D246" i="12"/>
  <c r="D245" i="12"/>
  <c r="E245" i="12" s="1"/>
  <c r="D244" i="12"/>
  <c r="D243" i="12"/>
  <c r="E243" i="12" s="1"/>
  <c r="D242" i="12"/>
  <c r="D241" i="12"/>
  <c r="F241" i="12" s="1"/>
  <c r="H241" i="12" s="1"/>
  <c r="I241" i="12" s="1"/>
  <c r="D240" i="12"/>
  <c r="D239" i="12"/>
  <c r="E239" i="12" s="1"/>
  <c r="F238" i="12"/>
  <c r="E238" i="12"/>
  <c r="C237" i="12"/>
  <c r="D236" i="12"/>
  <c r="D235" i="12"/>
  <c r="F235" i="12" s="1"/>
  <c r="D234" i="12"/>
  <c r="D233" i="12"/>
  <c r="E233" i="12" s="1"/>
  <c r="D232" i="12"/>
  <c r="D231" i="12"/>
  <c r="F231" i="12" s="1"/>
  <c r="D230" i="12"/>
  <c r="D229" i="12"/>
  <c r="C228" i="12"/>
  <c r="D227" i="12"/>
  <c r="D226" i="12"/>
  <c r="D225" i="12"/>
  <c r="F225" i="12" s="1"/>
  <c r="D224" i="12"/>
  <c r="D223" i="12"/>
  <c r="E223" i="12" s="1"/>
  <c r="D222" i="12"/>
  <c r="F222" i="12" s="1"/>
  <c r="F221" i="12"/>
  <c r="H221" i="12" s="1"/>
  <c r="I221" i="12" s="1"/>
  <c r="D221" i="12"/>
  <c r="E221" i="12" s="1"/>
  <c r="D220" i="12"/>
  <c r="F220" i="12" s="1"/>
  <c r="F219" i="12"/>
  <c r="H219" i="12" s="1"/>
  <c r="I219" i="12" s="1"/>
  <c r="E219" i="12"/>
  <c r="C218" i="12"/>
  <c r="D217" i="12"/>
  <c r="E217" i="12" s="1"/>
  <c r="D216" i="12"/>
  <c r="E216" i="12" s="1"/>
  <c r="D215" i="12"/>
  <c r="F215" i="12" s="1"/>
  <c r="H215" i="12" s="1"/>
  <c r="I215" i="12" s="1"/>
  <c r="D214" i="12"/>
  <c r="E214" i="12" s="1"/>
  <c r="D213" i="12"/>
  <c r="D212" i="12"/>
  <c r="E212" i="12" s="1"/>
  <c r="D211" i="12"/>
  <c r="D209" i="12"/>
  <c r="F209" i="12" s="1"/>
  <c r="D208" i="12"/>
  <c r="E208" i="12" s="1"/>
  <c r="D207" i="12"/>
  <c r="F207" i="12" s="1"/>
  <c r="D206" i="12"/>
  <c r="E206" i="12" s="1"/>
  <c r="D205" i="12"/>
  <c r="F205" i="12" s="1"/>
  <c r="D204" i="12"/>
  <c r="E204" i="12" s="1"/>
  <c r="D203" i="12"/>
  <c r="D202" i="12"/>
  <c r="F202" i="12" s="1"/>
  <c r="D201" i="12"/>
  <c r="F201" i="12" s="1"/>
  <c r="D200" i="12"/>
  <c r="E200" i="12" s="1"/>
  <c r="D199" i="12"/>
  <c r="F199" i="12" s="1"/>
  <c r="D198" i="12"/>
  <c r="E198" i="12" s="1"/>
  <c r="D197" i="12"/>
  <c r="D196" i="12"/>
  <c r="E196" i="12" s="1"/>
  <c r="D195" i="12"/>
  <c r="F195" i="12" s="1"/>
  <c r="D194" i="12"/>
  <c r="E194" i="12" s="1"/>
  <c r="F193" i="12"/>
  <c r="E193" i="12"/>
  <c r="C192" i="12"/>
  <c r="D191" i="12"/>
  <c r="F190" i="12"/>
  <c r="D190" i="12"/>
  <c r="E190" i="12" s="1"/>
  <c r="D189" i="12"/>
  <c r="F189" i="12" s="1"/>
  <c r="F188" i="12"/>
  <c r="G188" i="12" s="1"/>
  <c r="D188" i="12"/>
  <c r="E188" i="12" s="1"/>
  <c r="D187" i="12"/>
  <c r="E187" i="12" s="1"/>
  <c r="D186" i="12"/>
  <c r="F186" i="12" s="1"/>
  <c r="D185" i="12"/>
  <c r="D184" i="12"/>
  <c r="F184" i="12" s="1"/>
  <c r="D183" i="12"/>
  <c r="F183" i="12" s="1"/>
  <c r="D182" i="12"/>
  <c r="F182" i="12" s="1"/>
  <c r="G182" i="12" s="1"/>
  <c r="D181" i="12"/>
  <c r="E181" i="12" s="1"/>
  <c r="D180" i="12"/>
  <c r="E180" i="12" s="1"/>
  <c r="D179" i="12"/>
  <c r="F178" i="12"/>
  <c r="E178" i="12"/>
  <c r="C177" i="12"/>
  <c r="D176" i="12"/>
  <c r="F176" i="12" s="1"/>
  <c r="G176" i="12" s="1"/>
  <c r="D175" i="12"/>
  <c r="D174" i="12"/>
  <c r="E174" i="12" s="1"/>
  <c r="D173" i="12"/>
  <c r="F173" i="12" s="1"/>
  <c r="D172" i="12"/>
  <c r="D171" i="12"/>
  <c r="F171" i="12" s="1"/>
  <c r="H171" i="12" s="1"/>
  <c r="D170" i="12"/>
  <c r="E170" i="12" s="1"/>
  <c r="C169" i="12"/>
  <c r="D168" i="12"/>
  <c r="F168" i="12" s="1"/>
  <c r="D167" i="12"/>
  <c r="F167" i="12" s="1"/>
  <c r="D166" i="12"/>
  <c r="D165" i="12"/>
  <c r="D164" i="12"/>
  <c r="E164" i="12" s="1"/>
  <c r="C163" i="12"/>
  <c r="D162" i="12"/>
  <c r="D161" i="12"/>
  <c r="E161" i="12" s="1"/>
  <c r="D160" i="12"/>
  <c r="E160" i="12" s="1"/>
  <c r="D159" i="12"/>
  <c r="E159" i="12" s="1"/>
  <c r="D158" i="12"/>
  <c r="E158" i="12" s="1"/>
  <c r="D157" i="12"/>
  <c r="D156" i="12"/>
  <c r="D155" i="12"/>
  <c r="E155" i="12" s="1"/>
  <c r="D153" i="12"/>
  <c r="E153" i="12" s="1"/>
  <c r="D152" i="12"/>
  <c r="E152" i="12" s="1"/>
  <c r="D151" i="12"/>
  <c r="E151" i="12" s="1"/>
  <c r="D150" i="12"/>
  <c r="E150" i="12" s="1"/>
  <c r="D149" i="12"/>
  <c r="D148" i="12"/>
  <c r="D147" i="12"/>
  <c r="D146" i="12"/>
  <c r="E146" i="12" s="1"/>
  <c r="D145" i="12"/>
  <c r="D143" i="12"/>
  <c r="E143" i="12" s="1"/>
  <c r="D142" i="12"/>
  <c r="F142" i="12" s="1"/>
  <c r="G142" i="12" s="1"/>
  <c r="D141" i="12"/>
  <c r="E141" i="12" s="1"/>
  <c r="D140" i="12"/>
  <c r="F140" i="12" s="1"/>
  <c r="H140" i="12" s="1"/>
  <c r="I140" i="12" s="1"/>
  <c r="D139" i="12"/>
  <c r="E139" i="12" s="1"/>
  <c r="D138" i="12"/>
  <c r="F138" i="12" s="1"/>
  <c r="D137" i="12"/>
  <c r="E137" i="12" s="1"/>
  <c r="D136" i="12"/>
  <c r="F136" i="12" s="1"/>
  <c r="H136" i="12" s="1"/>
  <c r="I136" i="12" s="1"/>
  <c r="D135" i="12"/>
  <c r="E135" i="12" s="1"/>
  <c r="D134" i="12"/>
  <c r="F134" i="12" s="1"/>
  <c r="H134" i="12" s="1"/>
  <c r="I134" i="12" s="1"/>
  <c r="D132" i="12"/>
  <c r="D131" i="12"/>
  <c r="E131" i="12" s="1"/>
  <c r="D130" i="12"/>
  <c r="F130" i="12" s="1"/>
  <c r="D129" i="12"/>
  <c r="D128" i="12"/>
  <c r="F128" i="12" s="1"/>
  <c r="G128" i="12" s="1"/>
  <c r="D127" i="12"/>
  <c r="E127" i="12" s="1"/>
  <c r="D126" i="12"/>
  <c r="F126" i="12" s="1"/>
  <c r="D125" i="12"/>
  <c r="E125" i="12" s="1"/>
  <c r="D124" i="12"/>
  <c r="F124" i="12" s="1"/>
  <c r="H124" i="12" s="1"/>
  <c r="I124" i="12" s="1"/>
  <c r="D123" i="12"/>
  <c r="E123" i="12" s="1"/>
  <c r="D122" i="12"/>
  <c r="D121" i="12"/>
  <c r="D120" i="12"/>
  <c r="D119" i="12"/>
  <c r="D118" i="12"/>
  <c r="F118" i="12" s="1"/>
  <c r="F117" i="12"/>
  <c r="H117" i="12" s="1"/>
  <c r="I117" i="12" s="1"/>
  <c r="E117" i="12"/>
  <c r="C116" i="12"/>
  <c r="D115" i="12"/>
  <c r="E115" i="12" s="1"/>
  <c r="D114" i="12"/>
  <c r="F114" i="12" s="1"/>
  <c r="G114" i="12" s="1"/>
  <c r="D113" i="12"/>
  <c r="E113" i="12" s="1"/>
  <c r="D112" i="12"/>
  <c r="F112" i="12" s="1"/>
  <c r="H112" i="12" s="1"/>
  <c r="I112" i="12" s="1"/>
  <c r="D111" i="12"/>
  <c r="E111" i="12" s="1"/>
  <c r="D110" i="12"/>
  <c r="F110" i="12" s="1"/>
  <c r="G110" i="12" s="1"/>
  <c r="F109" i="12"/>
  <c r="H109" i="12" s="1"/>
  <c r="I109" i="12" s="1"/>
  <c r="E109" i="12"/>
  <c r="C108" i="12"/>
  <c r="D107" i="12"/>
  <c r="D106" i="12"/>
  <c r="F106" i="12" s="1"/>
  <c r="D105" i="12"/>
  <c r="E105" i="12" s="1"/>
  <c r="D104" i="12"/>
  <c r="F104" i="12" s="1"/>
  <c r="D103" i="12"/>
  <c r="D102" i="12"/>
  <c r="F102" i="12" s="1"/>
  <c r="H102" i="12" s="1"/>
  <c r="I102" i="12" s="1"/>
  <c r="D101" i="12"/>
  <c r="H100" i="12"/>
  <c r="D100" i="12"/>
  <c r="E100" i="12" s="1"/>
  <c r="H99" i="12"/>
  <c r="I99" i="12" s="1"/>
  <c r="G99" i="12"/>
  <c r="E99" i="12"/>
  <c r="C98" i="12"/>
  <c r="D97" i="12"/>
  <c r="E97" i="12" s="1"/>
  <c r="F96" i="12"/>
  <c r="G96" i="12" s="1"/>
  <c r="D96" i="12"/>
  <c r="E96" i="12" s="1"/>
  <c r="F95" i="12"/>
  <c r="H95" i="12" s="1"/>
  <c r="I95" i="12" s="1"/>
  <c r="E95" i="12"/>
  <c r="D95" i="12"/>
  <c r="D94" i="12"/>
  <c r="F94" i="12" s="1"/>
  <c r="D93" i="12"/>
  <c r="F93" i="12" s="1"/>
  <c r="D92" i="12"/>
  <c r="F92" i="12" s="1"/>
  <c r="F91" i="12"/>
  <c r="H91" i="12" s="1"/>
  <c r="I91" i="12" s="1"/>
  <c r="E91" i="12"/>
  <c r="C90" i="12"/>
  <c r="D89" i="12"/>
  <c r="D88" i="12"/>
  <c r="D87" i="12"/>
  <c r="D86" i="12"/>
  <c r="D84" i="12"/>
  <c r="F84" i="12" s="1"/>
  <c r="D83" i="12"/>
  <c r="D82" i="12"/>
  <c r="F82" i="12" s="1"/>
  <c r="G82" i="12" s="1"/>
  <c r="D81" i="12"/>
  <c r="F81" i="12" s="1"/>
  <c r="D80" i="12"/>
  <c r="F80" i="12" s="1"/>
  <c r="G80" i="12" s="1"/>
  <c r="D79" i="12"/>
  <c r="E79" i="12" s="1"/>
  <c r="D78" i="12"/>
  <c r="D77" i="12"/>
  <c r="D76" i="12"/>
  <c r="D75" i="12"/>
  <c r="D74" i="12"/>
  <c r="C73" i="12"/>
  <c r="D72" i="12"/>
  <c r="D71" i="12"/>
  <c r="D70" i="12"/>
  <c r="D69" i="12"/>
  <c r="F69" i="12" s="1"/>
  <c r="H69" i="12" s="1"/>
  <c r="I69" i="12" s="1"/>
  <c r="D68" i="12"/>
  <c r="E68" i="12" s="1"/>
  <c r="F67" i="12"/>
  <c r="D67" i="12"/>
  <c r="E67" i="12" s="1"/>
  <c r="D66" i="12"/>
  <c r="E66" i="12" s="1"/>
  <c r="D65" i="12"/>
  <c r="F65" i="12" s="1"/>
  <c r="C64" i="12"/>
  <c r="D63" i="12"/>
  <c r="E63" i="12" s="1"/>
  <c r="D62" i="12"/>
  <c r="F62" i="12" s="1"/>
  <c r="H62" i="12" s="1"/>
  <c r="I62" i="12" s="1"/>
  <c r="D61" i="12"/>
  <c r="E61" i="12" s="1"/>
  <c r="D60" i="12"/>
  <c r="F60" i="12" s="1"/>
  <c r="D59" i="12"/>
  <c r="E59" i="12" s="1"/>
  <c r="G58" i="12"/>
  <c r="D58" i="12"/>
  <c r="F58" i="12" s="1"/>
  <c r="H58" i="12" s="1"/>
  <c r="I58" i="12" s="1"/>
  <c r="D57" i="12"/>
  <c r="D56" i="12"/>
  <c r="D54" i="12"/>
  <c r="D53" i="12"/>
  <c r="F53" i="12" s="1"/>
  <c r="D52" i="12"/>
  <c r="E52" i="12" s="1"/>
  <c r="D51" i="12"/>
  <c r="F51" i="12" s="1"/>
  <c r="G51" i="12" s="1"/>
  <c r="D50" i="12"/>
  <c r="D49" i="12"/>
  <c r="D48" i="12"/>
  <c r="E48" i="12" s="1"/>
  <c r="H47" i="12"/>
  <c r="D47" i="12"/>
  <c r="G47" i="12" s="1"/>
  <c r="H46" i="12"/>
  <c r="I46" i="12" s="1"/>
  <c r="G46" i="12"/>
  <c r="E46" i="12"/>
  <c r="C45" i="12"/>
  <c r="D44" i="12"/>
  <c r="F44" i="12" s="1"/>
  <c r="D43" i="12"/>
  <c r="D42" i="12"/>
  <c r="F42" i="12" s="1"/>
  <c r="D41" i="12"/>
  <c r="D40" i="12"/>
  <c r="F40" i="12" s="1"/>
  <c r="F39" i="12"/>
  <c r="H39" i="12" s="1"/>
  <c r="I39" i="12" s="1"/>
  <c r="D39" i="12"/>
  <c r="E39" i="12" s="1"/>
  <c r="D38" i="12"/>
  <c r="F38" i="12" s="1"/>
  <c r="D37" i="12"/>
  <c r="D36" i="12"/>
  <c r="F36" i="12" s="1"/>
  <c r="D35" i="12"/>
  <c r="E35" i="12" s="1"/>
  <c r="D34" i="12"/>
  <c r="F34" i="12" s="1"/>
  <c r="D33" i="12"/>
  <c r="D32" i="12"/>
  <c r="F32" i="12" s="1"/>
  <c r="D31" i="12"/>
  <c r="H30" i="12"/>
  <c r="I30" i="12" s="1"/>
  <c r="D30" i="12"/>
  <c r="G30" i="12" s="1"/>
  <c r="F29" i="12"/>
  <c r="E29" i="12"/>
  <c r="C28" i="12"/>
  <c r="F27" i="12"/>
  <c r="D27" i="12"/>
  <c r="E27" i="12" s="1"/>
  <c r="D26" i="12"/>
  <c r="F26" i="12" s="1"/>
  <c r="F25" i="12"/>
  <c r="D25" i="12"/>
  <c r="E25" i="12" s="1"/>
  <c r="D24" i="12"/>
  <c r="F24" i="12" s="1"/>
  <c r="F23" i="12"/>
  <c r="D23" i="12"/>
  <c r="E23" i="12" s="1"/>
  <c r="D22" i="12"/>
  <c r="F22" i="12" s="1"/>
  <c r="F21" i="12"/>
  <c r="D21" i="12"/>
  <c r="E21" i="12" s="1"/>
  <c r="D20" i="12"/>
  <c r="F20" i="12" s="1"/>
  <c r="F19" i="12"/>
  <c r="D19" i="12"/>
  <c r="E19" i="12" s="1"/>
  <c r="D18" i="12"/>
  <c r="F17" i="12"/>
  <c r="D17" i="12"/>
  <c r="E17" i="12" s="1"/>
  <c r="D16" i="12"/>
  <c r="F16" i="12" s="1"/>
  <c r="C15" i="12"/>
  <c r="D14" i="12"/>
  <c r="F14" i="12" s="1"/>
  <c r="H13" i="12"/>
  <c r="I13" i="12" s="1"/>
  <c r="G13" i="12"/>
  <c r="E13" i="12"/>
  <c r="H12" i="12"/>
  <c r="I12" i="12" s="1"/>
  <c r="D12" i="12"/>
  <c r="E12" i="12" s="1"/>
  <c r="H11" i="12"/>
  <c r="I11" i="12" s="1"/>
  <c r="G11" i="12"/>
  <c r="E11" i="12"/>
  <c r="D10" i="12"/>
  <c r="F10" i="12" s="1"/>
  <c r="H10" i="12" s="1"/>
  <c r="I10" i="12" s="1"/>
  <c r="F9" i="12"/>
  <c r="H9" i="12" s="1"/>
  <c r="D9" i="12"/>
  <c r="E9" i="12" s="1"/>
  <c r="I8" i="12"/>
  <c r="G8" i="12"/>
  <c r="E8" i="12"/>
  <c r="D267" i="11"/>
  <c r="D266" i="11"/>
  <c r="D265" i="11"/>
  <c r="D264" i="11"/>
  <c r="D263" i="11"/>
  <c r="D262" i="11"/>
  <c r="D261" i="11"/>
  <c r="D260" i="11"/>
  <c r="D259" i="11"/>
  <c r="D258" i="11"/>
  <c r="D256" i="11"/>
  <c r="D255" i="11"/>
  <c r="D254" i="11"/>
  <c r="D253" i="11"/>
  <c r="F253" i="11" s="1"/>
  <c r="D252" i="11"/>
  <c r="E251" i="11"/>
  <c r="D251" i="11"/>
  <c r="F251" i="11" s="1"/>
  <c r="D250" i="11"/>
  <c r="D249" i="11"/>
  <c r="F249" i="11" s="1"/>
  <c r="G249" i="11" s="1"/>
  <c r="D248" i="11"/>
  <c r="F248" i="11" s="1"/>
  <c r="D246" i="11"/>
  <c r="F246" i="11" s="1"/>
  <c r="D245" i="11"/>
  <c r="E245" i="11" s="1"/>
  <c r="D244" i="11"/>
  <c r="F244" i="11" s="1"/>
  <c r="D243" i="11"/>
  <c r="E243" i="11" s="1"/>
  <c r="D242" i="11"/>
  <c r="D241" i="11"/>
  <c r="D240" i="11"/>
  <c r="D239" i="11"/>
  <c r="D238" i="11"/>
  <c r="F238" i="11" s="1"/>
  <c r="D236" i="11"/>
  <c r="F236" i="11" s="1"/>
  <c r="D235" i="11"/>
  <c r="F235" i="11" s="1"/>
  <c r="D234" i="11"/>
  <c r="F234" i="11" s="1"/>
  <c r="D233" i="11"/>
  <c r="D232" i="11"/>
  <c r="F232" i="11" s="1"/>
  <c r="D231" i="11"/>
  <c r="D230" i="11"/>
  <c r="F230" i="11" s="1"/>
  <c r="D229" i="11"/>
  <c r="C228" i="11"/>
  <c r="D227" i="11"/>
  <c r="D226" i="11"/>
  <c r="F226" i="11" s="1"/>
  <c r="D225" i="11"/>
  <c r="E225" i="11" s="1"/>
  <c r="D224" i="11"/>
  <c r="F224" i="11" s="1"/>
  <c r="D223" i="11"/>
  <c r="D222" i="11"/>
  <c r="D221" i="11"/>
  <c r="E221" i="11" s="1"/>
  <c r="D220" i="11"/>
  <c r="D219" i="11"/>
  <c r="E219" i="11" s="1"/>
  <c r="D217" i="11"/>
  <c r="E217" i="11" s="1"/>
  <c r="D216" i="11"/>
  <c r="E216" i="11" s="1"/>
  <c r="D215" i="11"/>
  <c r="D214" i="11"/>
  <c r="F214" i="11" s="1"/>
  <c r="D213" i="11"/>
  <c r="D212" i="11"/>
  <c r="D211" i="11"/>
  <c r="E211" i="11" s="1"/>
  <c r="D209" i="11"/>
  <c r="D208" i="11"/>
  <c r="E208" i="11" s="1"/>
  <c r="D207" i="11"/>
  <c r="E207" i="11" s="1"/>
  <c r="D206" i="11"/>
  <c r="F205" i="11"/>
  <c r="D205" i="11"/>
  <c r="E205" i="11" s="1"/>
  <c r="D204" i="11"/>
  <c r="F204" i="11" s="1"/>
  <c r="D203" i="11"/>
  <c r="F202" i="11"/>
  <c r="E202" i="11"/>
  <c r="D202" i="11"/>
  <c r="D201" i="11"/>
  <c r="E201" i="11" s="1"/>
  <c r="F200" i="11"/>
  <c r="E200" i="11"/>
  <c r="D200" i="11"/>
  <c r="D199" i="11"/>
  <c r="E198" i="11"/>
  <c r="D198" i="11"/>
  <c r="F198" i="11" s="1"/>
  <c r="D197" i="11"/>
  <c r="E197" i="11" s="1"/>
  <c r="D196" i="11"/>
  <c r="D195" i="11"/>
  <c r="D194" i="11"/>
  <c r="E194" i="11" s="1"/>
  <c r="D193" i="11"/>
  <c r="E193" i="11" s="1"/>
  <c r="C192" i="11"/>
  <c r="D191" i="11"/>
  <c r="F191" i="11" s="1"/>
  <c r="D190" i="11"/>
  <c r="D189" i="11"/>
  <c r="D188" i="11"/>
  <c r="F188" i="11" s="1"/>
  <c r="F187" i="11"/>
  <c r="E187" i="11"/>
  <c r="D187" i="11"/>
  <c r="D186" i="11"/>
  <c r="F186" i="11" s="1"/>
  <c r="F185" i="11"/>
  <c r="D185" i="11"/>
  <c r="E185" i="11" s="1"/>
  <c r="F184" i="11"/>
  <c r="E184" i="11"/>
  <c r="D184" i="11"/>
  <c r="F183" i="11"/>
  <c r="H183" i="11" s="1"/>
  <c r="I183" i="11" s="1"/>
  <c r="E183" i="11"/>
  <c r="D183" i="11"/>
  <c r="D182" i="11"/>
  <c r="D181" i="11"/>
  <c r="F181" i="11" s="1"/>
  <c r="G181" i="11" s="1"/>
  <c r="D180" i="11"/>
  <c r="F179" i="11"/>
  <c r="H179" i="11" s="1"/>
  <c r="I179" i="11" s="1"/>
  <c r="E179" i="11"/>
  <c r="D179" i="11"/>
  <c r="D178" i="11"/>
  <c r="F178" i="11" s="1"/>
  <c r="C177" i="11"/>
  <c r="F176" i="11"/>
  <c r="D176" i="11"/>
  <c r="E176" i="11" s="1"/>
  <c r="D175" i="11"/>
  <c r="E175" i="11" s="1"/>
  <c r="D174" i="11"/>
  <c r="F174" i="11" s="1"/>
  <c r="D173" i="11"/>
  <c r="E173" i="11" s="1"/>
  <c r="F172" i="11"/>
  <c r="D172" i="11"/>
  <c r="E172" i="11" s="1"/>
  <c r="D171" i="11"/>
  <c r="D170" i="11"/>
  <c r="D168" i="11"/>
  <c r="F168" i="11" s="1"/>
  <c r="F167" i="11"/>
  <c r="G167" i="11" s="1"/>
  <c r="D167" i="11"/>
  <c r="E167" i="11" s="1"/>
  <c r="F166" i="11"/>
  <c r="H166" i="11" s="1"/>
  <c r="I166" i="11" s="1"/>
  <c r="E166" i="11"/>
  <c r="D166" i="11"/>
  <c r="D165" i="11"/>
  <c r="E165" i="11" s="1"/>
  <c r="D164" i="11"/>
  <c r="F164" i="11" s="1"/>
  <c r="D163" i="11"/>
  <c r="E163" i="11" s="1"/>
  <c r="D162" i="11"/>
  <c r="D161" i="11"/>
  <c r="E161" i="11" s="1"/>
  <c r="D160" i="11"/>
  <c r="F160" i="11" s="1"/>
  <c r="D159" i="11"/>
  <c r="E159" i="11" s="1"/>
  <c r="D158" i="11"/>
  <c r="D157" i="11"/>
  <c r="E157" i="11" s="1"/>
  <c r="F156" i="11"/>
  <c r="G156" i="11" s="1"/>
  <c r="D156" i="11"/>
  <c r="E156" i="11" s="1"/>
  <c r="D155" i="11"/>
  <c r="E155" i="11" s="1"/>
  <c r="F153" i="11"/>
  <c r="G153" i="11" s="1"/>
  <c r="D153" i="11"/>
  <c r="E153" i="11" s="1"/>
  <c r="D152" i="11"/>
  <c r="F152" i="11" s="1"/>
  <c r="D151" i="11"/>
  <c r="E151" i="11" s="1"/>
  <c r="D150" i="11"/>
  <c r="D149" i="11"/>
  <c r="E149" i="11" s="1"/>
  <c r="D148" i="11"/>
  <c r="F148" i="11" s="1"/>
  <c r="F147" i="11"/>
  <c r="D147" i="11"/>
  <c r="E147" i="11" s="1"/>
  <c r="D146" i="11"/>
  <c r="F145" i="11"/>
  <c r="G145" i="11" s="1"/>
  <c r="D145" i="11"/>
  <c r="E145" i="11" s="1"/>
  <c r="D143" i="11"/>
  <c r="E143" i="11" s="1"/>
  <c r="F142" i="11"/>
  <c r="E142" i="11"/>
  <c r="D142" i="11"/>
  <c r="D141" i="11"/>
  <c r="E141" i="11" s="1"/>
  <c r="E140" i="11"/>
  <c r="D140" i="11"/>
  <c r="F140" i="11" s="1"/>
  <c r="D139" i="11"/>
  <c r="E139" i="11" s="1"/>
  <c r="D138" i="11"/>
  <c r="F138" i="11" s="1"/>
  <c r="H137" i="11"/>
  <c r="I137" i="11" s="1"/>
  <c r="F137" i="11"/>
  <c r="G137" i="11" s="1"/>
  <c r="D137" i="11"/>
  <c r="E137" i="11" s="1"/>
  <c r="F136" i="11"/>
  <c r="E136" i="11"/>
  <c r="D136" i="11"/>
  <c r="D135" i="11"/>
  <c r="E135" i="11" s="1"/>
  <c r="D134" i="11"/>
  <c r="D132" i="11"/>
  <c r="D131" i="11"/>
  <c r="E131" i="11" s="1"/>
  <c r="D130" i="11"/>
  <c r="D129" i="11"/>
  <c r="E129" i="11" s="1"/>
  <c r="D128" i="11"/>
  <c r="D127" i="11"/>
  <c r="D126" i="11"/>
  <c r="D125" i="11"/>
  <c r="E125" i="11" s="1"/>
  <c r="D124" i="11"/>
  <c r="F124" i="11" s="1"/>
  <c r="D123" i="11"/>
  <c r="D122" i="11"/>
  <c r="F122" i="11" s="1"/>
  <c r="D121" i="11"/>
  <c r="D120" i="11"/>
  <c r="F120" i="11" s="1"/>
  <c r="D119" i="11"/>
  <c r="E119" i="11" s="1"/>
  <c r="F118" i="11"/>
  <c r="G118" i="11" s="1"/>
  <c r="E118" i="11"/>
  <c r="D118" i="11"/>
  <c r="D117" i="11"/>
  <c r="D115" i="11"/>
  <c r="D114" i="11"/>
  <c r="D113" i="11"/>
  <c r="E113" i="11" s="1"/>
  <c r="F112" i="11"/>
  <c r="H112" i="11" s="1"/>
  <c r="I112" i="11" s="1"/>
  <c r="E112" i="11"/>
  <c r="D112" i="11"/>
  <c r="D111" i="11"/>
  <c r="E111" i="11" s="1"/>
  <c r="F110" i="11"/>
  <c r="G110" i="11" s="1"/>
  <c r="D110" i="11"/>
  <c r="E110" i="11" s="1"/>
  <c r="D109" i="11"/>
  <c r="D107" i="11"/>
  <c r="D106" i="11"/>
  <c r="D105" i="11"/>
  <c r="E105" i="11" s="1"/>
  <c r="F104" i="11"/>
  <c r="E104" i="11"/>
  <c r="D104" i="11"/>
  <c r="D103" i="11"/>
  <c r="E103" i="11" s="1"/>
  <c r="D102" i="11"/>
  <c r="D101" i="11"/>
  <c r="E101" i="11" s="1"/>
  <c r="D100" i="11"/>
  <c r="D99" i="11"/>
  <c r="E99" i="11" s="1"/>
  <c r="D97" i="11"/>
  <c r="E97" i="11" s="1"/>
  <c r="D96" i="11"/>
  <c r="D95" i="11"/>
  <c r="E95" i="11" s="1"/>
  <c r="D94" i="11"/>
  <c r="F93" i="11"/>
  <c r="D93" i="11"/>
  <c r="E93" i="11" s="1"/>
  <c r="D92" i="11"/>
  <c r="F91" i="11"/>
  <c r="D91" i="11"/>
  <c r="E91" i="11" s="1"/>
  <c r="D89" i="11"/>
  <c r="E89" i="11" s="1"/>
  <c r="D88" i="11"/>
  <c r="D87" i="11"/>
  <c r="E87" i="11" s="1"/>
  <c r="D86" i="11"/>
  <c r="E86" i="11" s="1"/>
  <c r="D84" i="11"/>
  <c r="D83" i="11"/>
  <c r="E83" i="11" s="1"/>
  <c r="D82" i="11"/>
  <c r="D81" i="11"/>
  <c r="E81" i="11" s="1"/>
  <c r="D80" i="11"/>
  <c r="E80" i="11" s="1"/>
  <c r="D79" i="11"/>
  <c r="E79" i="11" s="1"/>
  <c r="D78" i="11"/>
  <c r="E78" i="11" s="1"/>
  <c r="D77" i="11"/>
  <c r="D76" i="11"/>
  <c r="D75" i="11"/>
  <c r="D74" i="11"/>
  <c r="F74" i="11" s="1"/>
  <c r="H74" i="11" s="1"/>
  <c r="I74" i="11" s="1"/>
  <c r="D72" i="11"/>
  <c r="E72" i="11" s="1"/>
  <c r="D71" i="11"/>
  <c r="D70" i="11"/>
  <c r="E70" i="11" s="1"/>
  <c r="F69" i="11"/>
  <c r="D69" i="11"/>
  <c r="E69" i="11" s="1"/>
  <c r="D68" i="11"/>
  <c r="D67" i="11"/>
  <c r="E67" i="11" s="1"/>
  <c r="D66" i="11"/>
  <c r="F66" i="11" s="1"/>
  <c r="H66" i="11" s="1"/>
  <c r="D65" i="11"/>
  <c r="D63" i="11"/>
  <c r="E63" i="11" s="1"/>
  <c r="D62" i="11"/>
  <c r="E62" i="11" s="1"/>
  <c r="F61" i="11"/>
  <c r="D61" i="11"/>
  <c r="E61" i="11" s="1"/>
  <c r="D60" i="11"/>
  <c r="D59" i="11"/>
  <c r="D58" i="11"/>
  <c r="F58" i="11" s="1"/>
  <c r="H58" i="11" s="1"/>
  <c r="I58" i="11" s="1"/>
  <c r="D57" i="11"/>
  <c r="F56" i="11"/>
  <c r="H56" i="11" s="1"/>
  <c r="I56" i="11" s="1"/>
  <c r="E56" i="11"/>
  <c r="F54" i="11"/>
  <c r="D54" i="11"/>
  <c r="E54" i="11" s="1"/>
  <c r="D53" i="11"/>
  <c r="D52" i="11"/>
  <c r="E52" i="11" s="1"/>
  <c r="D51" i="11"/>
  <c r="E51" i="11" s="1"/>
  <c r="F50" i="11"/>
  <c r="D50" i="11"/>
  <c r="E50" i="11" s="1"/>
  <c r="D49" i="11"/>
  <c r="D48" i="11"/>
  <c r="E48" i="11" s="1"/>
  <c r="D47" i="11"/>
  <c r="E47" i="11" s="1"/>
  <c r="D46" i="11"/>
  <c r="D44" i="11"/>
  <c r="E44" i="11" s="1"/>
  <c r="D43" i="11"/>
  <c r="D42" i="11"/>
  <c r="E42" i="11" s="1"/>
  <c r="D41" i="11"/>
  <c r="E41" i="11" s="1"/>
  <c r="D40" i="11"/>
  <c r="D39" i="11"/>
  <c r="E39" i="11" s="1"/>
  <c r="D38" i="11"/>
  <c r="D37" i="11"/>
  <c r="D36" i="11"/>
  <c r="D35" i="11"/>
  <c r="E35" i="11" s="1"/>
  <c r="D34" i="11"/>
  <c r="D33" i="11"/>
  <c r="E33" i="11" s="1"/>
  <c r="D32" i="11"/>
  <c r="F32" i="11" s="1"/>
  <c r="D31" i="11"/>
  <c r="E30" i="11"/>
  <c r="D30" i="11"/>
  <c r="F30" i="11" s="1"/>
  <c r="F29" i="11"/>
  <c r="G29" i="11" s="1"/>
  <c r="E29" i="11"/>
  <c r="D27" i="11"/>
  <c r="D26" i="11"/>
  <c r="F26" i="11" s="1"/>
  <c r="G26" i="11" s="1"/>
  <c r="E25" i="11"/>
  <c r="D25" i="11"/>
  <c r="F25" i="11" s="1"/>
  <c r="H25" i="11" s="1"/>
  <c r="I25" i="11" s="1"/>
  <c r="D24" i="11"/>
  <c r="F24" i="11" s="1"/>
  <c r="G24" i="11" s="1"/>
  <c r="D23" i="11"/>
  <c r="F23" i="11" s="1"/>
  <c r="H22" i="11"/>
  <c r="I22" i="11" s="1"/>
  <c r="D22" i="11"/>
  <c r="F22" i="11" s="1"/>
  <c r="G22" i="11" s="1"/>
  <c r="D21" i="11"/>
  <c r="F21" i="11" s="1"/>
  <c r="D20" i="11"/>
  <c r="D19" i="11"/>
  <c r="F19" i="11" s="1"/>
  <c r="G19" i="11" s="1"/>
  <c r="D18" i="11"/>
  <c r="E17" i="11"/>
  <c r="D17" i="11"/>
  <c r="F17" i="11" s="1"/>
  <c r="H16" i="11"/>
  <c r="I16" i="11" s="1"/>
  <c r="D16" i="11"/>
  <c r="F16" i="11" s="1"/>
  <c r="G16" i="11" s="1"/>
  <c r="D14" i="11"/>
  <c r="F14" i="11" s="1"/>
  <c r="D13" i="11"/>
  <c r="D12" i="11"/>
  <c r="F12" i="11" s="1"/>
  <c r="G12" i="11" s="1"/>
  <c r="D11" i="11"/>
  <c r="F11" i="11" s="1"/>
  <c r="D10" i="11"/>
  <c r="F10" i="11" s="1"/>
  <c r="G10" i="11" s="1"/>
  <c r="D9" i="11"/>
  <c r="I8" i="11"/>
  <c r="G8" i="11"/>
  <c r="E8" i="11"/>
  <c r="D267" i="10"/>
  <c r="D266" i="10"/>
  <c r="F266" i="10" s="1"/>
  <c r="D265" i="10"/>
  <c r="E265" i="10" s="1"/>
  <c r="D264" i="10"/>
  <c r="E264" i="10" s="1"/>
  <c r="D263" i="10"/>
  <c r="D262" i="10"/>
  <c r="D261" i="10"/>
  <c r="E261" i="10" s="1"/>
  <c r="D260" i="10"/>
  <c r="F260" i="10" s="1"/>
  <c r="G260" i="10" s="1"/>
  <c r="D259" i="10"/>
  <c r="E259" i="10" s="1"/>
  <c r="D258" i="10"/>
  <c r="E258" i="10" s="1"/>
  <c r="C257" i="10"/>
  <c r="D256" i="10"/>
  <c r="E256" i="10" s="1"/>
  <c r="D255" i="10"/>
  <c r="F255" i="10" s="1"/>
  <c r="H255" i="10" s="1"/>
  <c r="I255" i="10" s="1"/>
  <c r="D254" i="10"/>
  <c r="E254" i="10" s="1"/>
  <c r="D253" i="10"/>
  <c r="F253" i="10" s="1"/>
  <c r="D252" i="10"/>
  <c r="E252" i="10" s="1"/>
  <c r="D251" i="10"/>
  <c r="F251" i="10" s="1"/>
  <c r="H251" i="10" s="1"/>
  <c r="I251" i="10" s="1"/>
  <c r="D250" i="10"/>
  <c r="D249" i="10"/>
  <c r="F249" i="10" s="1"/>
  <c r="D248" i="10"/>
  <c r="E248" i="10" s="1"/>
  <c r="C247" i="10"/>
  <c r="D246" i="10"/>
  <c r="D245" i="10"/>
  <c r="F245" i="10" s="1"/>
  <c r="D244" i="10"/>
  <c r="F244" i="10" s="1"/>
  <c r="D243" i="10"/>
  <c r="E242" i="10"/>
  <c r="D242" i="10"/>
  <c r="F242" i="10" s="1"/>
  <c r="D241" i="10"/>
  <c r="G240" i="10"/>
  <c r="E240" i="10"/>
  <c r="D240" i="10"/>
  <c r="F240" i="10" s="1"/>
  <c r="H240" i="10" s="1"/>
  <c r="I240" i="10" s="1"/>
  <c r="D239" i="10"/>
  <c r="F239" i="10" s="1"/>
  <c r="D238" i="10"/>
  <c r="F238" i="10" s="1"/>
  <c r="C237" i="10"/>
  <c r="D236" i="10"/>
  <c r="E236" i="10" s="1"/>
  <c r="D235" i="10"/>
  <c r="E235" i="10" s="1"/>
  <c r="D234" i="10"/>
  <c r="D233" i="10"/>
  <c r="D232" i="10"/>
  <c r="E232" i="10" s="1"/>
  <c r="D231" i="10"/>
  <c r="D230" i="10"/>
  <c r="E230" i="10" s="1"/>
  <c r="D229" i="10"/>
  <c r="C228" i="10"/>
  <c r="D227" i="10"/>
  <c r="E227" i="10" s="1"/>
  <c r="D226" i="10"/>
  <c r="F226" i="10" s="1"/>
  <c r="D225" i="10"/>
  <c r="E225" i="10" s="1"/>
  <c r="D224" i="10"/>
  <c r="F224" i="10" s="1"/>
  <c r="H224" i="10" s="1"/>
  <c r="I224" i="10" s="1"/>
  <c r="D223" i="10"/>
  <c r="F222" i="10"/>
  <c r="H222" i="10" s="1"/>
  <c r="I222" i="10" s="1"/>
  <c r="E222" i="10"/>
  <c r="D221" i="10"/>
  <c r="F221" i="10" s="1"/>
  <c r="D220" i="10"/>
  <c r="F220" i="10" s="1"/>
  <c r="F219" i="10"/>
  <c r="H219" i="10" s="1"/>
  <c r="I219" i="10" s="1"/>
  <c r="E219" i="10"/>
  <c r="C218" i="10"/>
  <c r="D217" i="10"/>
  <c r="F217" i="10" s="1"/>
  <c r="D216" i="10"/>
  <c r="F216" i="10" s="1"/>
  <c r="D215" i="10"/>
  <c r="F215" i="10" s="1"/>
  <c r="G215" i="10" s="1"/>
  <c r="D214" i="10"/>
  <c r="F214" i="10" s="1"/>
  <c r="D213" i="10"/>
  <c r="F213" i="10" s="1"/>
  <c r="G213" i="10" s="1"/>
  <c r="D212" i="10"/>
  <c r="F212" i="10" s="1"/>
  <c r="D211" i="10"/>
  <c r="F211" i="10" s="1"/>
  <c r="G211" i="10" s="1"/>
  <c r="D209" i="10"/>
  <c r="F209" i="10" s="1"/>
  <c r="D208" i="10"/>
  <c r="F208" i="10" s="1"/>
  <c r="D207" i="10"/>
  <c r="F207" i="10" s="1"/>
  <c r="G207" i="10" s="1"/>
  <c r="D206" i="10"/>
  <c r="F206" i="10" s="1"/>
  <c r="D205" i="10"/>
  <c r="F205" i="10" s="1"/>
  <c r="D204" i="10"/>
  <c r="F204" i="10" s="1"/>
  <c r="D203" i="10"/>
  <c r="F203" i="10" s="1"/>
  <c r="H203" i="10" s="1"/>
  <c r="I203" i="10" s="1"/>
  <c r="D202" i="10"/>
  <c r="F202" i="10" s="1"/>
  <c r="D201" i="10"/>
  <c r="F201" i="10" s="1"/>
  <c r="D200" i="10"/>
  <c r="F200" i="10" s="1"/>
  <c r="D199" i="10"/>
  <c r="F199" i="10" s="1"/>
  <c r="D198" i="10"/>
  <c r="F198" i="10" s="1"/>
  <c r="D197" i="10"/>
  <c r="F197" i="10" s="1"/>
  <c r="H197" i="10" s="1"/>
  <c r="I197" i="10" s="1"/>
  <c r="D196" i="10"/>
  <c r="F196" i="10" s="1"/>
  <c r="D195" i="10"/>
  <c r="F195" i="10" s="1"/>
  <c r="H195" i="10" s="1"/>
  <c r="I195" i="10" s="1"/>
  <c r="F194" i="10"/>
  <c r="H194" i="10" s="1"/>
  <c r="E194" i="10"/>
  <c r="F193" i="10"/>
  <c r="H193" i="10" s="1"/>
  <c r="I193" i="10" s="1"/>
  <c r="E193" i="10"/>
  <c r="C192" i="10"/>
  <c r="D191" i="10"/>
  <c r="E191" i="10" s="1"/>
  <c r="D190" i="10"/>
  <c r="E190" i="10" s="1"/>
  <c r="D189" i="10"/>
  <c r="D188" i="10"/>
  <c r="E188" i="10" s="1"/>
  <c r="D187" i="10"/>
  <c r="D186" i="10"/>
  <c r="D185" i="10"/>
  <c r="E185" i="10" s="1"/>
  <c r="D184" i="10"/>
  <c r="F184" i="10" s="1"/>
  <c r="G184" i="10" s="1"/>
  <c r="F183" i="10"/>
  <c r="H183" i="10" s="1"/>
  <c r="I183" i="10" s="1"/>
  <c r="E183" i="10"/>
  <c r="D182" i="10"/>
  <c r="F182" i="10" s="1"/>
  <c r="G182" i="10" s="1"/>
  <c r="D181" i="10"/>
  <c r="D180" i="10"/>
  <c r="F180" i="10" s="1"/>
  <c r="G180" i="10" s="1"/>
  <c r="D179" i="10"/>
  <c r="D178" i="10"/>
  <c r="F178" i="10" s="1"/>
  <c r="G178" i="10" s="1"/>
  <c r="C177" i="10"/>
  <c r="D176" i="10"/>
  <c r="E176" i="10" s="1"/>
  <c r="D175" i="10"/>
  <c r="D174" i="10"/>
  <c r="E174" i="10" s="1"/>
  <c r="D173" i="10"/>
  <c r="F172" i="10"/>
  <c r="G172" i="10" s="1"/>
  <c r="E172" i="10"/>
  <c r="D171" i="10"/>
  <c r="E171" i="10" s="1"/>
  <c r="F170" i="10"/>
  <c r="H170" i="10" s="1"/>
  <c r="I170" i="10" s="1"/>
  <c r="E170" i="10"/>
  <c r="C169" i="10"/>
  <c r="D168" i="10"/>
  <c r="E168" i="10" s="1"/>
  <c r="D167" i="10"/>
  <c r="E167" i="10" s="1"/>
  <c r="D166" i="10"/>
  <c r="E166" i="10" s="1"/>
  <c r="F165" i="10"/>
  <c r="E165" i="10"/>
  <c r="F164" i="10"/>
  <c r="H164" i="10" s="1"/>
  <c r="I164" i="10" s="1"/>
  <c r="E164" i="10"/>
  <c r="C163" i="10"/>
  <c r="D162" i="10"/>
  <c r="E162" i="10" s="1"/>
  <c r="D161" i="10"/>
  <c r="F161" i="10" s="1"/>
  <c r="D160" i="10"/>
  <c r="E160" i="10" s="1"/>
  <c r="D159" i="10"/>
  <c r="D158" i="10"/>
  <c r="D157" i="10"/>
  <c r="D156" i="10"/>
  <c r="E156" i="10" s="1"/>
  <c r="D155" i="10"/>
  <c r="F155" i="10" s="1"/>
  <c r="D153" i="10"/>
  <c r="F153" i="10" s="1"/>
  <c r="D152" i="10"/>
  <c r="E152" i="10" s="1"/>
  <c r="D151" i="10"/>
  <c r="D150" i="10"/>
  <c r="E150" i="10" s="1"/>
  <c r="D149" i="10"/>
  <c r="D148" i="10"/>
  <c r="E148" i="10" s="1"/>
  <c r="D147" i="10"/>
  <c r="F146" i="10"/>
  <c r="H146" i="10" s="1"/>
  <c r="I146" i="10" s="1"/>
  <c r="E146" i="10"/>
  <c r="F145" i="10"/>
  <c r="H145" i="10" s="1"/>
  <c r="I145" i="10" s="1"/>
  <c r="E145" i="10"/>
  <c r="C144" i="10"/>
  <c r="D143" i="10"/>
  <c r="D142" i="10"/>
  <c r="D141" i="10"/>
  <c r="D140" i="10"/>
  <c r="F140" i="10" s="1"/>
  <c r="H140" i="10" s="1"/>
  <c r="I140" i="10" s="1"/>
  <c r="D139" i="10"/>
  <c r="D138" i="10"/>
  <c r="F138" i="10" s="1"/>
  <c r="H138" i="10" s="1"/>
  <c r="I138" i="10" s="1"/>
  <c r="D137" i="10"/>
  <c r="D136" i="10"/>
  <c r="F136" i="10" s="1"/>
  <c r="H136" i="10" s="1"/>
  <c r="I136" i="10" s="1"/>
  <c r="D135" i="10"/>
  <c r="D134" i="10"/>
  <c r="F134" i="10" s="1"/>
  <c r="H134" i="10" s="1"/>
  <c r="I134" i="10" s="1"/>
  <c r="C133" i="10"/>
  <c r="D132" i="10"/>
  <c r="E132" i="10" s="1"/>
  <c r="D131" i="10"/>
  <c r="D130" i="10"/>
  <c r="D129" i="10"/>
  <c r="F129" i="10" s="1"/>
  <c r="D128" i="10"/>
  <c r="E128" i="10" s="1"/>
  <c r="D127" i="10"/>
  <c r="F127" i="10" s="1"/>
  <c r="D126" i="10"/>
  <c r="E126" i="10" s="1"/>
  <c r="D125" i="10"/>
  <c r="D124" i="10"/>
  <c r="E124" i="10" s="1"/>
  <c r="D123" i="10"/>
  <c r="F123" i="10" s="1"/>
  <c r="D122" i="10"/>
  <c r="E122" i="10" s="1"/>
  <c r="D121" i="10"/>
  <c r="E121" i="10" s="1"/>
  <c r="D120" i="10"/>
  <c r="E120" i="10" s="1"/>
  <c r="D119" i="10"/>
  <c r="F118" i="10"/>
  <c r="E118" i="10"/>
  <c r="F117" i="10"/>
  <c r="H117" i="10" s="1"/>
  <c r="I117" i="10" s="1"/>
  <c r="E117" i="10"/>
  <c r="C116" i="10"/>
  <c r="D115" i="10"/>
  <c r="F115" i="10" s="1"/>
  <c r="D114" i="10"/>
  <c r="E114" i="10" s="1"/>
  <c r="D113" i="10"/>
  <c r="F113" i="10" s="1"/>
  <c r="D112" i="10"/>
  <c r="D111" i="10"/>
  <c r="D110" i="10"/>
  <c r="D109" i="10"/>
  <c r="F109" i="10" s="1"/>
  <c r="C108" i="10"/>
  <c r="D107" i="10"/>
  <c r="E107" i="10" s="1"/>
  <c r="D106" i="10"/>
  <c r="D105" i="10"/>
  <c r="F105" i="10" s="1"/>
  <c r="D104" i="10"/>
  <c r="E104" i="10" s="1"/>
  <c r="D103" i="10"/>
  <c r="F103" i="10" s="1"/>
  <c r="D102" i="10"/>
  <c r="E102" i="10" s="1"/>
  <c r="F101" i="10"/>
  <c r="D101" i="10"/>
  <c r="E101" i="10" s="1"/>
  <c r="D100" i="10"/>
  <c r="E100" i="10" s="1"/>
  <c r="D99" i="10"/>
  <c r="F99" i="10" s="1"/>
  <c r="C98" i="10"/>
  <c r="D97" i="10"/>
  <c r="F97" i="10" s="1"/>
  <c r="H97" i="10" s="1"/>
  <c r="I97" i="10" s="1"/>
  <c r="D96" i="10"/>
  <c r="D95" i="10"/>
  <c r="D94" i="10"/>
  <c r="F94" i="10" s="1"/>
  <c r="H94" i="10" s="1"/>
  <c r="I94" i="10" s="1"/>
  <c r="F93" i="10"/>
  <c r="H93" i="10" s="1"/>
  <c r="I93" i="10" s="1"/>
  <c r="E93" i="10"/>
  <c r="D92" i="10"/>
  <c r="F92" i="10" s="1"/>
  <c r="F91" i="10"/>
  <c r="E91" i="10"/>
  <c r="C90" i="10"/>
  <c r="D89" i="10"/>
  <c r="D88" i="10"/>
  <c r="E88" i="10" s="1"/>
  <c r="D87" i="10"/>
  <c r="D86" i="10"/>
  <c r="C85" i="10"/>
  <c r="D84" i="10"/>
  <c r="F84" i="10" s="1"/>
  <c r="F83" i="10"/>
  <c r="E83" i="10"/>
  <c r="D82" i="10"/>
  <c r="E82" i="10" s="1"/>
  <c r="D81" i="10"/>
  <c r="E81" i="10" s="1"/>
  <c r="D80" i="10"/>
  <c r="D79" i="10"/>
  <c r="F78" i="10"/>
  <c r="H78" i="10" s="1"/>
  <c r="I78" i="10" s="1"/>
  <c r="E78" i="10"/>
  <c r="D77" i="10"/>
  <c r="F77" i="10" s="1"/>
  <c r="F76" i="10"/>
  <c r="E76" i="10"/>
  <c r="D75" i="10"/>
  <c r="F75" i="10" s="1"/>
  <c r="F74" i="10"/>
  <c r="G74" i="10" s="1"/>
  <c r="E74" i="10"/>
  <c r="C73" i="10"/>
  <c r="D72" i="10"/>
  <c r="D71" i="10"/>
  <c r="F71" i="10" s="1"/>
  <c r="G71" i="10" s="1"/>
  <c r="D70" i="10"/>
  <c r="D69" i="10"/>
  <c r="D68" i="10"/>
  <c r="F68" i="10" s="1"/>
  <c r="D67" i="10"/>
  <c r="F67" i="10" s="1"/>
  <c r="G67" i="10" s="1"/>
  <c r="D66" i="10"/>
  <c r="D65" i="10"/>
  <c r="F65" i="10" s="1"/>
  <c r="G65" i="10" s="1"/>
  <c r="D63" i="10"/>
  <c r="D62" i="10"/>
  <c r="F62" i="10" s="1"/>
  <c r="D61" i="10"/>
  <c r="F61" i="10" s="1"/>
  <c r="G61" i="10" s="1"/>
  <c r="D60" i="10"/>
  <c r="D59" i="10"/>
  <c r="D58" i="10"/>
  <c r="D57" i="10"/>
  <c r="F57" i="10" s="1"/>
  <c r="H57" i="10" s="1"/>
  <c r="I57" i="10" s="1"/>
  <c r="D56" i="10"/>
  <c r="F56" i="10" s="1"/>
  <c r="G56" i="10" s="1"/>
  <c r="D54" i="10"/>
  <c r="F54" i="10" s="1"/>
  <c r="G54" i="10" s="1"/>
  <c r="D53" i="10"/>
  <c r="F53" i="10" s="1"/>
  <c r="G53" i="10" s="1"/>
  <c r="D52" i="10"/>
  <c r="F51" i="10"/>
  <c r="G51" i="10" s="1"/>
  <c r="E51" i="10"/>
  <c r="D50" i="10"/>
  <c r="D49" i="10"/>
  <c r="D48" i="10"/>
  <c r="D47" i="10"/>
  <c r="D46" i="10"/>
  <c r="C45" i="10"/>
  <c r="D44" i="10"/>
  <c r="F44" i="10" s="1"/>
  <c r="G44" i="10" s="1"/>
  <c r="F43" i="10"/>
  <c r="E43" i="10"/>
  <c r="F42" i="10"/>
  <c r="H42" i="10" s="1"/>
  <c r="I42" i="10" s="1"/>
  <c r="E42" i="10"/>
  <c r="F41" i="10"/>
  <c r="G41" i="10" s="1"/>
  <c r="E41" i="10"/>
  <c r="F40" i="10"/>
  <c r="H40" i="10" s="1"/>
  <c r="I40" i="10" s="1"/>
  <c r="E40" i="10"/>
  <c r="D39" i="10"/>
  <c r="F38" i="10"/>
  <c r="H38" i="10" s="1"/>
  <c r="I38" i="10" s="1"/>
  <c r="E38" i="10"/>
  <c r="D37" i="10"/>
  <c r="F37" i="10" s="1"/>
  <c r="F36" i="10"/>
  <c r="E36" i="10"/>
  <c r="D35" i="10"/>
  <c r="F35" i="10" s="1"/>
  <c r="G35" i="10" s="1"/>
  <c r="F34" i="10"/>
  <c r="E34" i="10"/>
  <c r="D33" i="10"/>
  <c r="F32" i="10"/>
  <c r="H32" i="10" s="1"/>
  <c r="I32" i="10" s="1"/>
  <c r="E32" i="10"/>
  <c r="D31" i="10"/>
  <c r="F30" i="10"/>
  <c r="E30" i="10"/>
  <c r="F29" i="10"/>
  <c r="E29" i="10"/>
  <c r="C28" i="10"/>
  <c r="D27" i="10"/>
  <c r="F27" i="10" s="1"/>
  <c r="D26" i="10"/>
  <c r="D25" i="10"/>
  <c r="F25" i="10" s="1"/>
  <c r="G25" i="10" s="1"/>
  <c r="D24" i="10"/>
  <c r="F24" i="10" s="1"/>
  <c r="D23" i="10"/>
  <c r="E23" i="10" s="1"/>
  <c r="D22" i="10"/>
  <c r="D21" i="10"/>
  <c r="D20" i="10"/>
  <c r="F20" i="10" s="1"/>
  <c r="G20" i="10" s="1"/>
  <c r="D19" i="10"/>
  <c r="E19" i="10" s="1"/>
  <c r="D18" i="10"/>
  <c r="D17" i="10"/>
  <c r="F17" i="10" s="1"/>
  <c r="D16" i="10"/>
  <c r="F16" i="10" s="1"/>
  <c r="G16" i="10" s="1"/>
  <c r="C15" i="10"/>
  <c r="F14" i="10"/>
  <c r="G14" i="10" s="1"/>
  <c r="E14" i="10"/>
  <c r="F13" i="10"/>
  <c r="H13" i="10" s="1"/>
  <c r="I13" i="10" s="1"/>
  <c r="E13" i="10"/>
  <c r="F12" i="10"/>
  <c r="H12" i="10" s="1"/>
  <c r="I12" i="10" s="1"/>
  <c r="E12" i="10"/>
  <c r="F11" i="10"/>
  <c r="E11" i="10"/>
  <c r="F10" i="10"/>
  <c r="G10" i="10" s="1"/>
  <c r="E10" i="10"/>
  <c r="F9" i="10"/>
  <c r="G9" i="10" s="1"/>
  <c r="E9" i="10"/>
  <c r="I8" i="10"/>
  <c r="G8" i="10"/>
  <c r="E8" i="10"/>
  <c r="D17" i="9"/>
  <c r="F17" i="9" s="1"/>
  <c r="D16" i="9"/>
  <c r="E16" i="9" s="1"/>
  <c r="D15" i="9"/>
  <c r="D14" i="9"/>
  <c r="F14" i="9" s="1"/>
  <c r="D13" i="9"/>
  <c r="D12" i="9"/>
  <c r="F12" i="9" s="1"/>
  <c r="D11" i="9"/>
  <c r="F11" i="9" s="1"/>
  <c r="D10" i="9"/>
  <c r="F9" i="9"/>
  <c r="E9" i="9"/>
  <c r="D17" i="8"/>
  <c r="D16" i="8"/>
  <c r="D15" i="8"/>
  <c r="D14" i="8"/>
  <c r="E14" i="8" s="1"/>
  <c r="D13" i="8"/>
  <c r="E13" i="8" s="1"/>
  <c r="D12" i="8"/>
  <c r="E12" i="8" s="1"/>
  <c r="D11" i="8"/>
  <c r="D10" i="8"/>
  <c r="D9" i="8"/>
  <c r="C268" i="7"/>
  <c r="D267" i="7"/>
  <c r="F267" i="7" s="1"/>
  <c r="G267" i="7" s="1"/>
  <c r="F266" i="7"/>
  <c r="E266" i="7"/>
  <c r="D266" i="7"/>
  <c r="D265" i="7"/>
  <c r="E265" i="7" s="1"/>
  <c r="D264" i="7"/>
  <c r="F264" i="7" s="1"/>
  <c r="G264" i="7" s="1"/>
  <c r="F263" i="7"/>
  <c r="D263" i="7"/>
  <c r="E263" i="7" s="1"/>
  <c r="D262" i="7"/>
  <c r="E262" i="7" s="1"/>
  <c r="H261" i="7"/>
  <c r="I261" i="7" s="1"/>
  <c r="D261" i="7"/>
  <c r="F261" i="7" s="1"/>
  <c r="G261" i="7" s="1"/>
  <c r="D260" i="7"/>
  <c r="D259" i="7"/>
  <c r="E258" i="7"/>
  <c r="D258" i="7"/>
  <c r="F258" i="7" s="1"/>
  <c r="D256" i="7"/>
  <c r="E256" i="7" s="1"/>
  <c r="D255" i="7"/>
  <c r="F255" i="7" s="1"/>
  <c r="F254" i="7"/>
  <c r="E254" i="7"/>
  <c r="D254" i="7"/>
  <c r="D253" i="7"/>
  <c r="E253" i="7" s="1"/>
  <c r="D252" i="7"/>
  <c r="D251" i="7"/>
  <c r="E251" i="7" s="1"/>
  <c r="D250" i="7"/>
  <c r="E250" i="7" s="1"/>
  <c r="D249" i="7"/>
  <c r="D248" i="7"/>
  <c r="D246" i="7"/>
  <c r="F246" i="7" s="1"/>
  <c r="G246" i="7" s="1"/>
  <c r="D245" i="7"/>
  <c r="D244" i="7"/>
  <c r="E244" i="7" s="1"/>
  <c r="H243" i="7"/>
  <c r="I243" i="7" s="1"/>
  <c r="E243" i="7"/>
  <c r="D243" i="7"/>
  <c r="F243" i="7" s="1"/>
  <c r="G243" i="7" s="1"/>
  <c r="D242" i="7"/>
  <c r="F242" i="7" s="1"/>
  <c r="F241" i="7"/>
  <c r="D241" i="7"/>
  <c r="E241" i="7" s="1"/>
  <c r="D240" i="7"/>
  <c r="F239" i="7"/>
  <c r="E239" i="7"/>
  <c r="D239" i="7"/>
  <c r="D238" i="7"/>
  <c r="E238" i="7" s="1"/>
  <c r="F236" i="7"/>
  <c r="E236" i="7"/>
  <c r="D236" i="7"/>
  <c r="D235" i="7"/>
  <c r="E235" i="7" s="1"/>
  <c r="D234" i="7"/>
  <c r="D233" i="7"/>
  <c r="F233" i="7" s="1"/>
  <c r="D232" i="7"/>
  <c r="E232" i="7" s="1"/>
  <c r="D231" i="7"/>
  <c r="D230" i="7"/>
  <c r="D229" i="7"/>
  <c r="E229" i="7" s="1"/>
  <c r="D227" i="7"/>
  <c r="D226" i="7"/>
  <c r="E226" i="7" s="1"/>
  <c r="D225" i="7"/>
  <c r="D224" i="7"/>
  <c r="D223" i="7"/>
  <c r="E223" i="7" s="1"/>
  <c r="D222" i="7"/>
  <c r="D221" i="7"/>
  <c r="F221" i="7" s="1"/>
  <c r="D220" i="7"/>
  <c r="D219" i="7"/>
  <c r="F219" i="7" s="1"/>
  <c r="D217" i="7"/>
  <c r="E216" i="7"/>
  <c r="D216" i="7"/>
  <c r="F216" i="7" s="1"/>
  <c r="G216" i="7" s="1"/>
  <c r="D215" i="7"/>
  <c r="F215" i="7" s="1"/>
  <c r="D214" i="7"/>
  <c r="E214" i="7" s="1"/>
  <c r="D213" i="7"/>
  <c r="F213" i="7" s="1"/>
  <c r="G213" i="7" s="1"/>
  <c r="E212" i="7"/>
  <c r="D212" i="7"/>
  <c r="F212" i="7" s="1"/>
  <c r="D211" i="7"/>
  <c r="E211" i="7" s="1"/>
  <c r="F209" i="7"/>
  <c r="E209" i="7"/>
  <c r="D209" i="7"/>
  <c r="D208" i="7"/>
  <c r="E207" i="7"/>
  <c r="D207" i="7"/>
  <c r="F207" i="7" s="1"/>
  <c r="G207" i="7" s="1"/>
  <c r="D206" i="7"/>
  <c r="D205" i="7"/>
  <c r="E205" i="7" s="1"/>
  <c r="D204" i="7"/>
  <c r="F203" i="7"/>
  <c r="D203" i="7"/>
  <c r="E203" i="7" s="1"/>
  <c r="D202" i="7"/>
  <c r="E202" i="7" s="1"/>
  <c r="D201" i="7"/>
  <c r="F200" i="7"/>
  <c r="D200" i="7"/>
  <c r="E200" i="7" s="1"/>
  <c r="D199" i="7"/>
  <c r="D198" i="7"/>
  <c r="F198" i="7" s="1"/>
  <c r="G198" i="7" s="1"/>
  <c r="D197" i="7"/>
  <c r="D196" i="7"/>
  <c r="E196" i="7" s="1"/>
  <c r="D195" i="7"/>
  <c r="F194" i="7"/>
  <c r="D194" i="7"/>
  <c r="E194" i="7" s="1"/>
  <c r="D193" i="7"/>
  <c r="E193" i="7" s="1"/>
  <c r="D191" i="7"/>
  <c r="D190" i="7"/>
  <c r="D189" i="7"/>
  <c r="F189" i="7" s="1"/>
  <c r="G189" i="7" s="1"/>
  <c r="E188" i="7"/>
  <c r="D188" i="7"/>
  <c r="F188" i="7" s="1"/>
  <c r="D187" i="7"/>
  <c r="E187" i="7" s="1"/>
  <c r="D186" i="7"/>
  <c r="F186" i="7" s="1"/>
  <c r="D185" i="7"/>
  <c r="D184" i="7"/>
  <c r="E184" i="7" s="1"/>
  <c r="F183" i="7"/>
  <c r="E183" i="7"/>
  <c r="D183" i="7"/>
  <c r="D182" i="7"/>
  <c r="F181" i="7"/>
  <c r="G181" i="7" s="1"/>
  <c r="D181" i="7"/>
  <c r="E181" i="7" s="1"/>
  <c r="D180" i="7"/>
  <c r="D179" i="7"/>
  <c r="E179" i="7" s="1"/>
  <c r="F178" i="7"/>
  <c r="D178" i="7"/>
  <c r="E178" i="7" s="1"/>
  <c r="D176" i="7"/>
  <c r="G175" i="7"/>
  <c r="D175" i="7"/>
  <c r="F175" i="7" s="1"/>
  <c r="H175" i="7" s="1"/>
  <c r="I175" i="7" s="1"/>
  <c r="H174" i="7"/>
  <c r="I174" i="7" s="1"/>
  <c r="G174" i="7"/>
  <c r="D174" i="7"/>
  <c r="F174" i="7" s="1"/>
  <c r="D173" i="7"/>
  <c r="F173" i="7" s="1"/>
  <c r="H173" i="7" s="1"/>
  <c r="I173" i="7" s="1"/>
  <c r="D172" i="7"/>
  <c r="D169" i="7" s="1"/>
  <c r="E169" i="7" s="1"/>
  <c r="E171" i="7"/>
  <c r="D171" i="7"/>
  <c r="F171" i="7" s="1"/>
  <c r="H170" i="7"/>
  <c r="I170" i="7" s="1"/>
  <c r="G170" i="7"/>
  <c r="E170" i="7"/>
  <c r="D170" i="7"/>
  <c r="F170" i="7" s="1"/>
  <c r="D168" i="7"/>
  <c r="F168" i="7" s="1"/>
  <c r="H168" i="7" s="1"/>
  <c r="I168" i="7" s="1"/>
  <c r="D167" i="7"/>
  <c r="F167" i="7" s="1"/>
  <c r="H167" i="7" s="1"/>
  <c r="I167" i="7" s="1"/>
  <c r="D166" i="7"/>
  <c r="D165" i="7"/>
  <c r="E164" i="7"/>
  <c r="D164" i="7"/>
  <c r="F164" i="7" s="1"/>
  <c r="D162" i="7"/>
  <c r="F162" i="7" s="1"/>
  <c r="D161" i="7"/>
  <c r="F161" i="7" s="1"/>
  <c r="H161" i="7" s="1"/>
  <c r="I161" i="7" s="1"/>
  <c r="D160" i="7"/>
  <c r="F160" i="7" s="1"/>
  <c r="D159" i="7"/>
  <c r="F159" i="7" s="1"/>
  <c r="H159" i="7" s="1"/>
  <c r="I159" i="7" s="1"/>
  <c r="G158" i="7"/>
  <c r="E158" i="7"/>
  <c r="D158" i="7"/>
  <c r="F158" i="7" s="1"/>
  <c r="H158" i="7" s="1"/>
  <c r="I158" i="7" s="1"/>
  <c r="D157" i="7"/>
  <c r="F157" i="7" s="1"/>
  <c r="D156" i="7"/>
  <c r="F156" i="7" s="1"/>
  <c r="D155" i="7"/>
  <c r="D153" i="7"/>
  <c r="F153" i="7" s="1"/>
  <c r="H153" i="7" s="1"/>
  <c r="I153" i="7" s="1"/>
  <c r="D152" i="7"/>
  <c r="D151" i="7"/>
  <c r="F151" i="7" s="1"/>
  <c r="H151" i="7" s="1"/>
  <c r="I151" i="7" s="1"/>
  <c r="G150" i="7"/>
  <c r="D150" i="7"/>
  <c r="F150" i="7" s="1"/>
  <c r="H150" i="7" s="1"/>
  <c r="I150" i="7" s="1"/>
  <c r="D149" i="7"/>
  <c r="F149" i="7" s="1"/>
  <c r="H149" i="7" s="1"/>
  <c r="I149" i="7" s="1"/>
  <c r="D148" i="7"/>
  <c r="D147" i="7"/>
  <c r="D146" i="7"/>
  <c r="F146" i="7" s="1"/>
  <c r="D145" i="7"/>
  <c r="D143" i="7"/>
  <c r="F143" i="7" s="1"/>
  <c r="H142" i="7"/>
  <c r="I142" i="7" s="1"/>
  <c r="E142" i="7"/>
  <c r="D142" i="7"/>
  <c r="F142" i="7" s="1"/>
  <c r="G142" i="7" s="1"/>
  <c r="D141" i="7"/>
  <c r="G140" i="7"/>
  <c r="D140" i="7"/>
  <c r="F140" i="7" s="1"/>
  <c r="H140" i="7" s="1"/>
  <c r="I140" i="7" s="1"/>
  <c r="D139" i="7"/>
  <c r="F139" i="7" s="1"/>
  <c r="H139" i="7" s="1"/>
  <c r="I139" i="7" s="1"/>
  <c r="G138" i="7"/>
  <c r="D138" i="7"/>
  <c r="F138" i="7" s="1"/>
  <c r="H138" i="7" s="1"/>
  <c r="I138" i="7" s="1"/>
  <c r="D137" i="7"/>
  <c r="F137" i="7" s="1"/>
  <c r="D136" i="7"/>
  <c r="F136" i="7" s="1"/>
  <c r="H136" i="7" s="1"/>
  <c r="I136" i="7" s="1"/>
  <c r="D135" i="7"/>
  <c r="F135" i="7" s="1"/>
  <c r="E134" i="7"/>
  <c r="D134" i="7"/>
  <c r="F134" i="7" s="1"/>
  <c r="H134" i="7" s="1"/>
  <c r="I134" i="7" s="1"/>
  <c r="D132" i="7"/>
  <c r="F132" i="7" s="1"/>
  <c r="H132" i="7" s="1"/>
  <c r="I132" i="7" s="1"/>
  <c r="E131" i="7"/>
  <c r="D131" i="7"/>
  <c r="F131" i="7" s="1"/>
  <c r="H131" i="7" s="1"/>
  <c r="I131" i="7" s="1"/>
  <c r="D130" i="7"/>
  <c r="D129" i="7"/>
  <c r="F129" i="7" s="1"/>
  <c r="H129" i="7" s="1"/>
  <c r="I129" i="7" s="1"/>
  <c r="D128" i="7"/>
  <c r="G127" i="7"/>
  <c r="D127" i="7"/>
  <c r="F127" i="7" s="1"/>
  <c r="H127" i="7" s="1"/>
  <c r="I127" i="7" s="1"/>
  <c r="G126" i="7"/>
  <c r="D126" i="7"/>
  <c r="F126" i="7" s="1"/>
  <c r="H126" i="7" s="1"/>
  <c r="I126" i="7" s="1"/>
  <c r="D125" i="7"/>
  <c r="F125" i="7" s="1"/>
  <c r="H125" i="7" s="1"/>
  <c r="I125" i="7" s="1"/>
  <c r="D124" i="7"/>
  <c r="E123" i="7"/>
  <c r="D123" i="7"/>
  <c r="F123" i="7" s="1"/>
  <c r="H123" i="7" s="1"/>
  <c r="I123" i="7" s="1"/>
  <c r="E122" i="7"/>
  <c r="D122" i="7"/>
  <c r="F122" i="7" s="1"/>
  <c r="H122" i="7" s="1"/>
  <c r="I122" i="7" s="1"/>
  <c r="D121" i="7"/>
  <c r="D120" i="7"/>
  <c r="F120" i="7" s="1"/>
  <c r="H120" i="7" s="1"/>
  <c r="I120" i="7" s="1"/>
  <c r="G119" i="7"/>
  <c r="D119" i="7"/>
  <c r="F119" i="7" s="1"/>
  <c r="H119" i="7" s="1"/>
  <c r="I119" i="7" s="1"/>
  <c r="D118" i="7"/>
  <c r="F118" i="7" s="1"/>
  <c r="H118" i="7" s="1"/>
  <c r="I118" i="7" s="1"/>
  <c r="D117" i="7"/>
  <c r="D115" i="7"/>
  <c r="F115" i="7" s="1"/>
  <c r="H115" i="7" s="1"/>
  <c r="I115" i="7" s="1"/>
  <c r="G114" i="7"/>
  <c r="D114" i="7"/>
  <c r="F114" i="7" s="1"/>
  <c r="H114" i="7" s="1"/>
  <c r="I114" i="7" s="1"/>
  <c r="D113" i="7"/>
  <c r="F113" i="7" s="1"/>
  <c r="D112" i="7"/>
  <c r="F112" i="7" s="1"/>
  <c r="H112" i="7" s="1"/>
  <c r="I112" i="7" s="1"/>
  <c r="D111" i="7"/>
  <c r="F111" i="7" s="1"/>
  <c r="H111" i="7" s="1"/>
  <c r="I111" i="7" s="1"/>
  <c r="H110" i="7"/>
  <c r="G110" i="7"/>
  <c r="D110" i="7"/>
  <c r="F110" i="7" s="1"/>
  <c r="E109" i="7"/>
  <c r="D109" i="7"/>
  <c r="F109" i="7" s="1"/>
  <c r="H109" i="7" s="1"/>
  <c r="I109" i="7" s="1"/>
  <c r="D107" i="7"/>
  <c r="F107" i="7" s="1"/>
  <c r="D106" i="7"/>
  <c r="D105" i="7"/>
  <c r="F105" i="7" s="1"/>
  <c r="H105" i="7" s="1"/>
  <c r="I105" i="7" s="1"/>
  <c r="D104" i="7"/>
  <c r="D103" i="7"/>
  <c r="G102" i="7"/>
  <c r="D102" i="7"/>
  <c r="F102" i="7" s="1"/>
  <c r="H102" i="7" s="1"/>
  <c r="I102" i="7" s="1"/>
  <c r="D101" i="7"/>
  <c r="F101" i="7" s="1"/>
  <c r="H101" i="7" s="1"/>
  <c r="I101" i="7" s="1"/>
  <c r="D100" i="7"/>
  <c r="D99" i="7"/>
  <c r="D97" i="7"/>
  <c r="D96" i="7"/>
  <c r="F96" i="7" s="1"/>
  <c r="H96" i="7" s="1"/>
  <c r="I96" i="7" s="1"/>
  <c r="G95" i="7"/>
  <c r="D95" i="7"/>
  <c r="F95" i="7" s="1"/>
  <c r="H95" i="7" s="1"/>
  <c r="I95" i="7" s="1"/>
  <c r="D94" i="7"/>
  <c r="F94" i="7" s="1"/>
  <c r="H94" i="7" s="1"/>
  <c r="I94" i="7" s="1"/>
  <c r="E93" i="7"/>
  <c r="D93" i="7"/>
  <c r="F93" i="7" s="1"/>
  <c r="H93" i="7" s="1"/>
  <c r="I93" i="7" s="1"/>
  <c r="D92" i="7"/>
  <c r="F92" i="7" s="1"/>
  <c r="G92" i="7" s="1"/>
  <c r="D91" i="7"/>
  <c r="F91" i="7" s="1"/>
  <c r="D89" i="7"/>
  <c r="E89" i="7" s="1"/>
  <c r="D88" i="7"/>
  <c r="F88" i="7" s="1"/>
  <c r="H88" i="7" s="1"/>
  <c r="I88" i="7" s="1"/>
  <c r="D87" i="7"/>
  <c r="F87" i="7" s="1"/>
  <c r="H87" i="7" s="1"/>
  <c r="D86" i="7"/>
  <c r="F86" i="7" s="1"/>
  <c r="G86" i="7" s="1"/>
  <c r="E84" i="7"/>
  <c r="D84" i="7"/>
  <c r="F84" i="7" s="1"/>
  <c r="G84" i="7" s="1"/>
  <c r="D83" i="7"/>
  <c r="E83" i="7" s="1"/>
  <c r="D82" i="7"/>
  <c r="F82" i="7" s="1"/>
  <c r="H82" i="7" s="1"/>
  <c r="I82" i="7" s="1"/>
  <c r="E81" i="7"/>
  <c r="D81" i="7"/>
  <c r="F81" i="7" s="1"/>
  <c r="H81" i="7" s="1"/>
  <c r="I81" i="7" s="1"/>
  <c r="D80" i="7"/>
  <c r="F80" i="7" s="1"/>
  <c r="G80" i="7" s="1"/>
  <c r="D79" i="7"/>
  <c r="F79" i="7" s="1"/>
  <c r="D78" i="7"/>
  <c r="F78" i="7" s="1"/>
  <c r="G78" i="7" s="1"/>
  <c r="D77" i="7"/>
  <c r="E77" i="7" s="1"/>
  <c r="D76" i="7"/>
  <c r="F76" i="7" s="1"/>
  <c r="H76" i="7" s="1"/>
  <c r="I76" i="7" s="1"/>
  <c r="D75" i="7"/>
  <c r="F75" i="7" s="1"/>
  <c r="H75" i="7" s="1"/>
  <c r="H74" i="7"/>
  <c r="I74" i="7" s="1"/>
  <c r="D74" i="7"/>
  <c r="F74" i="7" s="1"/>
  <c r="G74" i="7" s="1"/>
  <c r="D72" i="7"/>
  <c r="F72" i="7" s="1"/>
  <c r="G72" i="7" s="1"/>
  <c r="D71" i="7"/>
  <c r="E71" i="7" s="1"/>
  <c r="D70" i="7"/>
  <c r="F70" i="7" s="1"/>
  <c r="H70" i="7" s="1"/>
  <c r="I70" i="7" s="1"/>
  <c r="E69" i="7"/>
  <c r="D69" i="7"/>
  <c r="F69" i="7" s="1"/>
  <c r="H69" i="7" s="1"/>
  <c r="I69" i="7" s="1"/>
  <c r="D68" i="7"/>
  <c r="F68" i="7" s="1"/>
  <c r="G68" i="7" s="1"/>
  <c r="D67" i="7"/>
  <c r="F67" i="7" s="1"/>
  <c r="D66" i="7"/>
  <c r="F66" i="7" s="1"/>
  <c r="G66" i="7" s="1"/>
  <c r="D65" i="7"/>
  <c r="E65" i="7" s="1"/>
  <c r="D63" i="7"/>
  <c r="F63" i="7" s="1"/>
  <c r="H63" i="7" s="1"/>
  <c r="I63" i="7" s="1"/>
  <c r="H62" i="7"/>
  <c r="I62" i="7" s="1"/>
  <c r="D62" i="7"/>
  <c r="F62" i="7" s="1"/>
  <c r="G62" i="7" s="1"/>
  <c r="D61" i="7"/>
  <c r="F61" i="7" s="1"/>
  <c r="H60" i="7"/>
  <c r="I60" i="7" s="1"/>
  <c r="E60" i="7"/>
  <c r="D60" i="7"/>
  <c r="F60" i="7" s="1"/>
  <c r="G60" i="7" s="1"/>
  <c r="D59" i="7"/>
  <c r="E59" i="7" s="1"/>
  <c r="D58" i="7"/>
  <c r="F58" i="7" s="1"/>
  <c r="H58" i="7" s="1"/>
  <c r="I58" i="7" s="1"/>
  <c r="G57" i="7"/>
  <c r="E57" i="7"/>
  <c r="D57" i="7"/>
  <c r="F57" i="7" s="1"/>
  <c r="H57" i="7" s="1"/>
  <c r="D56" i="7"/>
  <c r="F56" i="7" s="1"/>
  <c r="G56" i="7" s="1"/>
  <c r="D54" i="7"/>
  <c r="F54" i="7" s="1"/>
  <c r="G54" i="7" s="1"/>
  <c r="D53" i="7"/>
  <c r="E53" i="7" s="1"/>
  <c r="D52" i="7"/>
  <c r="F52" i="7" s="1"/>
  <c r="H52" i="7" s="1"/>
  <c r="I52" i="7" s="1"/>
  <c r="D51" i="7"/>
  <c r="F51" i="7" s="1"/>
  <c r="H51" i="7" s="1"/>
  <c r="I51" i="7" s="1"/>
  <c r="H50" i="7"/>
  <c r="I50" i="7" s="1"/>
  <c r="D50" i="7"/>
  <c r="F50" i="7" s="1"/>
  <c r="G50" i="7" s="1"/>
  <c r="D49" i="7"/>
  <c r="F49" i="7" s="1"/>
  <c r="H48" i="7"/>
  <c r="I48" i="7" s="1"/>
  <c r="E48" i="7"/>
  <c r="D48" i="7"/>
  <c r="F48" i="7" s="1"/>
  <c r="G48" i="7" s="1"/>
  <c r="D47" i="7"/>
  <c r="D46" i="7"/>
  <c r="F46" i="7" s="1"/>
  <c r="H46" i="7" s="1"/>
  <c r="I46" i="7" s="1"/>
  <c r="H44" i="7"/>
  <c r="I44" i="7" s="1"/>
  <c r="D44" i="7"/>
  <c r="F44" i="7" s="1"/>
  <c r="G44" i="7" s="1"/>
  <c r="D43" i="7"/>
  <c r="F43" i="7" s="1"/>
  <c r="H42" i="7"/>
  <c r="I42" i="7" s="1"/>
  <c r="E42" i="7"/>
  <c r="D42" i="7"/>
  <c r="F42" i="7" s="1"/>
  <c r="G42" i="7" s="1"/>
  <c r="F41" i="7"/>
  <c r="H41" i="7" s="1"/>
  <c r="I41" i="7" s="1"/>
  <c r="E41" i="7"/>
  <c r="D40" i="7"/>
  <c r="E40" i="7" s="1"/>
  <c r="D39" i="7"/>
  <c r="E39" i="7" s="1"/>
  <c r="D38" i="7"/>
  <c r="D37" i="7"/>
  <c r="F37" i="7" s="1"/>
  <c r="D36" i="7"/>
  <c r="F35" i="7"/>
  <c r="E35" i="7"/>
  <c r="D35" i="7"/>
  <c r="D34" i="7"/>
  <c r="E34" i="7" s="1"/>
  <c r="D33" i="7"/>
  <c r="F32" i="7"/>
  <c r="H32" i="7" s="1"/>
  <c r="I32" i="7" s="1"/>
  <c r="D32" i="7"/>
  <c r="E32" i="7" s="1"/>
  <c r="D31" i="7"/>
  <c r="F31" i="7" s="1"/>
  <c r="D30" i="7"/>
  <c r="F29" i="7"/>
  <c r="E29" i="7"/>
  <c r="D27" i="7"/>
  <c r="F27" i="7" s="1"/>
  <c r="G27" i="7" s="1"/>
  <c r="F26" i="7"/>
  <c r="E26" i="7"/>
  <c r="D26" i="7"/>
  <c r="D25" i="7"/>
  <c r="F25" i="7" s="1"/>
  <c r="G25" i="7" s="1"/>
  <c r="F24" i="7"/>
  <c r="D24" i="7"/>
  <c r="E24" i="7" s="1"/>
  <c r="D23" i="7"/>
  <c r="F23" i="7" s="1"/>
  <c r="G23" i="7" s="1"/>
  <c r="D22" i="7"/>
  <c r="D21" i="7"/>
  <c r="D20" i="7"/>
  <c r="D19" i="7"/>
  <c r="F19" i="7" s="1"/>
  <c r="G19" i="7" s="1"/>
  <c r="F18" i="7"/>
  <c r="D18" i="7"/>
  <c r="E18" i="7" s="1"/>
  <c r="D17" i="7"/>
  <c r="F17" i="7" s="1"/>
  <c r="E16" i="7"/>
  <c r="D16" i="7"/>
  <c r="F16" i="7" s="1"/>
  <c r="G16" i="7" s="1"/>
  <c r="D14" i="7"/>
  <c r="E14" i="7" s="1"/>
  <c r="D13" i="7"/>
  <c r="F12" i="7"/>
  <c r="G12" i="7" s="1"/>
  <c r="D12" i="7"/>
  <c r="E12" i="7" s="1"/>
  <c r="H11" i="7"/>
  <c r="I11" i="7" s="1"/>
  <c r="E11" i="7"/>
  <c r="D11" i="7"/>
  <c r="F11" i="7" s="1"/>
  <c r="G11" i="7" s="1"/>
  <c r="D10" i="7"/>
  <c r="D9" i="7"/>
  <c r="F8" i="7"/>
  <c r="E8" i="7"/>
  <c r="D17" i="6"/>
  <c r="E17" i="6" s="1"/>
  <c r="D16" i="6"/>
  <c r="D15" i="6"/>
  <c r="D14" i="6"/>
  <c r="E14" i="6" s="1"/>
  <c r="D13" i="6"/>
  <c r="E13" i="6" s="1"/>
  <c r="D12" i="6"/>
  <c r="D11" i="6"/>
  <c r="E11" i="6" s="1"/>
  <c r="D10" i="6"/>
  <c r="D9" i="6"/>
  <c r="E9" i="6" s="1"/>
  <c r="C268" i="5"/>
  <c r="D267" i="5"/>
  <c r="D266" i="5"/>
  <c r="E266" i="5" s="1"/>
  <c r="D265" i="5"/>
  <c r="E265" i="5" s="1"/>
  <c r="D264" i="5"/>
  <c r="E264" i="5" s="1"/>
  <c r="D263" i="5"/>
  <c r="E263" i="5" s="1"/>
  <c r="D262" i="5"/>
  <c r="E262" i="5" s="1"/>
  <c r="D261" i="5"/>
  <c r="D260" i="5"/>
  <c r="E260" i="5" s="1"/>
  <c r="D259" i="5"/>
  <c r="E259" i="5" s="1"/>
  <c r="F258" i="5"/>
  <c r="D258" i="5"/>
  <c r="E258" i="5" s="1"/>
  <c r="D256" i="5"/>
  <c r="E256" i="5" s="1"/>
  <c r="D255" i="5"/>
  <c r="E255" i="5" s="1"/>
  <c r="D254" i="5"/>
  <c r="D253" i="5"/>
  <c r="D252" i="5"/>
  <c r="E252" i="5" s="1"/>
  <c r="D251" i="5"/>
  <c r="E251" i="5" s="1"/>
  <c r="D250" i="5"/>
  <c r="E250" i="5" s="1"/>
  <c r="D249" i="5"/>
  <c r="E249" i="5" s="1"/>
  <c r="F248" i="5"/>
  <c r="D248" i="5"/>
  <c r="E248" i="5" s="1"/>
  <c r="D246" i="5"/>
  <c r="D245" i="5"/>
  <c r="D244" i="5"/>
  <c r="E244" i="5" s="1"/>
  <c r="D243" i="5"/>
  <c r="E243" i="5" s="1"/>
  <c r="F242" i="5"/>
  <c r="D242" i="5"/>
  <c r="E242" i="5" s="1"/>
  <c r="D241" i="5"/>
  <c r="E241" i="5" s="1"/>
  <c r="D240" i="5"/>
  <c r="E240" i="5" s="1"/>
  <c r="D239" i="5"/>
  <c r="D238" i="5"/>
  <c r="E238" i="5" s="1"/>
  <c r="F236" i="5"/>
  <c r="E236" i="5"/>
  <c r="E235" i="5"/>
  <c r="D235" i="5"/>
  <c r="F235" i="5" s="1"/>
  <c r="E234" i="5"/>
  <c r="D234" i="5"/>
  <c r="F234" i="5" s="1"/>
  <c r="D233" i="5"/>
  <c r="E233" i="5" s="1"/>
  <c r="H232" i="5"/>
  <c r="I232" i="5" s="1"/>
  <c r="D232" i="5"/>
  <c r="F232" i="5" s="1"/>
  <c r="G232" i="5" s="1"/>
  <c r="E231" i="5"/>
  <c r="D231" i="5"/>
  <c r="F231" i="5" s="1"/>
  <c r="F230" i="5"/>
  <c r="D230" i="5"/>
  <c r="E230" i="5" s="1"/>
  <c r="F229" i="5"/>
  <c r="H229" i="5" s="1"/>
  <c r="I229" i="5" s="1"/>
  <c r="E229" i="5"/>
  <c r="F227" i="5"/>
  <c r="H227" i="5" s="1"/>
  <c r="I227" i="5" s="1"/>
  <c r="D227" i="5"/>
  <c r="E227" i="5" s="1"/>
  <c r="D226" i="5"/>
  <c r="D225" i="5"/>
  <c r="E225" i="5" s="1"/>
  <c r="D224" i="5"/>
  <c r="D223" i="5"/>
  <c r="E223" i="5" s="1"/>
  <c r="D222" i="5"/>
  <c r="D221" i="5"/>
  <c r="E221" i="5" s="1"/>
  <c r="D220" i="5"/>
  <c r="D219" i="5"/>
  <c r="D217" i="5"/>
  <c r="E217" i="5" s="1"/>
  <c r="D216" i="5"/>
  <c r="D215" i="5"/>
  <c r="E215" i="5" s="1"/>
  <c r="D214" i="5"/>
  <c r="D213" i="5"/>
  <c r="E213" i="5" s="1"/>
  <c r="D212" i="5"/>
  <c r="F211" i="5"/>
  <c r="D211" i="5"/>
  <c r="E211" i="5" s="1"/>
  <c r="F209" i="5"/>
  <c r="H209" i="5" s="1"/>
  <c r="I209" i="5" s="1"/>
  <c r="D209" i="5"/>
  <c r="E209" i="5" s="1"/>
  <c r="D208" i="5"/>
  <c r="D207" i="5"/>
  <c r="D206" i="5"/>
  <c r="D205" i="5"/>
  <c r="E205" i="5" s="1"/>
  <c r="D204" i="5"/>
  <c r="D203" i="5"/>
  <c r="E203" i="5" s="1"/>
  <c r="D202" i="5"/>
  <c r="D201" i="5"/>
  <c r="E201" i="5" s="1"/>
  <c r="D200" i="5"/>
  <c r="D199" i="5"/>
  <c r="E199" i="5" s="1"/>
  <c r="D198" i="5"/>
  <c r="D197" i="5"/>
  <c r="E197" i="5" s="1"/>
  <c r="D196" i="5"/>
  <c r="D195" i="5"/>
  <c r="D194" i="5"/>
  <c r="D193" i="5"/>
  <c r="E193" i="5" s="1"/>
  <c r="D191" i="5"/>
  <c r="E191" i="5" s="1"/>
  <c r="D190" i="5"/>
  <c r="D189" i="5"/>
  <c r="E189" i="5" s="1"/>
  <c r="D188" i="5"/>
  <c r="F188" i="5" s="1"/>
  <c r="F187" i="5"/>
  <c r="H187" i="5" s="1"/>
  <c r="I187" i="5" s="1"/>
  <c r="D187" i="5"/>
  <c r="E187" i="5" s="1"/>
  <c r="G186" i="5"/>
  <c r="D186" i="5"/>
  <c r="F186" i="5" s="1"/>
  <c r="H186" i="5" s="1"/>
  <c r="I186" i="5" s="1"/>
  <c r="F185" i="5"/>
  <c r="D185" i="5"/>
  <c r="E185" i="5" s="1"/>
  <c r="G184" i="5"/>
  <c r="D184" i="5"/>
  <c r="F184" i="5" s="1"/>
  <c r="H184" i="5" s="1"/>
  <c r="I184" i="5" s="1"/>
  <c r="D183" i="5"/>
  <c r="E183" i="5" s="1"/>
  <c r="D182" i="5"/>
  <c r="F182" i="5" s="1"/>
  <c r="F181" i="5"/>
  <c r="H181" i="5" s="1"/>
  <c r="I181" i="5" s="1"/>
  <c r="D181" i="5"/>
  <c r="E181" i="5" s="1"/>
  <c r="G180" i="5"/>
  <c r="D180" i="5"/>
  <c r="F180" i="5" s="1"/>
  <c r="H180" i="5" s="1"/>
  <c r="I180" i="5" s="1"/>
  <c r="D179" i="5"/>
  <c r="E178" i="5"/>
  <c r="D178" i="5"/>
  <c r="F178" i="5" s="1"/>
  <c r="H178" i="5" s="1"/>
  <c r="I178" i="5" s="1"/>
  <c r="D176" i="5"/>
  <c r="F176" i="5" s="1"/>
  <c r="D175" i="5"/>
  <c r="E175" i="5" s="1"/>
  <c r="D174" i="5"/>
  <c r="F174" i="5" s="1"/>
  <c r="H174" i="5" s="1"/>
  <c r="I174" i="5" s="1"/>
  <c r="D173" i="5"/>
  <c r="D172" i="5"/>
  <c r="F172" i="5" s="1"/>
  <c r="H172" i="5" s="1"/>
  <c r="I172" i="5" s="1"/>
  <c r="D171" i="5"/>
  <c r="E171" i="5" s="1"/>
  <c r="D170" i="5"/>
  <c r="F170" i="5" s="1"/>
  <c r="D168" i="5"/>
  <c r="F168" i="5" s="1"/>
  <c r="D167" i="5"/>
  <c r="E167" i="5" s="1"/>
  <c r="D166" i="5"/>
  <c r="F166" i="5" s="1"/>
  <c r="D165" i="5"/>
  <c r="E165" i="5" s="1"/>
  <c r="E164" i="5"/>
  <c r="D164" i="5"/>
  <c r="F164" i="5" s="1"/>
  <c r="H164" i="5" s="1"/>
  <c r="I164" i="5" s="1"/>
  <c r="D162" i="5"/>
  <c r="F162" i="5" s="1"/>
  <c r="D161" i="5"/>
  <c r="D160" i="5"/>
  <c r="F160" i="5" s="1"/>
  <c r="D159" i="5"/>
  <c r="E159" i="5" s="1"/>
  <c r="D158" i="5"/>
  <c r="F158" i="5" s="1"/>
  <c r="D157" i="5"/>
  <c r="E157" i="5" s="1"/>
  <c r="G156" i="5"/>
  <c r="D156" i="5"/>
  <c r="F156" i="5" s="1"/>
  <c r="H156" i="5" s="1"/>
  <c r="D155" i="5"/>
  <c r="E155" i="5" s="1"/>
  <c r="F153" i="5"/>
  <c r="H153" i="5" s="1"/>
  <c r="I153" i="5" s="1"/>
  <c r="D153" i="5"/>
  <c r="E153" i="5" s="1"/>
  <c r="E152" i="5"/>
  <c r="D152" i="5"/>
  <c r="F152" i="5" s="1"/>
  <c r="D151" i="5"/>
  <c r="D150" i="5"/>
  <c r="F150" i="5" s="1"/>
  <c r="D149" i="5"/>
  <c r="F149" i="5" s="1"/>
  <c r="D148" i="5"/>
  <c r="F148" i="5" s="1"/>
  <c r="H148" i="5" s="1"/>
  <c r="I148" i="5" s="1"/>
  <c r="D147" i="5"/>
  <c r="E147" i="5" s="1"/>
  <c r="G146" i="5"/>
  <c r="F146" i="5"/>
  <c r="H146" i="5" s="1"/>
  <c r="E146" i="5"/>
  <c r="G145" i="5"/>
  <c r="F145" i="5"/>
  <c r="H145" i="5" s="1"/>
  <c r="I145" i="5" s="1"/>
  <c r="E145" i="5"/>
  <c r="E143" i="5"/>
  <c r="D143" i="5"/>
  <c r="F143" i="5" s="1"/>
  <c r="G143" i="5" s="1"/>
  <c r="E142" i="5"/>
  <c r="D142" i="5"/>
  <c r="F142" i="5" s="1"/>
  <c r="F141" i="5"/>
  <c r="G141" i="5" s="1"/>
  <c r="D141" i="5"/>
  <c r="E141" i="5" s="1"/>
  <c r="E140" i="5"/>
  <c r="D140" i="5"/>
  <c r="F140" i="5" s="1"/>
  <c r="D139" i="5"/>
  <c r="D138" i="5"/>
  <c r="E137" i="5"/>
  <c r="D137" i="5"/>
  <c r="F137" i="5" s="1"/>
  <c r="G137" i="5" s="1"/>
  <c r="E136" i="5"/>
  <c r="D136" i="5"/>
  <c r="F136" i="5" s="1"/>
  <c r="G136" i="5" s="1"/>
  <c r="D135" i="5"/>
  <c r="F135" i="5" s="1"/>
  <c r="D134" i="5"/>
  <c r="F134" i="5" s="1"/>
  <c r="D132" i="5"/>
  <c r="E131" i="5"/>
  <c r="D131" i="5"/>
  <c r="F131" i="5" s="1"/>
  <c r="G131" i="5" s="1"/>
  <c r="E130" i="5"/>
  <c r="D130" i="5"/>
  <c r="F130" i="5" s="1"/>
  <c r="F129" i="5"/>
  <c r="D129" i="5"/>
  <c r="E129" i="5" s="1"/>
  <c r="E128" i="5"/>
  <c r="D128" i="5"/>
  <c r="F128" i="5" s="1"/>
  <c r="E127" i="5"/>
  <c r="D127" i="5"/>
  <c r="F127" i="5" s="1"/>
  <c r="D126" i="5"/>
  <c r="F126" i="5" s="1"/>
  <c r="G126" i="5" s="1"/>
  <c r="F125" i="5"/>
  <c r="G125" i="5" s="1"/>
  <c r="D125" i="5"/>
  <c r="E125" i="5" s="1"/>
  <c r="D124" i="5"/>
  <c r="D123" i="5"/>
  <c r="F123" i="5" s="1"/>
  <c r="D122" i="5"/>
  <c r="D121" i="5"/>
  <c r="F121" i="5" s="1"/>
  <c r="D120" i="5"/>
  <c r="E119" i="5"/>
  <c r="D119" i="5"/>
  <c r="F119" i="5" s="1"/>
  <c r="G119" i="5" s="1"/>
  <c r="F118" i="5"/>
  <c r="G118" i="5" s="1"/>
  <c r="E118" i="5"/>
  <c r="F117" i="5"/>
  <c r="E117" i="5"/>
  <c r="D115" i="5"/>
  <c r="D114" i="5"/>
  <c r="E114" i="5" s="1"/>
  <c r="D113" i="5"/>
  <c r="D112" i="5"/>
  <c r="E112" i="5" s="1"/>
  <c r="D111" i="5"/>
  <c r="E111" i="5" s="1"/>
  <c r="D110" i="5"/>
  <c r="D109" i="5"/>
  <c r="D107" i="5"/>
  <c r="D106" i="5"/>
  <c r="E106" i="5" s="1"/>
  <c r="D105" i="5"/>
  <c r="D104" i="5"/>
  <c r="E104" i="5" s="1"/>
  <c r="D103" i="5"/>
  <c r="D102" i="5"/>
  <c r="E102" i="5" s="1"/>
  <c r="D101" i="5"/>
  <c r="D100" i="5"/>
  <c r="E100" i="5" s="1"/>
  <c r="F99" i="5"/>
  <c r="H99" i="5" s="1"/>
  <c r="I99" i="5" s="1"/>
  <c r="D99" i="5"/>
  <c r="E99" i="5" s="1"/>
  <c r="D97" i="5"/>
  <c r="D96" i="5"/>
  <c r="E96" i="5" s="1"/>
  <c r="D95" i="5"/>
  <c r="E95" i="5" s="1"/>
  <c r="D94" i="5"/>
  <c r="E94" i="5" s="1"/>
  <c r="D93" i="5"/>
  <c r="E93" i="5" s="1"/>
  <c r="D92" i="5"/>
  <c r="E92" i="5" s="1"/>
  <c r="D91" i="5"/>
  <c r="D89" i="5"/>
  <c r="E89" i="5" s="1"/>
  <c r="D88" i="5"/>
  <c r="E88" i="5" s="1"/>
  <c r="D87" i="5"/>
  <c r="D86" i="5"/>
  <c r="E86" i="5" s="1"/>
  <c r="D84" i="5"/>
  <c r="D83" i="5"/>
  <c r="E83" i="5" s="1"/>
  <c r="D82" i="5"/>
  <c r="E82" i="5" s="1"/>
  <c r="D81" i="5"/>
  <c r="E81" i="5" s="1"/>
  <c r="D80" i="5"/>
  <c r="E80" i="5" s="1"/>
  <c r="D79" i="5"/>
  <c r="D78" i="5"/>
  <c r="E78" i="5" s="1"/>
  <c r="D77" i="5"/>
  <c r="E77" i="5" s="1"/>
  <c r="D76" i="5"/>
  <c r="E76" i="5" s="1"/>
  <c r="D75" i="5"/>
  <c r="E75" i="5" s="1"/>
  <c r="F74" i="5"/>
  <c r="D74" i="5"/>
  <c r="E74" i="5" s="1"/>
  <c r="D72" i="5"/>
  <c r="E72" i="5" s="1"/>
  <c r="D71" i="5"/>
  <c r="E71" i="5" s="1"/>
  <c r="D70" i="5"/>
  <c r="E70" i="5" s="1"/>
  <c r="D69" i="5"/>
  <c r="E69" i="5" s="1"/>
  <c r="D68" i="5"/>
  <c r="E68" i="5" s="1"/>
  <c r="D67" i="5"/>
  <c r="F66" i="5"/>
  <c r="H66" i="5" s="1"/>
  <c r="I66" i="5" s="1"/>
  <c r="D66" i="5"/>
  <c r="E66" i="5" s="1"/>
  <c r="D65" i="5"/>
  <c r="E65" i="5" s="1"/>
  <c r="D63" i="5"/>
  <c r="E63" i="5" s="1"/>
  <c r="D62" i="5"/>
  <c r="E62" i="5" s="1"/>
  <c r="D61" i="5"/>
  <c r="E61" i="5" s="1"/>
  <c r="D60" i="5"/>
  <c r="E60" i="5" s="1"/>
  <c r="D59" i="5"/>
  <c r="E59" i="5" s="1"/>
  <c r="D58" i="5"/>
  <c r="E58" i="5" s="1"/>
  <c r="D57" i="5"/>
  <c r="E57" i="5" s="1"/>
  <c r="D56" i="5"/>
  <c r="E56" i="5" s="1"/>
  <c r="F54" i="5"/>
  <c r="H54" i="5" s="1"/>
  <c r="I54" i="5" s="1"/>
  <c r="D54" i="5"/>
  <c r="E54" i="5" s="1"/>
  <c r="D53" i="5"/>
  <c r="E53" i="5" s="1"/>
  <c r="D52" i="5"/>
  <c r="F51" i="5"/>
  <c r="H51" i="5" s="1"/>
  <c r="I51" i="5" s="1"/>
  <c r="D51" i="5"/>
  <c r="E51" i="5" s="1"/>
  <c r="D50" i="5"/>
  <c r="E50" i="5" s="1"/>
  <c r="D49" i="5"/>
  <c r="D48" i="5"/>
  <c r="E48" i="5" s="1"/>
  <c r="D47" i="5"/>
  <c r="D46" i="5"/>
  <c r="E46" i="5" s="1"/>
  <c r="D44" i="5"/>
  <c r="E44" i="5" s="1"/>
  <c r="D43" i="5"/>
  <c r="F42" i="5"/>
  <c r="H42" i="5" s="1"/>
  <c r="I42" i="5" s="1"/>
  <c r="D42" i="5"/>
  <c r="E42" i="5" s="1"/>
  <c r="F41" i="5"/>
  <c r="H41" i="5" s="1"/>
  <c r="I41" i="5" s="1"/>
  <c r="E41" i="5"/>
  <c r="F40" i="5"/>
  <c r="D40" i="5"/>
  <c r="E40" i="5" s="1"/>
  <c r="F39" i="5"/>
  <c r="D39" i="5"/>
  <c r="E39" i="5" s="1"/>
  <c r="G38" i="5"/>
  <c r="F38" i="5"/>
  <c r="H38" i="5" s="1"/>
  <c r="I38" i="5" s="1"/>
  <c r="E38" i="5"/>
  <c r="D37" i="5"/>
  <c r="D36" i="5"/>
  <c r="F36" i="5" s="1"/>
  <c r="D35" i="5"/>
  <c r="E35" i="5" s="1"/>
  <c r="F34" i="5"/>
  <c r="H34" i="5" s="1"/>
  <c r="I34" i="5" s="1"/>
  <c r="E34" i="5"/>
  <c r="D33" i="5"/>
  <c r="E33" i="5" s="1"/>
  <c r="F32" i="5"/>
  <c r="E32" i="5"/>
  <c r="D31" i="5"/>
  <c r="F30" i="5"/>
  <c r="E30" i="5"/>
  <c r="D30" i="5"/>
  <c r="H29" i="5"/>
  <c r="I29" i="5" s="1"/>
  <c r="F29" i="5"/>
  <c r="G29" i="5" s="1"/>
  <c r="E29" i="5"/>
  <c r="D27" i="5"/>
  <c r="F27" i="5" s="1"/>
  <c r="H27" i="5" s="1"/>
  <c r="I27" i="5" s="1"/>
  <c r="D26" i="5"/>
  <c r="D25" i="5"/>
  <c r="F25" i="5" s="1"/>
  <c r="H25" i="5" s="1"/>
  <c r="I25" i="5" s="1"/>
  <c r="E24" i="5"/>
  <c r="D24" i="5"/>
  <c r="F24" i="5" s="1"/>
  <c r="G24" i="5" s="1"/>
  <c r="D23" i="5"/>
  <c r="D22" i="5"/>
  <c r="D21" i="5"/>
  <c r="E21" i="5" s="1"/>
  <c r="D20" i="5"/>
  <c r="F20" i="5" s="1"/>
  <c r="H20" i="5" s="1"/>
  <c r="I20" i="5" s="1"/>
  <c r="E19" i="5"/>
  <c r="D19" i="5"/>
  <c r="F19" i="5" s="1"/>
  <c r="G19" i="5" s="1"/>
  <c r="E18" i="5"/>
  <c r="D18" i="5"/>
  <c r="F18" i="5" s="1"/>
  <c r="G18" i="5" s="1"/>
  <c r="D17" i="5"/>
  <c r="F17" i="5" s="1"/>
  <c r="E16" i="5"/>
  <c r="D16" i="5"/>
  <c r="F16" i="5" s="1"/>
  <c r="G16" i="5" s="1"/>
  <c r="D14" i="5"/>
  <c r="F13" i="5"/>
  <c r="G13" i="5" s="1"/>
  <c r="E13" i="5"/>
  <c r="D12" i="5"/>
  <c r="F12" i="5" s="1"/>
  <c r="H12" i="5" s="1"/>
  <c r="I12" i="5" s="1"/>
  <c r="F11" i="5"/>
  <c r="G11" i="5" s="1"/>
  <c r="E11" i="5"/>
  <c r="F10" i="5"/>
  <c r="H10" i="5" s="1"/>
  <c r="I10" i="5" s="1"/>
  <c r="E10" i="5"/>
  <c r="F9" i="5"/>
  <c r="G9" i="5" s="1"/>
  <c r="E9" i="5"/>
  <c r="I8" i="5"/>
  <c r="F8" i="5"/>
  <c r="E8" i="5"/>
  <c r="C268" i="4"/>
  <c r="F267" i="4"/>
  <c r="D267" i="4"/>
  <c r="E267" i="4" s="1"/>
  <c r="D266" i="4"/>
  <c r="D265" i="4"/>
  <c r="F265" i="4" s="1"/>
  <c r="E264" i="4"/>
  <c r="D264" i="4"/>
  <c r="F264" i="4" s="1"/>
  <c r="D263" i="4"/>
  <c r="E263" i="4" s="1"/>
  <c r="D262" i="4"/>
  <c r="D261" i="4"/>
  <c r="F261" i="4" s="1"/>
  <c r="E260" i="4"/>
  <c r="D260" i="4"/>
  <c r="D259" i="4"/>
  <c r="E259" i="4" s="1"/>
  <c r="D258" i="4"/>
  <c r="E256" i="4"/>
  <c r="D256" i="4"/>
  <c r="F256" i="4" s="1"/>
  <c r="D255" i="4"/>
  <c r="E255" i="4" s="1"/>
  <c r="D254" i="4"/>
  <c r="E253" i="4"/>
  <c r="D253" i="4"/>
  <c r="F253" i="4" s="1"/>
  <c r="D252" i="4"/>
  <c r="F252" i="4" s="1"/>
  <c r="D251" i="4"/>
  <c r="E251" i="4" s="1"/>
  <c r="D250" i="4"/>
  <c r="D249" i="4"/>
  <c r="E249" i="4" s="1"/>
  <c r="D248" i="4"/>
  <c r="F248" i="4" s="1"/>
  <c r="D246" i="4"/>
  <c r="F246" i="4" s="1"/>
  <c r="D245" i="4"/>
  <c r="E245" i="4" s="1"/>
  <c r="D244" i="4"/>
  <c r="D243" i="4"/>
  <c r="F243" i="4" s="1"/>
  <c r="E242" i="4"/>
  <c r="D242" i="4"/>
  <c r="F242" i="4" s="1"/>
  <c r="D241" i="4"/>
  <c r="E241" i="4" s="1"/>
  <c r="D240" i="4"/>
  <c r="D239" i="4"/>
  <c r="F239" i="4" s="1"/>
  <c r="E238" i="4"/>
  <c r="D238" i="4"/>
  <c r="F238" i="4" s="1"/>
  <c r="F236" i="4"/>
  <c r="G236" i="4" s="1"/>
  <c r="E236" i="4"/>
  <c r="D235" i="4"/>
  <c r="D234" i="4"/>
  <c r="F234" i="4" s="1"/>
  <c r="G234" i="4" s="1"/>
  <c r="D233" i="4"/>
  <c r="F233" i="4" s="1"/>
  <c r="G233" i="4" s="1"/>
  <c r="D232" i="4"/>
  <c r="F232" i="4" s="1"/>
  <c r="D231" i="4"/>
  <c r="F231" i="4" s="1"/>
  <c r="D230" i="4"/>
  <c r="F230" i="4" s="1"/>
  <c r="H230" i="4" s="1"/>
  <c r="F229" i="4"/>
  <c r="H229" i="4" s="1"/>
  <c r="I229" i="4" s="1"/>
  <c r="E229" i="4"/>
  <c r="D227" i="4"/>
  <c r="D226" i="4"/>
  <c r="E226" i="4" s="1"/>
  <c r="D225" i="4"/>
  <c r="D224" i="4"/>
  <c r="F224" i="4" s="1"/>
  <c r="H224" i="4" s="1"/>
  <c r="I224" i="4" s="1"/>
  <c r="D223" i="4"/>
  <c r="E222" i="4"/>
  <c r="D222" i="4"/>
  <c r="F222" i="4" s="1"/>
  <c r="H222" i="4" s="1"/>
  <c r="I222" i="4" s="1"/>
  <c r="D221" i="4"/>
  <c r="D220" i="4"/>
  <c r="E220" i="4" s="1"/>
  <c r="D219" i="4"/>
  <c r="D217" i="4"/>
  <c r="F216" i="4"/>
  <c r="H216" i="4" s="1"/>
  <c r="I216" i="4" s="1"/>
  <c r="E216" i="4"/>
  <c r="D216" i="4"/>
  <c r="D215" i="4"/>
  <c r="D214" i="4"/>
  <c r="F214" i="4" s="1"/>
  <c r="D213" i="4"/>
  <c r="D212" i="4"/>
  <c r="F212" i="4" s="1"/>
  <c r="H212" i="4" s="1"/>
  <c r="I212" i="4" s="1"/>
  <c r="D211" i="4"/>
  <c r="D209" i="4"/>
  <c r="D208" i="4"/>
  <c r="E208" i="4" s="1"/>
  <c r="D207" i="4"/>
  <c r="D206" i="4"/>
  <c r="E206" i="4" s="1"/>
  <c r="D205" i="4"/>
  <c r="E205" i="4" s="1"/>
  <c r="D204" i="4"/>
  <c r="E204" i="4" s="1"/>
  <c r="D203" i="4"/>
  <c r="E203" i="4" s="1"/>
  <c r="D202" i="4"/>
  <c r="E202" i="4" s="1"/>
  <c r="D201" i="4"/>
  <c r="E201" i="4" s="1"/>
  <c r="D200" i="4"/>
  <c r="F200" i="4" s="1"/>
  <c r="D199" i="4"/>
  <c r="E199" i="4" s="1"/>
  <c r="D198" i="4"/>
  <c r="E198" i="4" s="1"/>
  <c r="F197" i="4"/>
  <c r="H197" i="4" s="1"/>
  <c r="D197" i="4"/>
  <c r="E197" i="4" s="1"/>
  <c r="D196" i="4"/>
  <c r="E196" i="4" s="1"/>
  <c r="F195" i="4"/>
  <c r="H195" i="4" s="1"/>
  <c r="I195" i="4" s="1"/>
  <c r="D195" i="4"/>
  <c r="D194" i="4"/>
  <c r="E194" i="4" s="1"/>
  <c r="D193" i="4"/>
  <c r="E193" i="4" s="1"/>
  <c r="D191" i="4"/>
  <c r="E191" i="4" s="1"/>
  <c r="D190" i="4"/>
  <c r="E190" i="4" s="1"/>
  <c r="D189" i="4"/>
  <c r="D188" i="4"/>
  <c r="E188" i="4" s="1"/>
  <c r="D187" i="4"/>
  <c r="E187" i="4" s="1"/>
  <c r="D186" i="4"/>
  <c r="F186" i="4" s="1"/>
  <c r="D185" i="4"/>
  <c r="E185" i="4" s="1"/>
  <c r="D184" i="4"/>
  <c r="F184" i="4" s="1"/>
  <c r="I183" i="4"/>
  <c r="F183" i="4"/>
  <c r="H183" i="4" s="1"/>
  <c r="E183" i="4"/>
  <c r="D182" i="4"/>
  <c r="D181" i="4"/>
  <c r="F181" i="4" s="1"/>
  <c r="G181" i="4" s="1"/>
  <c r="D180" i="4"/>
  <c r="E180" i="4" s="1"/>
  <c r="F179" i="4"/>
  <c r="E179" i="4"/>
  <c r="D179" i="4"/>
  <c r="F178" i="4"/>
  <c r="E178" i="4"/>
  <c r="D176" i="4"/>
  <c r="F176" i="4" s="1"/>
  <c r="H176" i="4" s="1"/>
  <c r="I176" i="4" s="1"/>
  <c r="D175" i="4"/>
  <c r="F175" i="4" s="1"/>
  <c r="H175" i="4" s="1"/>
  <c r="I175" i="4" s="1"/>
  <c r="D174" i="4"/>
  <c r="F174" i="4" s="1"/>
  <c r="G174" i="4" s="1"/>
  <c r="G173" i="4"/>
  <c r="E173" i="4"/>
  <c r="D173" i="4"/>
  <c r="F173" i="4" s="1"/>
  <c r="H173" i="4" s="1"/>
  <c r="I173" i="4" s="1"/>
  <c r="F172" i="4"/>
  <c r="H172" i="4" s="1"/>
  <c r="I172" i="4" s="1"/>
  <c r="E172" i="4"/>
  <c r="D171" i="4"/>
  <c r="F171" i="4" s="1"/>
  <c r="F170" i="4"/>
  <c r="H170" i="4" s="1"/>
  <c r="I170" i="4" s="1"/>
  <c r="E170" i="4"/>
  <c r="F168" i="4"/>
  <c r="G168" i="4" s="1"/>
  <c r="D168" i="4"/>
  <c r="E168" i="4" s="1"/>
  <c r="H167" i="4"/>
  <c r="I167" i="4" s="1"/>
  <c r="E167" i="4"/>
  <c r="D167" i="4"/>
  <c r="F167" i="4" s="1"/>
  <c r="G167" i="4" s="1"/>
  <c r="D166" i="4"/>
  <c r="F166" i="4" s="1"/>
  <c r="G166" i="4" s="1"/>
  <c r="F165" i="4"/>
  <c r="H165" i="4" s="1"/>
  <c r="E165" i="4"/>
  <c r="F164" i="4"/>
  <c r="H164" i="4" s="1"/>
  <c r="I164" i="4" s="1"/>
  <c r="E164" i="4"/>
  <c r="D162" i="4"/>
  <c r="E162" i="4" s="1"/>
  <c r="D161" i="4"/>
  <c r="F161" i="4" s="1"/>
  <c r="D160" i="4"/>
  <c r="E160" i="4" s="1"/>
  <c r="D159" i="4"/>
  <c r="F159" i="4" s="1"/>
  <c r="D158" i="4"/>
  <c r="E158" i="4" s="1"/>
  <c r="F157" i="4"/>
  <c r="H157" i="4" s="1"/>
  <c r="I157" i="4" s="1"/>
  <c r="E157" i="4"/>
  <c r="D157" i="4"/>
  <c r="D156" i="4"/>
  <c r="E156" i="4" s="1"/>
  <c r="D155" i="4"/>
  <c r="F155" i="4" s="1"/>
  <c r="H155" i="4" s="1"/>
  <c r="I155" i="4" s="1"/>
  <c r="D153" i="4"/>
  <c r="F153" i="4" s="1"/>
  <c r="D152" i="4"/>
  <c r="E152" i="4" s="1"/>
  <c r="D151" i="4"/>
  <c r="F151" i="4" s="1"/>
  <c r="D150" i="4"/>
  <c r="E150" i="4" s="1"/>
  <c r="D149" i="4"/>
  <c r="E149" i="4" s="1"/>
  <c r="D148" i="4"/>
  <c r="E148" i="4" s="1"/>
  <c r="D147" i="4"/>
  <c r="F147" i="4" s="1"/>
  <c r="H147" i="4" s="1"/>
  <c r="I147" i="4" s="1"/>
  <c r="F146" i="4"/>
  <c r="E146" i="4"/>
  <c r="H145" i="4"/>
  <c r="I145" i="4" s="1"/>
  <c r="F145" i="4"/>
  <c r="G145" i="4" s="1"/>
  <c r="E145" i="4"/>
  <c r="D143" i="4"/>
  <c r="F143" i="4" s="1"/>
  <c r="E142" i="4"/>
  <c r="D142" i="4"/>
  <c r="F142" i="4" s="1"/>
  <c r="H142" i="4" s="1"/>
  <c r="I142" i="4" s="1"/>
  <c r="D141" i="4"/>
  <c r="F141" i="4" s="1"/>
  <c r="H141" i="4" s="1"/>
  <c r="I141" i="4" s="1"/>
  <c r="G140" i="4"/>
  <c r="E140" i="4"/>
  <c r="D140" i="4"/>
  <c r="F140" i="4" s="1"/>
  <c r="H140" i="4" s="1"/>
  <c r="I140" i="4" s="1"/>
  <c r="D139" i="4"/>
  <c r="F139" i="4" s="1"/>
  <c r="H139" i="4" s="1"/>
  <c r="I139" i="4" s="1"/>
  <c r="D138" i="4"/>
  <c r="F138" i="4" s="1"/>
  <c r="H138" i="4" s="1"/>
  <c r="I138" i="4" s="1"/>
  <c r="G137" i="4"/>
  <c r="D137" i="4"/>
  <c r="F137" i="4" s="1"/>
  <c r="H137" i="4" s="1"/>
  <c r="I137" i="4" s="1"/>
  <c r="D136" i="4"/>
  <c r="F136" i="4" s="1"/>
  <c r="D135" i="4"/>
  <c r="F135" i="4" s="1"/>
  <c r="G135" i="4" s="1"/>
  <c r="D134" i="4"/>
  <c r="F134" i="4" s="1"/>
  <c r="H134" i="4" s="1"/>
  <c r="I134" i="4" s="1"/>
  <c r="D132" i="4"/>
  <c r="F132" i="4" s="1"/>
  <c r="H132" i="4" s="1"/>
  <c r="I132" i="4" s="1"/>
  <c r="D131" i="4"/>
  <c r="F131" i="4" s="1"/>
  <c r="G131" i="4" s="1"/>
  <c r="G130" i="4"/>
  <c r="D130" i="4"/>
  <c r="F130" i="4" s="1"/>
  <c r="H130" i="4" s="1"/>
  <c r="I130" i="4" s="1"/>
  <c r="G129" i="4"/>
  <c r="E129" i="4"/>
  <c r="D129" i="4"/>
  <c r="F129" i="4" s="1"/>
  <c r="H129" i="4" s="1"/>
  <c r="I129" i="4" s="1"/>
  <c r="D128" i="4"/>
  <c r="F128" i="4" s="1"/>
  <c r="H128" i="4" s="1"/>
  <c r="I128" i="4" s="1"/>
  <c r="D127" i="4"/>
  <c r="F127" i="4" s="1"/>
  <c r="H127" i="4" s="1"/>
  <c r="I127" i="4" s="1"/>
  <c r="D126" i="4"/>
  <c r="D125" i="4"/>
  <c r="F125" i="4" s="1"/>
  <c r="G125" i="4" s="1"/>
  <c r="D124" i="4"/>
  <c r="F124" i="4" s="1"/>
  <c r="H124" i="4" s="1"/>
  <c r="I124" i="4" s="1"/>
  <c r="D123" i="4"/>
  <c r="F123" i="4" s="1"/>
  <c r="H123" i="4" s="1"/>
  <c r="I123" i="4" s="1"/>
  <c r="D122" i="4"/>
  <c r="F122" i="4" s="1"/>
  <c r="H122" i="4" s="1"/>
  <c r="I122" i="4" s="1"/>
  <c r="D121" i="4"/>
  <c r="F121" i="4" s="1"/>
  <c r="G121" i="4" s="1"/>
  <c r="G120" i="4"/>
  <c r="E120" i="4"/>
  <c r="D120" i="4"/>
  <c r="F120" i="4" s="1"/>
  <c r="H120" i="4" s="1"/>
  <c r="I120" i="4" s="1"/>
  <c r="D119" i="4"/>
  <c r="F118" i="4"/>
  <c r="H118" i="4" s="1"/>
  <c r="I118" i="4" s="1"/>
  <c r="E118" i="4"/>
  <c r="F117" i="4"/>
  <c r="H117" i="4" s="1"/>
  <c r="I117" i="4" s="1"/>
  <c r="E117" i="4"/>
  <c r="D115" i="4"/>
  <c r="D114" i="4"/>
  <c r="F114" i="4" s="1"/>
  <c r="G114" i="4" s="1"/>
  <c r="D113" i="4"/>
  <c r="E113" i="4" s="1"/>
  <c r="H112" i="4"/>
  <c r="I112" i="4" s="1"/>
  <c r="E112" i="4"/>
  <c r="D112" i="4"/>
  <c r="F112" i="4" s="1"/>
  <c r="G112" i="4" s="1"/>
  <c r="D111" i="4"/>
  <c r="F111" i="4" s="1"/>
  <c r="G111" i="4" s="1"/>
  <c r="D110" i="4"/>
  <c r="F110" i="4" s="1"/>
  <c r="H110" i="4" s="1"/>
  <c r="D109" i="4"/>
  <c r="D107" i="4"/>
  <c r="E107" i="4" s="1"/>
  <c r="D106" i="4"/>
  <c r="F106" i="4" s="1"/>
  <c r="G106" i="4" s="1"/>
  <c r="D105" i="4"/>
  <c r="F105" i="4" s="1"/>
  <c r="D104" i="4"/>
  <c r="F104" i="4" s="1"/>
  <c r="G104" i="4" s="1"/>
  <c r="F103" i="4"/>
  <c r="G103" i="4" s="1"/>
  <c r="D103" i="4"/>
  <c r="E103" i="4" s="1"/>
  <c r="D102" i="4"/>
  <c r="F102" i="4" s="1"/>
  <c r="G102" i="4" s="1"/>
  <c r="D101" i="4"/>
  <c r="F101" i="4" s="1"/>
  <c r="G101" i="4" s="1"/>
  <c r="H100" i="4"/>
  <c r="I100" i="4" s="1"/>
  <c r="E100" i="4"/>
  <c r="D100" i="4"/>
  <c r="F100" i="4" s="1"/>
  <c r="D99" i="4"/>
  <c r="F99" i="4" s="1"/>
  <c r="E97" i="4"/>
  <c r="D97" i="4"/>
  <c r="F97" i="4" s="1"/>
  <c r="G97" i="4" s="1"/>
  <c r="D96" i="4"/>
  <c r="F96" i="4" s="1"/>
  <c r="G96" i="4" s="1"/>
  <c r="D95" i="4"/>
  <c r="F95" i="4" s="1"/>
  <c r="G95" i="4" s="1"/>
  <c r="H94" i="4"/>
  <c r="I94" i="4" s="1"/>
  <c r="D94" i="4"/>
  <c r="F94" i="4" s="1"/>
  <c r="G94" i="4" s="1"/>
  <c r="F93" i="4"/>
  <c r="G93" i="4" s="1"/>
  <c r="E93" i="4"/>
  <c r="D92" i="4"/>
  <c r="F91" i="4"/>
  <c r="G91" i="4" s="1"/>
  <c r="E91" i="4"/>
  <c r="D89" i="4"/>
  <c r="E89" i="4" s="1"/>
  <c r="E88" i="4"/>
  <c r="D88" i="4"/>
  <c r="F88" i="4" s="1"/>
  <c r="H88" i="4" s="1"/>
  <c r="I88" i="4" s="1"/>
  <c r="D87" i="4"/>
  <c r="E87" i="4" s="1"/>
  <c r="D86" i="4"/>
  <c r="F86" i="4" s="1"/>
  <c r="H86" i="4" s="1"/>
  <c r="I86" i="4" s="1"/>
  <c r="D84" i="4"/>
  <c r="F84" i="4" s="1"/>
  <c r="F83" i="4"/>
  <c r="H83" i="4" s="1"/>
  <c r="I83" i="4" s="1"/>
  <c r="E83" i="4"/>
  <c r="D82" i="4"/>
  <c r="F82" i="4" s="1"/>
  <c r="D81" i="4"/>
  <c r="F81" i="4" s="1"/>
  <c r="D80" i="4"/>
  <c r="F80" i="4" s="1"/>
  <c r="D79" i="4"/>
  <c r="F79" i="4" s="1"/>
  <c r="G79" i="4" s="1"/>
  <c r="D78" i="4"/>
  <c r="E78" i="4" s="1"/>
  <c r="E77" i="4"/>
  <c r="D77" i="4"/>
  <c r="F77" i="4" s="1"/>
  <c r="F76" i="4"/>
  <c r="G76" i="4" s="1"/>
  <c r="E76" i="4"/>
  <c r="D75" i="4"/>
  <c r="F75" i="4" s="1"/>
  <c r="H75" i="4" s="1"/>
  <c r="F74" i="4"/>
  <c r="G74" i="4" s="1"/>
  <c r="E74" i="4"/>
  <c r="D72" i="4"/>
  <c r="E72" i="4" s="1"/>
  <c r="D71" i="4"/>
  <c r="E71" i="4" s="1"/>
  <c r="D70" i="4"/>
  <c r="E70" i="4" s="1"/>
  <c r="F69" i="4"/>
  <c r="D69" i="4"/>
  <c r="E69" i="4" s="1"/>
  <c r="D68" i="4"/>
  <c r="E68" i="4" s="1"/>
  <c r="D67" i="4"/>
  <c r="E67" i="4" s="1"/>
  <c r="D66" i="4"/>
  <c r="E66" i="4" s="1"/>
  <c r="D65" i="4"/>
  <c r="E65" i="4" s="1"/>
  <c r="D63" i="4"/>
  <c r="E63" i="4" s="1"/>
  <c r="D62" i="4"/>
  <c r="E62" i="4" s="1"/>
  <c r="D61" i="4"/>
  <c r="E61" i="4" s="1"/>
  <c r="D60" i="4"/>
  <c r="E60" i="4" s="1"/>
  <c r="D59" i="4"/>
  <c r="E59" i="4" s="1"/>
  <c r="F58" i="4"/>
  <c r="H58" i="4" s="1"/>
  <c r="I58" i="4" s="1"/>
  <c r="D58" i="4"/>
  <c r="E58" i="4" s="1"/>
  <c r="D57" i="4"/>
  <c r="D56" i="4"/>
  <c r="E56" i="4" s="1"/>
  <c r="D54" i="4"/>
  <c r="E54" i="4" s="1"/>
  <c r="F53" i="4"/>
  <c r="D53" i="4"/>
  <c r="E53" i="4" s="1"/>
  <c r="F52" i="4"/>
  <c r="H52" i="4" s="1"/>
  <c r="I52" i="4" s="1"/>
  <c r="D52" i="4"/>
  <c r="E52" i="4" s="1"/>
  <c r="D51" i="4"/>
  <c r="E51" i="4" s="1"/>
  <c r="D50" i="4"/>
  <c r="E50" i="4" s="1"/>
  <c r="D49" i="4"/>
  <c r="E49" i="4" s="1"/>
  <c r="D48" i="4"/>
  <c r="E48" i="4" s="1"/>
  <c r="F47" i="4"/>
  <c r="D47" i="4"/>
  <c r="E47" i="4" s="1"/>
  <c r="D46" i="4"/>
  <c r="E46" i="4" s="1"/>
  <c r="D44" i="4"/>
  <c r="E44" i="4" s="1"/>
  <c r="F43" i="4"/>
  <c r="D43" i="4"/>
  <c r="E43" i="4" s="1"/>
  <c r="F42" i="4"/>
  <c r="H42" i="4" s="1"/>
  <c r="I42" i="4" s="1"/>
  <c r="E42" i="4"/>
  <c r="F41" i="4"/>
  <c r="H41" i="4" s="1"/>
  <c r="I41" i="4" s="1"/>
  <c r="E41" i="4"/>
  <c r="F40" i="4"/>
  <c r="H40" i="4" s="1"/>
  <c r="I40" i="4" s="1"/>
  <c r="E40" i="4"/>
  <c r="D39" i="4"/>
  <c r="F39" i="4" s="1"/>
  <c r="H39" i="4" s="1"/>
  <c r="I39" i="4" s="1"/>
  <c r="F38" i="4"/>
  <c r="H38" i="4" s="1"/>
  <c r="I38" i="4" s="1"/>
  <c r="E38" i="4"/>
  <c r="E37" i="4"/>
  <c r="D37" i="4"/>
  <c r="F37" i="4" s="1"/>
  <c r="G37" i="4" s="1"/>
  <c r="D36" i="4"/>
  <c r="F36" i="4" s="1"/>
  <c r="G36" i="4" s="1"/>
  <c r="F35" i="4"/>
  <c r="G35" i="4" s="1"/>
  <c r="E35" i="4"/>
  <c r="D35" i="4"/>
  <c r="F34" i="4"/>
  <c r="G34" i="4" s="1"/>
  <c r="E34" i="4"/>
  <c r="D33" i="4"/>
  <c r="F33" i="4" s="1"/>
  <c r="H33" i="4" s="1"/>
  <c r="I33" i="4" s="1"/>
  <c r="F32" i="4"/>
  <c r="H32" i="4" s="1"/>
  <c r="I32" i="4" s="1"/>
  <c r="E32" i="4"/>
  <c r="D31" i="4"/>
  <c r="E31" i="4" s="1"/>
  <c r="D30" i="4"/>
  <c r="F30" i="4" s="1"/>
  <c r="F29" i="4"/>
  <c r="H29" i="4" s="1"/>
  <c r="I29" i="4" s="1"/>
  <c r="E29" i="4"/>
  <c r="D27" i="4"/>
  <c r="F27" i="4" s="1"/>
  <c r="G27" i="4" s="1"/>
  <c r="H26" i="4"/>
  <c r="I26" i="4" s="1"/>
  <c r="E26" i="4"/>
  <c r="D26" i="4"/>
  <c r="F26" i="4" s="1"/>
  <c r="G26" i="4" s="1"/>
  <c r="F25" i="4"/>
  <c r="G25" i="4" s="1"/>
  <c r="D25" i="4"/>
  <c r="E25" i="4" s="1"/>
  <c r="D24" i="4"/>
  <c r="F24" i="4" s="1"/>
  <c r="G24" i="4" s="1"/>
  <c r="F23" i="4"/>
  <c r="G23" i="4" s="1"/>
  <c r="D23" i="4"/>
  <c r="E23" i="4" s="1"/>
  <c r="D22" i="4"/>
  <c r="F22" i="4" s="1"/>
  <c r="G22" i="4" s="1"/>
  <c r="D21" i="4"/>
  <c r="F21" i="4" s="1"/>
  <c r="G21" i="4" s="1"/>
  <c r="D20" i="4"/>
  <c r="F20" i="4" s="1"/>
  <c r="F19" i="4"/>
  <c r="G19" i="4" s="1"/>
  <c r="E19" i="4"/>
  <c r="D19" i="4"/>
  <c r="D18" i="4"/>
  <c r="D17" i="4"/>
  <c r="F17" i="4" s="1"/>
  <c r="H17" i="4" s="1"/>
  <c r="E16" i="4"/>
  <c r="D16" i="4"/>
  <c r="F16" i="4" s="1"/>
  <c r="G16" i="4" s="1"/>
  <c r="D14" i="4"/>
  <c r="F14" i="4" s="1"/>
  <c r="G14" i="4" s="1"/>
  <c r="F13" i="4"/>
  <c r="G13" i="4" s="1"/>
  <c r="E13" i="4"/>
  <c r="F12" i="4"/>
  <c r="H12" i="4" s="1"/>
  <c r="I12" i="4" s="1"/>
  <c r="E12" i="4"/>
  <c r="F11" i="4"/>
  <c r="H11" i="4" s="1"/>
  <c r="I11" i="4" s="1"/>
  <c r="E11" i="4"/>
  <c r="F10" i="4"/>
  <c r="G10" i="4" s="1"/>
  <c r="E10" i="4"/>
  <c r="F9" i="4"/>
  <c r="G9" i="4" s="1"/>
  <c r="E9" i="4"/>
  <c r="I8" i="4"/>
  <c r="G8" i="4"/>
  <c r="E8" i="4"/>
  <c r="D17" i="3"/>
  <c r="F17" i="3" s="1"/>
  <c r="G17" i="3" s="1"/>
  <c r="D16" i="3"/>
  <c r="F16" i="3" s="1"/>
  <c r="G16" i="3" s="1"/>
  <c r="D15" i="3"/>
  <c r="F15" i="3" s="1"/>
  <c r="G15" i="3" s="1"/>
  <c r="D14" i="3"/>
  <c r="E14" i="3" s="1"/>
  <c r="D13" i="3"/>
  <c r="E13" i="3" s="1"/>
  <c r="D12" i="3"/>
  <c r="E12" i="3" s="1"/>
  <c r="D11" i="3"/>
  <c r="F11" i="3" s="1"/>
  <c r="D10" i="3"/>
  <c r="E10" i="3" s="1"/>
  <c r="H9" i="3"/>
  <c r="I9" i="3" s="1"/>
  <c r="G9" i="3"/>
  <c r="E9" i="3"/>
  <c r="C8" i="3"/>
  <c r="F17" i="2"/>
  <c r="H17" i="2" s="1"/>
  <c r="I17" i="2" s="1"/>
  <c r="E17" i="2"/>
  <c r="F16" i="2"/>
  <c r="H16" i="2" s="1"/>
  <c r="I16" i="2" s="1"/>
  <c r="E16" i="2"/>
  <c r="F15" i="2"/>
  <c r="H15" i="2" s="1"/>
  <c r="I15" i="2" s="1"/>
  <c r="E15" i="2"/>
  <c r="F14" i="2"/>
  <c r="H14" i="2" s="1"/>
  <c r="I14" i="2" s="1"/>
  <c r="E14" i="2"/>
  <c r="F13" i="2"/>
  <c r="H13" i="2" s="1"/>
  <c r="I13" i="2" s="1"/>
  <c r="E13" i="2"/>
  <c r="F12" i="2"/>
  <c r="E12" i="2"/>
  <c r="F11" i="2"/>
  <c r="H11" i="2" s="1"/>
  <c r="I11" i="2" s="1"/>
  <c r="E11" i="2"/>
  <c r="F10" i="2"/>
  <c r="G10" i="2" s="1"/>
  <c r="E10" i="2"/>
  <c r="G9" i="2"/>
  <c r="E9" i="2"/>
  <c r="E8" i="2"/>
  <c r="C17" i="1"/>
  <c r="C16" i="1"/>
  <c r="C15" i="1"/>
  <c r="C14" i="1"/>
  <c r="C13" i="1"/>
  <c r="C12" i="1"/>
  <c r="C11" i="1"/>
  <c r="C9" i="1"/>
  <c r="E102" i="4" l="1"/>
  <c r="F107" i="4"/>
  <c r="G107" i="4" s="1"/>
  <c r="E101" i="4"/>
  <c r="H102" i="4"/>
  <c r="I102" i="4" s="1"/>
  <c r="D98" i="5"/>
  <c r="E98" i="5" s="1"/>
  <c r="D9" i="1"/>
  <c r="E9" i="1" s="1"/>
  <c r="G101" i="7"/>
  <c r="F99" i="11"/>
  <c r="F103" i="11"/>
  <c r="F101" i="11"/>
  <c r="F105" i="11"/>
  <c r="H105" i="11" s="1"/>
  <c r="I105" i="11" s="1"/>
  <c r="F151" i="16"/>
  <c r="G151" i="16" s="1"/>
  <c r="F155" i="16"/>
  <c r="G155" i="16" s="1"/>
  <c r="E180" i="16"/>
  <c r="F203" i="16"/>
  <c r="G203" i="16" s="1"/>
  <c r="F241" i="16"/>
  <c r="E244" i="16"/>
  <c r="F148" i="16"/>
  <c r="H148" i="16" s="1"/>
  <c r="I148" i="16" s="1"/>
  <c r="E186" i="16"/>
  <c r="F227" i="16"/>
  <c r="E170" i="16"/>
  <c r="F186" i="15"/>
  <c r="H186" i="15" s="1"/>
  <c r="I186" i="15" s="1"/>
  <c r="F232" i="15"/>
  <c r="F253" i="15"/>
  <c r="G253" i="15" s="1"/>
  <c r="E196" i="15"/>
  <c r="D210" i="15"/>
  <c r="E210" i="15" s="1"/>
  <c r="F194" i="15"/>
  <c r="H194" i="15" s="1"/>
  <c r="I194" i="15" s="1"/>
  <c r="H129" i="15"/>
  <c r="I129" i="15" s="1"/>
  <c r="E220" i="15"/>
  <c r="F236" i="15"/>
  <c r="H236" i="15" s="1"/>
  <c r="I236" i="15" s="1"/>
  <c r="F127" i="14"/>
  <c r="F113" i="14"/>
  <c r="H113" i="14" s="1"/>
  <c r="I113" i="14" s="1"/>
  <c r="E245" i="14"/>
  <c r="F141" i="14"/>
  <c r="G141" i="14" s="1"/>
  <c r="F147" i="14"/>
  <c r="F150" i="14"/>
  <c r="H150" i="14" s="1"/>
  <c r="I150" i="14" s="1"/>
  <c r="E244" i="14"/>
  <c r="E262" i="14"/>
  <c r="G266" i="14"/>
  <c r="F109" i="14"/>
  <c r="H109" i="14" s="1"/>
  <c r="I109" i="14" s="1"/>
  <c r="F112" i="14"/>
  <c r="H112" i="14" s="1"/>
  <c r="I112" i="14" s="1"/>
  <c r="E118" i="14"/>
  <c r="F155" i="14"/>
  <c r="F158" i="14"/>
  <c r="H158" i="14" s="1"/>
  <c r="I158" i="14" s="1"/>
  <c r="F161" i="14"/>
  <c r="H161" i="14" s="1"/>
  <c r="I161" i="14" s="1"/>
  <c r="E239" i="14"/>
  <c r="F242" i="14"/>
  <c r="G262" i="14"/>
  <c r="E264" i="14"/>
  <c r="G113" i="14"/>
  <c r="F123" i="14"/>
  <c r="F134" i="14"/>
  <c r="H134" i="14" s="1"/>
  <c r="I134" i="14" s="1"/>
  <c r="E170" i="14"/>
  <c r="E182" i="13"/>
  <c r="E239" i="13"/>
  <c r="G222" i="13"/>
  <c r="F126" i="13"/>
  <c r="H126" i="13" s="1"/>
  <c r="I126" i="13" s="1"/>
  <c r="G129" i="13"/>
  <c r="E131" i="13"/>
  <c r="E160" i="13"/>
  <c r="F185" i="13"/>
  <c r="G185" i="13" s="1"/>
  <c r="H264" i="13"/>
  <c r="I264" i="13" s="1"/>
  <c r="F104" i="13"/>
  <c r="H104" i="13" s="1"/>
  <c r="I104" i="13" s="1"/>
  <c r="F150" i="12"/>
  <c r="E126" i="12"/>
  <c r="F194" i="12"/>
  <c r="F208" i="12"/>
  <c r="F164" i="12"/>
  <c r="H164" i="12" s="1"/>
  <c r="I164" i="12" s="1"/>
  <c r="E167" i="12"/>
  <c r="F181" i="12"/>
  <c r="F206" i="12"/>
  <c r="F143" i="12"/>
  <c r="H143" i="12" s="1"/>
  <c r="I143" i="12" s="1"/>
  <c r="E171" i="12"/>
  <c r="F198" i="12"/>
  <c r="H198" i="12" s="1"/>
  <c r="I198" i="12" s="1"/>
  <c r="E205" i="12"/>
  <c r="F216" i="12"/>
  <c r="G216" i="12" s="1"/>
  <c r="G109" i="12"/>
  <c r="F180" i="12"/>
  <c r="H180" i="12" s="1"/>
  <c r="I180" i="12" s="1"/>
  <c r="F196" i="12"/>
  <c r="E215" i="12"/>
  <c r="E124" i="12"/>
  <c r="G112" i="12"/>
  <c r="F152" i="12"/>
  <c r="H152" i="12" s="1"/>
  <c r="I152" i="12" s="1"/>
  <c r="H160" i="11"/>
  <c r="I160" i="11" s="1"/>
  <c r="G160" i="11"/>
  <c r="G138" i="11"/>
  <c r="H138" i="11"/>
  <c r="H174" i="11"/>
  <c r="I174" i="11" s="1"/>
  <c r="G174" i="11"/>
  <c r="G148" i="11"/>
  <c r="H148" i="11"/>
  <c r="I148" i="11" s="1"/>
  <c r="F125" i="11"/>
  <c r="F131" i="11"/>
  <c r="G131" i="11" s="1"/>
  <c r="H145" i="11"/>
  <c r="I145" i="11" s="1"/>
  <c r="E152" i="11"/>
  <c r="F165" i="11"/>
  <c r="H165" i="11" s="1"/>
  <c r="E174" i="11"/>
  <c r="F175" i="11"/>
  <c r="G175" i="11" s="1"/>
  <c r="H181" i="11"/>
  <c r="I181" i="11" s="1"/>
  <c r="F111" i="11"/>
  <c r="G111" i="11" s="1"/>
  <c r="E120" i="11"/>
  <c r="E122" i="11"/>
  <c r="E124" i="11"/>
  <c r="F129" i="11"/>
  <c r="G129" i="11" s="1"/>
  <c r="E138" i="11"/>
  <c r="F139" i="11"/>
  <c r="F143" i="11"/>
  <c r="E148" i="11"/>
  <c r="F149" i="11"/>
  <c r="F151" i="11"/>
  <c r="F144" i="11" s="1"/>
  <c r="F157" i="11"/>
  <c r="F159" i="11"/>
  <c r="E160" i="11"/>
  <c r="F161" i="11"/>
  <c r="G161" i="11" s="1"/>
  <c r="E164" i="11"/>
  <c r="G166" i="11"/>
  <c r="E168" i="11"/>
  <c r="F173" i="11"/>
  <c r="G179" i="11"/>
  <c r="G183" i="11"/>
  <c r="E186" i="11"/>
  <c r="E191" i="11"/>
  <c r="F208" i="11"/>
  <c r="F221" i="11"/>
  <c r="H221" i="11" s="1"/>
  <c r="I221" i="11" s="1"/>
  <c r="E224" i="11"/>
  <c r="F245" i="11"/>
  <c r="G245" i="11" s="1"/>
  <c r="F135" i="11"/>
  <c r="F113" i="11"/>
  <c r="G113" i="11" s="1"/>
  <c r="F119" i="11"/>
  <c r="F116" i="11" s="1"/>
  <c r="G116" i="11" s="1"/>
  <c r="F194" i="11"/>
  <c r="H194" i="11" s="1"/>
  <c r="F207" i="11"/>
  <c r="H207" i="11" s="1"/>
  <c r="I207" i="11" s="1"/>
  <c r="E232" i="11"/>
  <c r="E235" i="11"/>
  <c r="F243" i="11"/>
  <c r="G243" i="11" s="1"/>
  <c r="H23" i="11"/>
  <c r="I23" i="11" s="1"/>
  <c r="G23" i="11"/>
  <c r="H21" i="11"/>
  <c r="I21" i="11" s="1"/>
  <c r="G21" i="11"/>
  <c r="H17" i="11"/>
  <c r="I17" i="11" s="1"/>
  <c r="G17" i="11"/>
  <c r="E11" i="11"/>
  <c r="E23" i="11"/>
  <c r="E24" i="11"/>
  <c r="F44" i="11"/>
  <c r="F48" i="11"/>
  <c r="F81" i="11"/>
  <c r="H81" i="11" s="1"/>
  <c r="I81" i="11" s="1"/>
  <c r="F97" i="11"/>
  <c r="E21" i="11"/>
  <c r="H24" i="11"/>
  <c r="I24" i="11" s="1"/>
  <c r="F35" i="11"/>
  <c r="G35" i="11" s="1"/>
  <c r="F42" i="11"/>
  <c r="F63" i="11"/>
  <c r="G63" i="11" s="1"/>
  <c r="F79" i="11"/>
  <c r="F89" i="11"/>
  <c r="G89" i="11" s="1"/>
  <c r="F95" i="11"/>
  <c r="G95" i="11" s="1"/>
  <c r="E16" i="11"/>
  <c r="H19" i="11"/>
  <c r="I19" i="11" s="1"/>
  <c r="H26" i="11"/>
  <c r="I26" i="11" s="1"/>
  <c r="F52" i="11"/>
  <c r="G58" i="11"/>
  <c r="F87" i="11"/>
  <c r="G87" i="11" s="1"/>
  <c r="F126" i="10"/>
  <c r="E239" i="10"/>
  <c r="F107" i="10"/>
  <c r="F19" i="10"/>
  <c r="F81" i="10"/>
  <c r="H81" i="10" s="1"/>
  <c r="I81" i="10" s="1"/>
  <c r="G13" i="10"/>
  <c r="E24" i="10"/>
  <c r="F120" i="10"/>
  <c r="F176" i="10"/>
  <c r="G176" i="10" s="1"/>
  <c r="F261" i="10"/>
  <c r="E266" i="10"/>
  <c r="H10" i="10"/>
  <c r="I10" i="10" s="1"/>
  <c r="F166" i="10"/>
  <c r="H166" i="10" s="1"/>
  <c r="I166" i="10" s="1"/>
  <c r="F174" i="10"/>
  <c r="G174" i="10" s="1"/>
  <c r="F191" i="10"/>
  <c r="H191" i="10" s="1"/>
  <c r="I191" i="10" s="1"/>
  <c r="G193" i="10"/>
  <c r="F256" i="10"/>
  <c r="H256" i="10" s="1"/>
  <c r="I256" i="10" s="1"/>
  <c r="F264" i="10"/>
  <c r="G264" i="10" s="1"/>
  <c r="F258" i="10"/>
  <c r="G258" i="10" s="1"/>
  <c r="C8" i="1"/>
  <c r="H16" i="10"/>
  <c r="I16" i="10" s="1"/>
  <c r="E109" i="10"/>
  <c r="F150" i="10"/>
  <c r="H150" i="10" s="1"/>
  <c r="I150" i="10" s="1"/>
  <c r="H213" i="10"/>
  <c r="I213" i="10" s="1"/>
  <c r="G109" i="7"/>
  <c r="E115" i="7"/>
  <c r="E118" i="7"/>
  <c r="G122" i="7"/>
  <c r="G131" i="7"/>
  <c r="G134" i="7"/>
  <c r="E139" i="7"/>
  <c r="E157" i="7"/>
  <c r="G168" i="7"/>
  <c r="E213" i="7"/>
  <c r="E215" i="7"/>
  <c r="E233" i="7"/>
  <c r="F235" i="7"/>
  <c r="E242" i="7"/>
  <c r="H246" i="7"/>
  <c r="I246" i="7" s="1"/>
  <c r="F253" i="7"/>
  <c r="G253" i="7" s="1"/>
  <c r="E111" i="7"/>
  <c r="E114" i="7"/>
  <c r="G115" i="7"/>
  <c r="G125" i="7"/>
  <c r="E127" i="7"/>
  <c r="E138" i="7"/>
  <c r="G139" i="7"/>
  <c r="E151" i="7"/>
  <c r="E162" i="7"/>
  <c r="E175" i="7"/>
  <c r="H213" i="7"/>
  <c r="I213" i="7" s="1"/>
  <c r="F226" i="7"/>
  <c r="G226" i="7" s="1"/>
  <c r="F244" i="7"/>
  <c r="F251" i="7"/>
  <c r="H267" i="7"/>
  <c r="I267" i="7" s="1"/>
  <c r="G151" i="7"/>
  <c r="E19" i="7"/>
  <c r="H56" i="7"/>
  <c r="I56" i="7" s="1"/>
  <c r="G69" i="7"/>
  <c r="E72" i="7"/>
  <c r="H84" i="7"/>
  <c r="I84" i="7" s="1"/>
  <c r="E87" i="7"/>
  <c r="F14" i="7"/>
  <c r="G14" i="7" s="1"/>
  <c r="H23" i="7"/>
  <c r="I23" i="7" s="1"/>
  <c r="H27" i="7"/>
  <c r="I27" i="7" s="1"/>
  <c r="F39" i="7"/>
  <c r="G41" i="7"/>
  <c r="D45" i="7"/>
  <c r="E45" i="7" s="1"/>
  <c r="E51" i="7"/>
  <c r="E54" i="7"/>
  <c r="E63" i="7"/>
  <c r="E66" i="7"/>
  <c r="H68" i="7"/>
  <c r="I68" i="7" s="1"/>
  <c r="H72" i="7"/>
  <c r="I72" i="7" s="1"/>
  <c r="E75" i="7"/>
  <c r="E78" i="7"/>
  <c r="H80" i="7"/>
  <c r="I80" i="7" s="1"/>
  <c r="H92" i="7"/>
  <c r="I92" i="7" s="1"/>
  <c r="E94" i="7"/>
  <c r="G96" i="7"/>
  <c r="H54" i="7"/>
  <c r="I54" i="7" s="1"/>
  <c r="G63" i="7"/>
  <c r="H66" i="7"/>
  <c r="H78" i="7"/>
  <c r="I78" i="7" s="1"/>
  <c r="H86" i="7"/>
  <c r="I86" i="7" s="1"/>
  <c r="G234" i="5"/>
  <c r="H234" i="5"/>
  <c r="I234" i="5" s="1"/>
  <c r="H235" i="5"/>
  <c r="I235" i="5" s="1"/>
  <c r="G235" i="5"/>
  <c r="H231" i="5"/>
  <c r="I231" i="5" s="1"/>
  <c r="G231" i="5"/>
  <c r="F111" i="5"/>
  <c r="H111" i="5" s="1"/>
  <c r="I111" i="5" s="1"/>
  <c r="F147" i="5"/>
  <c r="H147" i="5" s="1"/>
  <c r="I147" i="5" s="1"/>
  <c r="F155" i="5"/>
  <c r="H155" i="5" s="1"/>
  <c r="I155" i="5" s="1"/>
  <c r="F167" i="5"/>
  <c r="F205" i="5"/>
  <c r="H205" i="5" s="1"/>
  <c r="I205" i="5" s="1"/>
  <c r="F215" i="5"/>
  <c r="H215" i="5" s="1"/>
  <c r="I215" i="5" s="1"/>
  <c r="G229" i="5"/>
  <c r="F249" i="5"/>
  <c r="H249" i="5" s="1"/>
  <c r="F256" i="5"/>
  <c r="H118" i="5"/>
  <c r="I118" i="5" s="1"/>
  <c r="E126" i="5"/>
  <c r="F159" i="5"/>
  <c r="E162" i="5"/>
  <c r="F165" i="5"/>
  <c r="G165" i="5" s="1"/>
  <c r="F233" i="5"/>
  <c r="F238" i="5"/>
  <c r="F241" i="5"/>
  <c r="G241" i="5" s="1"/>
  <c r="F243" i="5"/>
  <c r="G243" i="5" s="1"/>
  <c r="E134" i="5"/>
  <c r="E148" i="5"/>
  <c r="D154" i="5"/>
  <c r="E154" i="5" s="1"/>
  <c r="E156" i="5"/>
  <c r="F157" i="5"/>
  <c r="E168" i="5"/>
  <c r="E172" i="5"/>
  <c r="F175" i="5"/>
  <c r="H175" i="5" s="1"/>
  <c r="I175" i="5" s="1"/>
  <c r="G178" i="5"/>
  <c r="F191" i="5"/>
  <c r="F221" i="5"/>
  <c r="G221" i="5" s="1"/>
  <c r="E232" i="5"/>
  <c r="H19" i="5"/>
  <c r="I19" i="5" s="1"/>
  <c r="H24" i="5"/>
  <c r="I24" i="5" s="1"/>
  <c r="F60" i="5"/>
  <c r="H60" i="5" s="1"/>
  <c r="I60" i="5" s="1"/>
  <c r="F62" i="5"/>
  <c r="H62" i="5" s="1"/>
  <c r="I62" i="5" s="1"/>
  <c r="F72" i="5"/>
  <c r="H72" i="5" s="1"/>
  <c r="I72" i="5" s="1"/>
  <c r="F75" i="5"/>
  <c r="H75" i="5" s="1"/>
  <c r="F78" i="5"/>
  <c r="H78" i="5" s="1"/>
  <c r="I78" i="5" s="1"/>
  <c r="H11" i="5"/>
  <c r="I11" i="5" s="1"/>
  <c r="H16" i="5"/>
  <c r="I16" i="5" s="1"/>
  <c r="G20" i="5"/>
  <c r="G25" i="5"/>
  <c r="F35" i="5"/>
  <c r="H35" i="5" s="1"/>
  <c r="I35" i="5" s="1"/>
  <c r="D55" i="5"/>
  <c r="E55" i="5" s="1"/>
  <c r="F61" i="5"/>
  <c r="F63" i="5"/>
  <c r="H63" i="5" s="1"/>
  <c r="I63" i="5" s="1"/>
  <c r="F83" i="5"/>
  <c r="G83" i="5" s="1"/>
  <c r="F148" i="4"/>
  <c r="H148" i="4" s="1"/>
  <c r="I148" i="4" s="1"/>
  <c r="F203" i="4"/>
  <c r="H203" i="4" s="1"/>
  <c r="I203" i="4" s="1"/>
  <c r="F205" i="4"/>
  <c r="H205" i="4" s="1"/>
  <c r="I205" i="4" s="1"/>
  <c r="G229" i="4"/>
  <c r="F113" i="4"/>
  <c r="G113" i="4" s="1"/>
  <c r="G132" i="4"/>
  <c r="G170" i="4"/>
  <c r="H174" i="4"/>
  <c r="I174" i="4" s="1"/>
  <c r="F188" i="4"/>
  <c r="H188" i="4" s="1"/>
  <c r="I188" i="4" s="1"/>
  <c r="F190" i="4"/>
  <c r="H190" i="4" s="1"/>
  <c r="I190" i="4" s="1"/>
  <c r="F194" i="4"/>
  <c r="H194" i="4" s="1"/>
  <c r="I194" i="4" s="1"/>
  <c r="F196" i="4"/>
  <c r="H196" i="4" s="1"/>
  <c r="I196" i="4" s="1"/>
  <c r="F198" i="4"/>
  <c r="H198" i="4" s="1"/>
  <c r="I198" i="4" s="1"/>
  <c r="F208" i="4"/>
  <c r="E212" i="4"/>
  <c r="H233" i="4"/>
  <c r="I233" i="4" s="1"/>
  <c r="E239" i="4"/>
  <c r="F241" i="4"/>
  <c r="E243" i="4"/>
  <c r="E246" i="4"/>
  <c r="F255" i="4"/>
  <c r="E261" i="4"/>
  <c r="G118" i="4"/>
  <c r="F220" i="4"/>
  <c r="H220" i="4" s="1"/>
  <c r="I220" i="4" s="1"/>
  <c r="F249" i="4"/>
  <c r="E252" i="4"/>
  <c r="E265" i="4"/>
  <c r="H121" i="4"/>
  <c r="I121" i="4" s="1"/>
  <c r="F149" i="4"/>
  <c r="H149" i="4" s="1"/>
  <c r="I149" i="4" s="1"/>
  <c r="F180" i="4"/>
  <c r="G180" i="4" s="1"/>
  <c r="F202" i="4"/>
  <c r="H202" i="4" s="1"/>
  <c r="I202" i="4" s="1"/>
  <c r="F204" i="4"/>
  <c r="H204" i="4" s="1"/>
  <c r="I204" i="4" s="1"/>
  <c r="F206" i="4"/>
  <c r="H206" i="4" s="1"/>
  <c r="I206" i="4" s="1"/>
  <c r="E224" i="4"/>
  <c r="E14" i="4"/>
  <c r="E27" i="4"/>
  <c r="G29" i="4"/>
  <c r="E36" i="4"/>
  <c r="E39" i="4"/>
  <c r="G52" i="4"/>
  <c r="F60" i="4"/>
  <c r="H60" i="4" s="1"/>
  <c r="I60" i="4" s="1"/>
  <c r="H74" i="4"/>
  <c r="I74" i="4" s="1"/>
  <c r="F78" i="4"/>
  <c r="G78" i="4" s="1"/>
  <c r="H91" i="4"/>
  <c r="I91" i="4" s="1"/>
  <c r="H93" i="4"/>
  <c r="I93" i="4" s="1"/>
  <c r="H14" i="4"/>
  <c r="I14" i="4" s="1"/>
  <c r="D73" i="4"/>
  <c r="E73" i="4" s="1"/>
  <c r="E20" i="4"/>
  <c r="F56" i="4"/>
  <c r="H56" i="4" s="1"/>
  <c r="I56" i="4" s="1"/>
  <c r="E94" i="4"/>
  <c r="E16" i="3"/>
  <c r="F107" i="16"/>
  <c r="G107" i="16" s="1"/>
  <c r="F106" i="15"/>
  <c r="H106" i="15" s="1"/>
  <c r="I106" i="15" s="1"/>
  <c r="F100" i="15"/>
  <c r="H102" i="15"/>
  <c r="I102" i="15" s="1"/>
  <c r="F104" i="15"/>
  <c r="G104" i="15" s="1"/>
  <c r="F107" i="15"/>
  <c r="G107" i="15" s="1"/>
  <c r="F102" i="14"/>
  <c r="G102" i="14" s="1"/>
  <c r="E103" i="14"/>
  <c r="F106" i="13"/>
  <c r="F102" i="10"/>
  <c r="D15" i="1"/>
  <c r="E15" i="1" s="1"/>
  <c r="D12" i="1"/>
  <c r="E12" i="1" s="1"/>
  <c r="D17" i="1"/>
  <c r="E17" i="1" s="1"/>
  <c r="D28" i="16"/>
  <c r="E28" i="16" s="1"/>
  <c r="H24" i="16"/>
  <c r="I24" i="16" s="1"/>
  <c r="E22" i="16"/>
  <c r="F121" i="16"/>
  <c r="G121" i="16" s="1"/>
  <c r="E124" i="16"/>
  <c r="F199" i="16"/>
  <c r="G199" i="16" s="1"/>
  <c r="F204" i="16"/>
  <c r="H204" i="16" s="1"/>
  <c r="I204" i="16" s="1"/>
  <c r="F207" i="16"/>
  <c r="G207" i="16" s="1"/>
  <c r="F233" i="16"/>
  <c r="H233" i="16" s="1"/>
  <c r="I233" i="16" s="1"/>
  <c r="E138" i="16"/>
  <c r="H155" i="16"/>
  <c r="I155" i="16" s="1"/>
  <c r="F195" i="16"/>
  <c r="G195" i="16" s="1"/>
  <c r="F201" i="16"/>
  <c r="G201" i="16" s="1"/>
  <c r="F209" i="16"/>
  <c r="F235" i="16"/>
  <c r="H235" i="16" s="1"/>
  <c r="I235" i="16" s="1"/>
  <c r="F239" i="16"/>
  <c r="H239" i="16" s="1"/>
  <c r="F253" i="16"/>
  <c r="G253" i="16" s="1"/>
  <c r="F265" i="16"/>
  <c r="D108" i="16"/>
  <c r="E108" i="16" s="1"/>
  <c r="F156" i="16"/>
  <c r="H156" i="16" s="1"/>
  <c r="F172" i="16"/>
  <c r="H172" i="16" s="1"/>
  <c r="I172" i="16" s="1"/>
  <c r="F175" i="16"/>
  <c r="G175" i="16" s="1"/>
  <c r="F219" i="16"/>
  <c r="H219" i="16" s="1"/>
  <c r="I219" i="16" s="1"/>
  <c r="F25" i="15"/>
  <c r="E31" i="15"/>
  <c r="E39" i="15"/>
  <c r="E41" i="15"/>
  <c r="F57" i="15"/>
  <c r="G67" i="15"/>
  <c r="G71" i="15"/>
  <c r="F75" i="15"/>
  <c r="H75" i="15" s="1"/>
  <c r="I75" i="15" s="1"/>
  <c r="H29" i="15"/>
  <c r="I29" i="15" s="1"/>
  <c r="H39" i="15"/>
  <c r="I39" i="15" s="1"/>
  <c r="E49" i="15"/>
  <c r="E79" i="15"/>
  <c r="E81" i="15"/>
  <c r="F83" i="15"/>
  <c r="E95" i="15"/>
  <c r="F97" i="15"/>
  <c r="H97" i="15" s="1"/>
  <c r="I97" i="15" s="1"/>
  <c r="E14" i="15"/>
  <c r="E18" i="15"/>
  <c r="F21" i="15"/>
  <c r="G21" i="15" s="1"/>
  <c r="E24" i="15"/>
  <c r="F87" i="15"/>
  <c r="H224" i="15"/>
  <c r="I224" i="15" s="1"/>
  <c r="G224" i="15"/>
  <c r="H214" i="15"/>
  <c r="I214" i="15" s="1"/>
  <c r="G214" i="15"/>
  <c r="H226" i="15"/>
  <c r="I226" i="15" s="1"/>
  <c r="G226" i="15"/>
  <c r="F142" i="15"/>
  <c r="F168" i="15"/>
  <c r="H168" i="15" s="1"/>
  <c r="I168" i="15" s="1"/>
  <c r="F181" i="15"/>
  <c r="H181" i="15" s="1"/>
  <c r="I181" i="15" s="1"/>
  <c r="F191" i="15"/>
  <c r="H191" i="15" s="1"/>
  <c r="I191" i="15" s="1"/>
  <c r="F205" i="15"/>
  <c r="H205" i="15" s="1"/>
  <c r="I205" i="15" s="1"/>
  <c r="E224" i="15"/>
  <c r="E226" i="15"/>
  <c r="F229" i="15"/>
  <c r="H229" i="15" s="1"/>
  <c r="I229" i="15" s="1"/>
  <c r="E245" i="15"/>
  <c r="G137" i="15"/>
  <c r="G139" i="15"/>
  <c r="G141" i="15"/>
  <c r="F176" i="15"/>
  <c r="H176" i="15" s="1"/>
  <c r="I176" i="15" s="1"/>
  <c r="F189" i="15"/>
  <c r="G189" i="15" s="1"/>
  <c r="F199" i="15"/>
  <c r="G199" i="15" s="1"/>
  <c r="E202" i="15"/>
  <c r="E204" i="15"/>
  <c r="E208" i="15"/>
  <c r="E212" i="15"/>
  <c r="F213" i="15"/>
  <c r="E214" i="15"/>
  <c r="F215" i="15"/>
  <c r="F223" i="15"/>
  <c r="F231" i="15"/>
  <c r="H231" i="15" s="1"/>
  <c r="I231" i="15" s="1"/>
  <c r="F243" i="15"/>
  <c r="G243" i="15" s="1"/>
  <c r="F263" i="15"/>
  <c r="G263" i="15" s="1"/>
  <c r="H145" i="15"/>
  <c r="I145" i="15" s="1"/>
  <c r="F184" i="15"/>
  <c r="H184" i="15" s="1"/>
  <c r="I184" i="15" s="1"/>
  <c r="F225" i="15"/>
  <c r="F227" i="15"/>
  <c r="F234" i="15"/>
  <c r="H234" i="15" s="1"/>
  <c r="I234" i="15" s="1"/>
  <c r="G236" i="15"/>
  <c r="E239" i="15"/>
  <c r="F265" i="15"/>
  <c r="H265" i="15" s="1"/>
  <c r="I265" i="15" s="1"/>
  <c r="H131" i="15"/>
  <c r="I131" i="15" s="1"/>
  <c r="F150" i="15"/>
  <c r="H150" i="15" s="1"/>
  <c r="I150" i="15" s="1"/>
  <c r="E180" i="15"/>
  <c r="F187" i="15"/>
  <c r="G187" i="15" s="1"/>
  <c r="F197" i="15"/>
  <c r="G197" i="15" s="1"/>
  <c r="F211" i="15"/>
  <c r="D228" i="15"/>
  <c r="E228" i="15" s="1"/>
  <c r="F233" i="15"/>
  <c r="H233" i="15" s="1"/>
  <c r="I233" i="15" s="1"/>
  <c r="F23" i="14"/>
  <c r="E25" i="14"/>
  <c r="E27" i="14"/>
  <c r="E29" i="14"/>
  <c r="E37" i="14"/>
  <c r="E42" i="14"/>
  <c r="F61" i="14"/>
  <c r="H61" i="14" s="1"/>
  <c r="I61" i="14" s="1"/>
  <c r="F69" i="14"/>
  <c r="G69" i="14" s="1"/>
  <c r="F21" i="14"/>
  <c r="G21" i="14" s="1"/>
  <c r="G29" i="14"/>
  <c r="E48" i="14"/>
  <c r="G68" i="14"/>
  <c r="E94" i="14"/>
  <c r="F19" i="14"/>
  <c r="G19" i="14" s="1"/>
  <c r="E38" i="14"/>
  <c r="H46" i="14"/>
  <c r="I46" i="14" s="1"/>
  <c r="G48" i="14"/>
  <c r="E58" i="14"/>
  <c r="G60" i="14"/>
  <c r="E66" i="14"/>
  <c r="F78" i="14"/>
  <c r="E114" i="14"/>
  <c r="F119" i="14"/>
  <c r="G119" i="14" s="1"/>
  <c r="F120" i="14"/>
  <c r="H120" i="14" s="1"/>
  <c r="I120" i="14" s="1"/>
  <c r="E124" i="14"/>
  <c r="F142" i="14"/>
  <c r="H142" i="14" s="1"/>
  <c r="I142" i="14" s="1"/>
  <c r="F149" i="14"/>
  <c r="H149" i="14" s="1"/>
  <c r="I149" i="14" s="1"/>
  <c r="F157" i="14"/>
  <c r="H157" i="14" s="1"/>
  <c r="I157" i="14" s="1"/>
  <c r="F171" i="14"/>
  <c r="G171" i="14" s="1"/>
  <c r="D210" i="14"/>
  <c r="E210" i="14" s="1"/>
  <c r="E234" i="14"/>
  <c r="F238" i="14"/>
  <c r="G238" i="14" s="1"/>
  <c r="F248" i="14"/>
  <c r="E251" i="14"/>
  <c r="F254" i="14"/>
  <c r="G254" i="14" s="1"/>
  <c r="D108" i="14"/>
  <c r="E108" i="14" s="1"/>
  <c r="F110" i="14"/>
  <c r="G110" i="14" s="1"/>
  <c r="E122" i="14"/>
  <c r="F137" i="14"/>
  <c r="H137" i="14" s="1"/>
  <c r="I137" i="14" s="1"/>
  <c r="F153" i="14"/>
  <c r="H153" i="14" s="1"/>
  <c r="I153" i="14" s="1"/>
  <c r="E189" i="14"/>
  <c r="F235" i="14"/>
  <c r="H235" i="14" s="1"/>
  <c r="I235" i="14" s="1"/>
  <c r="H244" i="14"/>
  <c r="I244" i="14" s="1"/>
  <c r="F138" i="14"/>
  <c r="H138" i="14" s="1"/>
  <c r="I138" i="14" s="1"/>
  <c r="F162" i="14"/>
  <c r="H162" i="14" s="1"/>
  <c r="I162" i="14" s="1"/>
  <c r="G195" i="14"/>
  <c r="E266" i="14"/>
  <c r="E39" i="13"/>
  <c r="F49" i="13"/>
  <c r="E70" i="13"/>
  <c r="F77" i="13"/>
  <c r="E12" i="13"/>
  <c r="F25" i="13"/>
  <c r="E27" i="13"/>
  <c r="F37" i="13"/>
  <c r="E43" i="13"/>
  <c r="E59" i="13"/>
  <c r="E68" i="13"/>
  <c r="F91" i="13"/>
  <c r="G91" i="13" s="1"/>
  <c r="F35" i="13"/>
  <c r="F83" i="13"/>
  <c r="F57" i="13"/>
  <c r="H57" i="13" s="1"/>
  <c r="I57" i="13" s="1"/>
  <c r="E110" i="13"/>
  <c r="F124" i="13"/>
  <c r="H124" i="13" s="1"/>
  <c r="I124" i="13" s="1"/>
  <c r="F136" i="13"/>
  <c r="G136" i="13" s="1"/>
  <c r="G143" i="13"/>
  <c r="E188" i="13"/>
  <c r="E201" i="13"/>
  <c r="G224" i="13"/>
  <c r="E226" i="13"/>
  <c r="F227" i="13"/>
  <c r="H227" i="13" s="1"/>
  <c r="I227" i="13" s="1"/>
  <c r="F234" i="13"/>
  <c r="H234" i="13" s="1"/>
  <c r="I234" i="13" s="1"/>
  <c r="F181" i="13"/>
  <c r="G181" i="13" s="1"/>
  <c r="E196" i="13"/>
  <c r="E205" i="13"/>
  <c r="E223" i="13"/>
  <c r="F246" i="13"/>
  <c r="E252" i="13"/>
  <c r="H265" i="13"/>
  <c r="I265" i="13" s="1"/>
  <c r="E158" i="13"/>
  <c r="F175" i="13"/>
  <c r="H267" i="13"/>
  <c r="I267" i="13" s="1"/>
  <c r="G226" i="13"/>
  <c r="F171" i="13"/>
  <c r="E187" i="13"/>
  <c r="F190" i="13"/>
  <c r="H190" i="13" s="1"/>
  <c r="I190" i="13" s="1"/>
  <c r="G205" i="13"/>
  <c r="F217" i="13"/>
  <c r="G217" i="13" s="1"/>
  <c r="E241" i="13"/>
  <c r="F244" i="13"/>
  <c r="H244" i="13" s="1"/>
  <c r="I244" i="13" s="1"/>
  <c r="F52" i="12"/>
  <c r="F66" i="12"/>
  <c r="E69" i="12"/>
  <c r="G12" i="12"/>
  <c r="F48" i="12"/>
  <c r="H48" i="12" s="1"/>
  <c r="I48" i="12" s="1"/>
  <c r="E51" i="12"/>
  <c r="F59" i="12"/>
  <c r="G62" i="12"/>
  <c r="E65" i="12"/>
  <c r="F68" i="12"/>
  <c r="G68" i="12" s="1"/>
  <c r="E80" i="12"/>
  <c r="E82" i="12"/>
  <c r="E84" i="12"/>
  <c r="G91" i="12"/>
  <c r="E94" i="12"/>
  <c r="F97" i="12"/>
  <c r="H97" i="12" s="1"/>
  <c r="I97" i="12" s="1"/>
  <c r="F35" i="12"/>
  <c r="E47" i="12"/>
  <c r="H130" i="12"/>
  <c r="I130" i="12" s="1"/>
  <c r="G130" i="12"/>
  <c r="E118" i="12"/>
  <c r="G143" i="12"/>
  <c r="E176" i="12"/>
  <c r="E202" i="12"/>
  <c r="E220" i="12"/>
  <c r="E241" i="12"/>
  <c r="D257" i="12"/>
  <c r="E257" i="12" s="1"/>
  <c r="E260" i="12"/>
  <c r="F113" i="12"/>
  <c r="G117" i="12"/>
  <c r="E128" i="12"/>
  <c r="E130" i="12"/>
  <c r="F131" i="12"/>
  <c r="H131" i="12" s="1"/>
  <c r="I131" i="12" s="1"/>
  <c r="G134" i="12"/>
  <c r="G136" i="12"/>
  <c r="G140" i="12"/>
  <c r="H142" i="12"/>
  <c r="I142" i="12" s="1"/>
  <c r="F160" i="12"/>
  <c r="H160" i="12" s="1"/>
  <c r="I160" i="12" s="1"/>
  <c r="E168" i="12"/>
  <c r="F170" i="12"/>
  <c r="G170" i="12" s="1"/>
  <c r="F174" i="12"/>
  <c r="G174" i="12" s="1"/>
  <c r="E182" i="12"/>
  <c r="E184" i="12"/>
  <c r="E186" i="12"/>
  <c r="F187" i="12"/>
  <c r="H187" i="12" s="1"/>
  <c r="I187" i="12" s="1"/>
  <c r="E199" i="12"/>
  <c r="F200" i="12"/>
  <c r="G200" i="12" s="1"/>
  <c r="F204" i="12"/>
  <c r="E209" i="12"/>
  <c r="F212" i="12"/>
  <c r="G212" i="12" s="1"/>
  <c r="F214" i="12"/>
  <c r="E222" i="12"/>
  <c r="F239" i="12"/>
  <c r="H239" i="12" s="1"/>
  <c r="I239" i="12" s="1"/>
  <c r="F243" i="12"/>
  <c r="H243" i="12" s="1"/>
  <c r="I243" i="12" s="1"/>
  <c r="F245" i="12"/>
  <c r="H245" i="12" s="1"/>
  <c r="I245" i="12" s="1"/>
  <c r="E255" i="12"/>
  <c r="E266" i="12"/>
  <c r="H114" i="12"/>
  <c r="I114" i="12" s="1"/>
  <c r="E134" i="12"/>
  <c r="F137" i="12"/>
  <c r="F158" i="12"/>
  <c r="H216" i="12"/>
  <c r="I216" i="12" s="1"/>
  <c r="F223" i="12"/>
  <c r="F233" i="12"/>
  <c r="H128" i="12"/>
  <c r="I128" i="12" s="1"/>
  <c r="F217" i="12"/>
  <c r="H217" i="12" s="1"/>
  <c r="I217" i="12" s="1"/>
  <c r="G219" i="12"/>
  <c r="E253" i="12"/>
  <c r="H261" i="12"/>
  <c r="I261" i="12" s="1"/>
  <c r="E264" i="12"/>
  <c r="H174" i="10"/>
  <c r="I174" i="10" s="1"/>
  <c r="E260" i="10"/>
  <c r="F114" i="10"/>
  <c r="H114" i="10" s="1"/>
  <c r="I114" i="10" s="1"/>
  <c r="E134" i="10"/>
  <c r="E136" i="10"/>
  <c r="E138" i="10"/>
  <c r="E140" i="10"/>
  <c r="F160" i="10"/>
  <c r="H160" i="10" s="1"/>
  <c r="I160" i="10" s="1"/>
  <c r="F168" i="10"/>
  <c r="G170" i="10"/>
  <c r="F171" i="10"/>
  <c r="H180" i="10"/>
  <c r="I180" i="10" s="1"/>
  <c r="F188" i="10"/>
  <c r="F190" i="10"/>
  <c r="G190" i="10" s="1"/>
  <c r="G197" i="10"/>
  <c r="G203" i="10"/>
  <c r="E244" i="10"/>
  <c r="G251" i="10"/>
  <c r="F265" i="10"/>
  <c r="H265" i="10" s="1"/>
  <c r="I265" i="10" s="1"/>
  <c r="F148" i="10"/>
  <c r="H148" i="10" s="1"/>
  <c r="I148" i="10" s="1"/>
  <c r="F162" i="10"/>
  <c r="H162" i="10" s="1"/>
  <c r="I162" i="10" s="1"/>
  <c r="H172" i="10"/>
  <c r="I172" i="10" s="1"/>
  <c r="H182" i="10"/>
  <c r="I182" i="10" s="1"/>
  <c r="H258" i="10"/>
  <c r="I258" i="10" s="1"/>
  <c r="D257" i="10"/>
  <c r="F122" i="10"/>
  <c r="H122" i="10" s="1"/>
  <c r="I122" i="10" s="1"/>
  <c r="F132" i="10"/>
  <c r="H132" i="10" s="1"/>
  <c r="I132" i="10" s="1"/>
  <c r="H178" i="10"/>
  <c r="I178" i="10" s="1"/>
  <c r="H215" i="10"/>
  <c r="I215" i="10" s="1"/>
  <c r="G224" i="10"/>
  <c r="F235" i="10"/>
  <c r="H235" i="10" s="1"/>
  <c r="I235" i="10" s="1"/>
  <c r="F259" i="10"/>
  <c r="H259" i="10" s="1"/>
  <c r="H17" i="10"/>
  <c r="I17" i="10" s="1"/>
  <c r="G17" i="10"/>
  <c r="H20" i="10"/>
  <c r="I20" i="10" s="1"/>
  <c r="E57" i="10"/>
  <c r="E16" i="10"/>
  <c r="E17" i="10"/>
  <c r="F23" i="10"/>
  <c r="H25" i="10"/>
  <c r="I25" i="10" s="1"/>
  <c r="E35" i="10"/>
  <c r="E37" i="10"/>
  <c r="G38" i="10"/>
  <c r="E56" i="10"/>
  <c r="H67" i="10"/>
  <c r="I67" i="10" s="1"/>
  <c r="G94" i="10"/>
  <c r="E97" i="10"/>
  <c r="G12" i="10"/>
  <c r="G32" i="10"/>
  <c r="H51" i="10"/>
  <c r="I51" i="10" s="1"/>
  <c r="H56" i="10"/>
  <c r="I56" i="10" s="1"/>
  <c r="H61" i="10"/>
  <c r="I61" i="10" s="1"/>
  <c r="E65" i="10"/>
  <c r="F16" i="9"/>
  <c r="G16" i="9" s="1"/>
  <c r="E14" i="9"/>
  <c r="E12" i="9"/>
  <c r="F13" i="8"/>
  <c r="G13" i="8" s="1"/>
  <c r="F14" i="8"/>
  <c r="H14" i="8" s="1"/>
  <c r="I14" i="8" s="1"/>
  <c r="D11" i="1"/>
  <c r="E11" i="1" s="1"/>
  <c r="D13" i="1"/>
  <c r="E13" i="1" s="1"/>
  <c r="E11" i="3"/>
  <c r="F13" i="3"/>
  <c r="E17" i="3"/>
  <c r="E10" i="1"/>
  <c r="F10" i="3"/>
  <c r="F14" i="3"/>
  <c r="G14" i="3" s="1"/>
  <c r="D14" i="1"/>
  <c r="E14" i="1" s="1"/>
  <c r="F12" i="3"/>
  <c r="G16" i="2"/>
  <c r="H214" i="4"/>
  <c r="I214" i="4" s="1"/>
  <c r="G214" i="4"/>
  <c r="G99" i="4"/>
  <c r="H99" i="4"/>
  <c r="I99" i="4" s="1"/>
  <c r="H159" i="4"/>
  <c r="I159" i="4" s="1"/>
  <c r="G159" i="4"/>
  <c r="G82" i="4"/>
  <c r="H82" i="4"/>
  <c r="I82" i="4" s="1"/>
  <c r="H151" i="4"/>
  <c r="I151" i="4" s="1"/>
  <c r="G151" i="4"/>
  <c r="H184" i="4"/>
  <c r="I184" i="4" s="1"/>
  <c r="G184" i="4"/>
  <c r="G80" i="4"/>
  <c r="H80" i="4"/>
  <c r="I80" i="4" s="1"/>
  <c r="G105" i="4"/>
  <c r="H105" i="4"/>
  <c r="I105" i="4" s="1"/>
  <c r="H153" i="4"/>
  <c r="I153" i="4" s="1"/>
  <c r="G153" i="4"/>
  <c r="G81" i="4"/>
  <c r="H81" i="4"/>
  <c r="I81" i="4" s="1"/>
  <c r="H84" i="4"/>
  <c r="I84" i="4" s="1"/>
  <c r="G84" i="4"/>
  <c r="H161" i="4"/>
  <c r="I161" i="4" s="1"/>
  <c r="G161" i="4"/>
  <c r="H200" i="4"/>
  <c r="I200" i="4" s="1"/>
  <c r="G200" i="4"/>
  <c r="G231" i="4"/>
  <c r="H231" i="4"/>
  <c r="I231" i="4" s="1"/>
  <c r="F37" i="5"/>
  <c r="H37" i="5" s="1"/>
  <c r="I37" i="5" s="1"/>
  <c r="E37" i="5"/>
  <c r="E47" i="5"/>
  <c r="F47" i="5"/>
  <c r="G47" i="5" s="1"/>
  <c r="H61" i="5"/>
  <c r="I61" i="5" s="1"/>
  <c r="G61" i="5"/>
  <c r="E97" i="5"/>
  <c r="F97" i="5"/>
  <c r="G211" i="5"/>
  <c r="H211" i="5"/>
  <c r="I211" i="5" s="1"/>
  <c r="G230" i="5"/>
  <c r="H230" i="5"/>
  <c r="I230" i="5" s="1"/>
  <c r="F182" i="7"/>
  <c r="E182" i="7"/>
  <c r="G83" i="13"/>
  <c r="H83" i="13"/>
  <c r="I83" i="13" s="1"/>
  <c r="E230" i="13"/>
  <c r="F230" i="13"/>
  <c r="H230" i="13" s="1"/>
  <c r="E139" i="14"/>
  <c r="F139" i="14"/>
  <c r="D8" i="3"/>
  <c r="E8" i="3" s="1"/>
  <c r="E15" i="3"/>
  <c r="H17" i="3"/>
  <c r="I17" i="3" s="1"/>
  <c r="H10" i="4"/>
  <c r="I10" i="4" s="1"/>
  <c r="G11" i="4"/>
  <c r="G12" i="4"/>
  <c r="H13" i="4"/>
  <c r="I13" i="4" s="1"/>
  <c r="D15" i="4"/>
  <c r="E15" i="4" s="1"/>
  <c r="E22" i="4"/>
  <c r="H27" i="4"/>
  <c r="I27" i="4" s="1"/>
  <c r="H35" i="4"/>
  <c r="I35" i="4" s="1"/>
  <c r="H36" i="4"/>
  <c r="I36" i="4" s="1"/>
  <c r="H37" i="4"/>
  <c r="I37" i="4" s="1"/>
  <c r="G39" i="4"/>
  <c r="G40" i="4"/>
  <c r="G41" i="4"/>
  <c r="G42" i="4"/>
  <c r="F51" i="4"/>
  <c r="F54" i="4"/>
  <c r="H54" i="4" s="1"/>
  <c r="I54" i="4" s="1"/>
  <c r="H76" i="4"/>
  <c r="I76" i="4" s="1"/>
  <c r="E80" i="4"/>
  <c r="E81" i="4"/>
  <c r="E82" i="4"/>
  <c r="E84" i="4"/>
  <c r="F87" i="4"/>
  <c r="E96" i="4"/>
  <c r="H101" i="4"/>
  <c r="I101" i="4" s="1"/>
  <c r="E105" i="4"/>
  <c r="E106" i="4"/>
  <c r="H107" i="4"/>
  <c r="I107" i="4" s="1"/>
  <c r="E109" i="4"/>
  <c r="E111" i="4"/>
  <c r="H113" i="4"/>
  <c r="I113" i="4" s="1"/>
  <c r="E115" i="4"/>
  <c r="E123" i="4"/>
  <c r="E128" i="4"/>
  <c r="G139" i="4"/>
  <c r="E147" i="4"/>
  <c r="G148" i="4"/>
  <c r="G149" i="4"/>
  <c r="E151" i="4"/>
  <c r="E153" i="4"/>
  <c r="F156" i="4"/>
  <c r="E166" i="4"/>
  <c r="H168" i="4"/>
  <c r="I168" i="4" s="1"/>
  <c r="G172" i="4"/>
  <c r="E182" i="4"/>
  <c r="F187" i="4"/>
  <c r="H187" i="4" s="1"/>
  <c r="I187" i="4" s="1"/>
  <c r="G194" i="4"/>
  <c r="G197" i="4"/>
  <c r="E200" i="4"/>
  <c r="G202" i="4"/>
  <c r="G205" i="4"/>
  <c r="F226" i="4"/>
  <c r="F235" i="4"/>
  <c r="E235" i="4"/>
  <c r="H236" i="4"/>
  <c r="I236" i="4" s="1"/>
  <c r="F245" i="4"/>
  <c r="H245" i="4" s="1"/>
  <c r="I245" i="4" s="1"/>
  <c r="F251" i="4"/>
  <c r="F259" i="4"/>
  <c r="H259" i="4" s="1"/>
  <c r="F263" i="4"/>
  <c r="H13" i="5"/>
  <c r="I13" i="5" s="1"/>
  <c r="H32" i="5"/>
  <c r="I32" i="5" s="1"/>
  <c r="G32" i="5"/>
  <c r="H39" i="5"/>
  <c r="I39" i="5" s="1"/>
  <c r="G39" i="5"/>
  <c r="E87" i="5"/>
  <c r="F87" i="5"/>
  <c r="H87" i="5" s="1"/>
  <c r="E101" i="5"/>
  <c r="F101" i="5"/>
  <c r="H101" i="5" s="1"/>
  <c r="I101" i="5" s="1"/>
  <c r="E109" i="5"/>
  <c r="F109" i="5"/>
  <c r="E151" i="5"/>
  <c r="F151" i="5"/>
  <c r="H159" i="5"/>
  <c r="I159" i="5" s="1"/>
  <c r="G159" i="5"/>
  <c r="H165" i="5"/>
  <c r="I165" i="5" s="1"/>
  <c r="E245" i="5"/>
  <c r="F245" i="5"/>
  <c r="G245" i="5" s="1"/>
  <c r="E15" i="6"/>
  <c r="F15" i="6"/>
  <c r="I8" i="7"/>
  <c r="G8" i="7"/>
  <c r="F103" i="7"/>
  <c r="E103" i="7"/>
  <c r="F130" i="7"/>
  <c r="E130" i="7"/>
  <c r="F166" i="7"/>
  <c r="H166" i="7" s="1"/>
  <c r="I166" i="7" s="1"/>
  <c r="E166" i="7"/>
  <c r="F10" i="9"/>
  <c r="H10" i="9" s="1"/>
  <c r="E10" i="9"/>
  <c r="H66" i="12"/>
  <c r="G66" i="12"/>
  <c r="D237" i="4"/>
  <c r="E237" i="4" s="1"/>
  <c r="E240" i="4"/>
  <c r="F22" i="5"/>
  <c r="H22" i="5" s="1"/>
  <c r="I22" i="5" s="1"/>
  <c r="E22" i="5"/>
  <c r="E107" i="5"/>
  <c r="F107" i="5"/>
  <c r="F122" i="5"/>
  <c r="G122" i="5" s="1"/>
  <c r="E122" i="5"/>
  <c r="F231" i="10"/>
  <c r="E231" i="10"/>
  <c r="F211" i="13"/>
  <c r="G211" i="13" s="1"/>
  <c r="E211" i="13"/>
  <c r="F41" i="14"/>
  <c r="E41" i="14"/>
  <c r="D16" i="1"/>
  <c r="E16" i="1" s="1"/>
  <c r="E17" i="4"/>
  <c r="E18" i="4"/>
  <c r="H19" i="4"/>
  <c r="I19" i="4" s="1"/>
  <c r="E21" i="4"/>
  <c r="E24" i="4"/>
  <c r="H25" i="4"/>
  <c r="I25" i="4" s="1"/>
  <c r="G32" i="4"/>
  <c r="F49" i="4"/>
  <c r="F59" i="4"/>
  <c r="F66" i="4"/>
  <c r="F71" i="4"/>
  <c r="E75" i="4"/>
  <c r="E79" i="4"/>
  <c r="E86" i="4"/>
  <c r="G88" i="4"/>
  <c r="E95" i="4"/>
  <c r="H96" i="4"/>
  <c r="I96" i="4" s="1"/>
  <c r="H97" i="4"/>
  <c r="I97" i="4" s="1"/>
  <c r="E99" i="4"/>
  <c r="E104" i="4"/>
  <c r="D108" i="4"/>
  <c r="E108" i="4" s="1"/>
  <c r="F109" i="4"/>
  <c r="E110" i="4"/>
  <c r="F115" i="4"/>
  <c r="E121" i="4"/>
  <c r="E122" i="4"/>
  <c r="G123" i="4"/>
  <c r="E125" i="4"/>
  <c r="E127" i="4"/>
  <c r="G128" i="4"/>
  <c r="H131" i="4"/>
  <c r="I131" i="4" s="1"/>
  <c r="E136" i="4"/>
  <c r="E138" i="4"/>
  <c r="F152" i="4"/>
  <c r="H152" i="4" s="1"/>
  <c r="I152" i="4" s="1"/>
  <c r="E155" i="4"/>
  <c r="G157" i="4"/>
  <c r="E159" i="4"/>
  <c r="E161" i="4"/>
  <c r="G164" i="4"/>
  <c r="G165" i="4"/>
  <c r="E175" i="4"/>
  <c r="E181" i="4"/>
  <c r="F182" i="4"/>
  <c r="E184" i="4"/>
  <c r="F185" i="4"/>
  <c r="E186" i="4"/>
  <c r="G190" i="4"/>
  <c r="F199" i="4"/>
  <c r="G212" i="4"/>
  <c r="E214" i="4"/>
  <c r="G216" i="4"/>
  <c r="G222" i="4"/>
  <c r="G224" i="4"/>
  <c r="F254" i="4"/>
  <c r="E254" i="4"/>
  <c r="F266" i="4"/>
  <c r="E266" i="4"/>
  <c r="E49" i="5"/>
  <c r="F49" i="5"/>
  <c r="E105" i="5"/>
  <c r="F105" i="5"/>
  <c r="E113" i="5"/>
  <c r="F113" i="5"/>
  <c r="H113" i="5" s="1"/>
  <c r="I113" i="5" s="1"/>
  <c r="F124" i="5"/>
  <c r="G124" i="5" s="1"/>
  <c r="E124" i="5"/>
  <c r="G148" i="5"/>
  <c r="H157" i="5"/>
  <c r="I157" i="5" s="1"/>
  <c r="G157" i="5"/>
  <c r="H191" i="5"/>
  <c r="I191" i="5" s="1"/>
  <c r="G191" i="5"/>
  <c r="H233" i="5"/>
  <c r="I233" i="5" s="1"/>
  <c r="G233" i="5"/>
  <c r="E12" i="6"/>
  <c r="F12" i="6"/>
  <c r="H12" i="6" s="1"/>
  <c r="I12" i="6" s="1"/>
  <c r="E16" i="6"/>
  <c r="F16" i="6"/>
  <c r="H16" i="7"/>
  <c r="I16" i="7" s="1"/>
  <c r="F22" i="7"/>
  <c r="G22" i="7" s="1"/>
  <c r="E22" i="7"/>
  <c r="G24" i="7"/>
  <c r="H24" i="7"/>
  <c r="I24" i="7" s="1"/>
  <c r="E38" i="7"/>
  <c r="F38" i="7"/>
  <c r="G51" i="7"/>
  <c r="G87" i="7"/>
  <c r="G160" i="7"/>
  <c r="H160" i="7"/>
  <c r="I160" i="7" s="1"/>
  <c r="E261" i="5"/>
  <c r="F261" i="5"/>
  <c r="G261" i="5" s="1"/>
  <c r="E10" i="6"/>
  <c r="F10" i="6"/>
  <c r="F20" i="7"/>
  <c r="G20" i="7" s="1"/>
  <c r="E20" i="7"/>
  <c r="H143" i="7"/>
  <c r="I143" i="7" s="1"/>
  <c r="G143" i="7"/>
  <c r="F230" i="7"/>
  <c r="E230" i="7"/>
  <c r="G255" i="7"/>
  <c r="H255" i="7"/>
  <c r="I255" i="7" s="1"/>
  <c r="H11" i="11"/>
  <c r="I11" i="11" s="1"/>
  <c r="G11" i="11"/>
  <c r="F36" i="14"/>
  <c r="E36" i="14"/>
  <c r="D98" i="4"/>
  <c r="E98" i="4" s="1"/>
  <c r="H104" i="4"/>
  <c r="I104" i="4" s="1"/>
  <c r="E114" i="4"/>
  <c r="G122" i="4"/>
  <c r="H125" i="4"/>
  <c r="I125" i="4" s="1"/>
  <c r="G127" i="4"/>
  <c r="E135" i="4"/>
  <c r="G138" i="4"/>
  <c r="F160" i="4"/>
  <c r="H160" i="4" s="1"/>
  <c r="I160" i="4" s="1"/>
  <c r="F162" i="4"/>
  <c r="H162" i="4" s="1"/>
  <c r="I162" i="4" s="1"/>
  <c r="G175" i="4"/>
  <c r="G183" i="4"/>
  <c r="F244" i="4"/>
  <c r="G244" i="4" s="1"/>
  <c r="E244" i="4"/>
  <c r="F258" i="4"/>
  <c r="E258" i="4"/>
  <c r="F262" i="4"/>
  <c r="H262" i="4" s="1"/>
  <c r="I262" i="4" s="1"/>
  <c r="E262" i="4"/>
  <c r="H9" i="5"/>
  <c r="I9" i="5" s="1"/>
  <c r="H40" i="5"/>
  <c r="I40" i="5" s="1"/>
  <c r="G40" i="5"/>
  <c r="E84" i="5"/>
  <c r="F84" i="5"/>
  <c r="H84" i="5" s="1"/>
  <c r="I84" i="5" s="1"/>
  <c r="H117" i="5"/>
  <c r="I117" i="5" s="1"/>
  <c r="G117" i="5"/>
  <c r="H126" i="5"/>
  <c r="I126" i="5" s="1"/>
  <c r="F138" i="5"/>
  <c r="E138" i="5"/>
  <c r="E161" i="5"/>
  <c r="F161" i="5"/>
  <c r="F154" i="5" s="1"/>
  <c r="G154" i="5" s="1"/>
  <c r="E173" i="5"/>
  <c r="F173" i="5"/>
  <c r="E207" i="5"/>
  <c r="F207" i="5"/>
  <c r="H221" i="5"/>
  <c r="I221" i="5" s="1"/>
  <c r="H241" i="5"/>
  <c r="I241" i="5" s="1"/>
  <c r="E254" i="5"/>
  <c r="F254" i="5"/>
  <c r="E267" i="5"/>
  <c r="F267" i="5"/>
  <c r="F10" i="7"/>
  <c r="H10" i="7" s="1"/>
  <c r="E10" i="7"/>
  <c r="E33" i="7"/>
  <c r="F33" i="7"/>
  <c r="G75" i="7"/>
  <c r="G81" i="7"/>
  <c r="G93" i="7"/>
  <c r="F99" i="7"/>
  <c r="H99" i="7" s="1"/>
  <c r="I99" i="7" s="1"/>
  <c r="E99" i="7"/>
  <c r="F147" i="7"/>
  <c r="H147" i="7" s="1"/>
  <c r="I147" i="7" s="1"/>
  <c r="E147" i="7"/>
  <c r="G103" i="11"/>
  <c r="H103" i="11"/>
  <c r="I103" i="11" s="1"/>
  <c r="E109" i="11"/>
  <c r="F109" i="11"/>
  <c r="E121" i="11"/>
  <c r="D116" i="11"/>
  <c r="E116" i="11" s="1"/>
  <c r="F121" i="11"/>
  <c r="G121" i="11" s="1"/>
  <c r="E123" i="11"/>
  <c r="F123" i="11"/>
  <c r="G123" i="11" s="1"/>
  <c r="F128" i="11"/>
  <c r="G128" i="11" s="1"/>
  <c r="E128" i="11"/>
  <c r="F150" i="11"/>
  <c r="E150" i="11"/>
  <c r="D144" i="11"/>
  <c r="E144" i="11" s="1"/>
  <c r="D257" i="4"/>
  <c r="E257" i="4" s="1"/>
  <c r="D228" i="5"/>
  <c r="E228" i="5" s="1"/>
  <c r="D55" i="7"/>
  <c r="E55" i="7" s="1"/>
  <c r="D64" i="7"/>
  <c r="E64" i="7" s="1"/>
  <c r="D73" i="7"/>
  <c r="E73" i="7" s="1"/>
  <c r="D85" i="7"/>
  <c r="E85" i="7" s="1"/>
  <c r="F106" i="7"/>
  <c r="E106" i="7"/>
  <c r="H113" i="7"/>
  <c r="I113" i="7" s="1"/>
  <c r="G113" i="7"/>
  <c r="H157" i="7"/>
  <c r="I157" i="7" s="1"/>
  <c r="G157" i="7"/>
  <c r="H164" i="7"/>
  <c r="I164" i="7" s="1"/>
  <c r="G164" i="7"/>
  <c r="F180" i="7"/>
  <c r="E180" i="7"/>
  <c r="F191" i="7"/>
  <c r="H191" i="7" s="1"/>
  <c r="I191" i="7" s="1"/>
  <c r="E191" i="7"/>
  <c r="F201" i="7"/>
  <c r="E201" i="7"/>
  <c r="F248" i="7"/>
  <c r="H248" i="7" s="1"/>
  <c r="I248" i="7" s="1"/>
  <c r="E248" i="7"/>
  <c r="F260" i="7"/>
  <c r="E260" i="7"/>
  <c r="F58" i="10"/>
  <c r="E58" i="10"/>
  <c r="G68" i="10"/>
  <c r="H68" i="10"/>
  <c r="I68" i="10" s="1"/>
  <c r="F72" i="10"/>
  <c r="G72" i="10" s="1"/>
  <c r="E72" i="10"/>
  <c r="E86" i="10"/>
  <c r="F86" i="10"/>
  <c r="H86" i="10" s="1"/>
  <c r="I86" i="10" s="1"/>
  <c r="E186" i="10"/>
  <c r="F186" i="10"/>
  <c r="H136" i="11"/>
  <c r="I136" i="11" s="1"/>
  <c r="G136" i="11"/>
  <c r="G164" i="11"/>
  <c r="H164" i="11"/>
  <c r="I164" i="11" s="1"/>
  <c r="F259" i="11"/>
  <c r="E259" i="11"/>
  <c r="F263" i="11"/>
  <c r="E263" i="11"/>
  <c r="F267" i="11"/>
  <c r="E267" i="11"/>
  <c r="G27" i="13"/>
  <c r="H27" i="13"/>
  <c r="I27" i="13" s="1"/>
  <c r="G37" i="13"/>
  <c r="H37" i="13"/>
  <c r="I37" i="13" s="1"/>
  <c r="F47" i="13"/>
  <c r="E47" i="13"/>
  <c r="F99" i="14"/>
  <c r="E99" i="14"/>
  <c r="H102" i="14"/>
  <c r="I102" i="14" s="1"/>
  <c r="H107" i="7"/>
  <c r="I107" i="7" s="1"/>
  <c r="G107" i="7"/>
  <c r="H146" i="7"/>
  <c r="I146" i="7" s="1"/>
  <c r="G146" i="7"/>
  <c r="G178" i="7"/>
  <c r="H178" i="7"/>
  <c r="I178" i="7" s="1"/>
  <c r="F195" i="7"/>
  <c r="E195" i="7"/>
  <c r="F204" i="7"/>
  <c r="E204" i="7"/>
  <c r="F224" i="7"/>
  <c r="E224" i="7"/>
  <c r="F227" i="7"/>
  <c r="E227" i="7"/>
  <c r="F234" i="7"/>
  <c r="E234" i="7"/>
  <c r="F245" i="7"/>
  <c r="E245" i="7"/>
  <c r="H176" i="10"/>
  <c r="I176" i="10" s="1"/>
  <c r="F179" i="10"/>
  <c r="E179" i="10"/>
  <c r="F243" i="10"/>
  <c r="E243" i="10"/>
  <c r="E65" i="11"/>
  <c r="F65" i="11"/>
  <c r="E77" i="11"/>
  <c r="F77" i="11"/>
  <c r="E96" i="11"/>
  <c r="F96" i="11"/>
  <c r="F106" i="11"/>
  <c r="D98" i="11"/>
  <c r="E98" i="11" s="1"/>
  <c r="E106" i="11"/>
  <c r="F132" i="11"/>
  <c r="E132" i="11"/>
  <c r="E233" i="11"/>
  <c r="F233" i="11"/>
  <c r="E70" i="12"/>
  <c r="F70" i="12"/>
  <c r="F78" i="12"/>
  <c r="E78" i="12"/>
  <c r="F166" i="12"/>
  <c r="H166" i="12" s="1"/>
  <c r="I166" i="12" s="1"/>
  <c r="E166" i="12"/>
  <c r="D163" i="12"/>
  <c r="G214" i="12"/>
  <c r="H214" i="12"/>
  <c r="I214" i="12" s="1"/>
  <c r="E252" i="12"/>
  <c r="F252" i="12"/>
  <c r="G252" i="12" s="1"/>
  <c r="H18" i="5"/>
  <c r="I18" i="5" s="1"/>
  <c r="E20" i="5"/>
  <c r="E25" i="5"/>
  <c r="E36" i="5"/>
  <c r="G42" i="5"/>
  <c r="F48" i="5"/>
  <c r="H48" i="5" s="1"/>
  <c r="I48" i="5" s="1"/>
  <c r="G54" i="5"/>
  <c r="F57" i="5"/>
  <c r="G57" i="5" s="1"/>
  <c r="F59" i="5"/>
  <c r="D64" i="5"/>
  <c r="E64" i="5" s="1"/>
  <c r="G66" i="5"/>
  <c r="F69" i="5"/>
  <c r="F71" i="5"/>
  <c r="G78" i="5"/>
  <c r="F81" i="5"/>
  <c r="H81" i="5" s="1"/>
  <c r="I81" i="5" s="1"/>
  <c r="F86" i="5"/>
  <c r="G86" i="5" s="1"/>
  <c r="F93" i="5"/>
  <c r="F95" i="5"/>
  <c r="F96" i="5"/>
  <c r="H96" i="5" s="1"/>
  <c r="I96" i="5" s="1"/>
  <c r="F102" i="5"/>
  <c r="F114" i="5"/>
  <c r="H136" i="5"/>
  <c r="I136" i="5" s="1"/>
  <c r="E150" i="5"/>
  <c r="G153" i="5"/>
  <c r="E160" i="5"/>
  <c r="G172" i="5"/>
  <c r="G181" i="5"/>
  <c r="E184" i="5"/>
  <c r="G187" i="5"/>
  <c r="F197" i="5"/>
  <c r="F203" i="5"/>
  <c r="H203" i="5" s="1"/>
  <c r="I203" i="5" s="1"/>
  <c r="F255" i="5"/>
  <c r="F260" i="5"/>
  <c r="F262" i="5"/>
  <c r="G262" i="5" s="1"/>
  <c r="F265" i="5"/>
  <c r="F266" i="5"/>
  <c r="H266" i="5" s="1"/>
  <c r="I266" i="5" s="1"/>
  <c r="F11" i="6"/>
  <c r="G11" i="6" s="1"/>
  <c r="F17" i="6"/>
  <c r="G17" i="6" s="1"/>
  <c r="H19" i="7"/>
  <c r="I19" i="7" s="1"/>
  <c r="E27" i="7"/>
  <c r="G32" i="7"/>
  <c r="F47" i="7"/>
  <c r="F53" i="7"/>
  <c r="F59" i="7"/>
  <c r="F65" i="7"/>
  <c r="F71" i="7"/>
  <c r="F77" i="7"/>
  <c r="F73" i="7" s="1"/>
  <c r="G73" i="7" s="1"/>
  <c r="F83" i="7"/>
  <c r="F89" i="7"/>
  <c r="F85" i="7" s="1"/>
  <c r="G85" i="7" s="1"/>
  <c r="E107" i="7"/>
  <c r="G120" i="7"/>
  <c r="H137" i="7"/>
  <c r="I137" i="7" s="1"/>
  <c r="G137" i="7"/>
  <c r="E146" i="7"/>
  <c r="F155" i="7"/>
  <c r="F154" i="7" s="1"/>
  <c r="E155" i="7"/>
  <c r="E186" i="7"/>
  <c r="F193" i="7"/>
  <c r="F202" i="7"/>
  <c r="G202" i="7" s="1"/>
  <c r="E221" i="7"/>
  <c r="F225" i="7"/>
  <c r="E225" i="7"/>
  <c r="E15" i="9"/>
  <c r="F15" i="9"/>
  <c r="H15" i="9" s="1"/>
  <c r="I15" i="9" s="1"/>
  <c r="F110" i="10"/>
  <c r="H110" i="10" s="1"/>
  <c r="E110" i="10"/>
  <c r="E234" i="10"/>
  <c r="F234" i="10"/>
  <c r="G234" i="10" s="1"/>
  <c r="F34" i="11"/>
  <c r="H34" i="11" s="1"/>
  <c r="I34" i="11" s="1"/>
  <c r="E34" i="11"/>
  <c r="F53" i="11"/>
  <c r="E53" i="11"/>
  <c r="H104" i="11"/>
  <c r="I104" i="11" s="1"/>
  <c r="G104" i="11"/>
  <c r="F130" i="11"/>
  <c r="E130" i="11"/>
  <c r="F231" i="11"/>
  <c r="E231" i="11"/>
  <c r="H67" i="12"/>
  <c r="I67" i="12" s="1"/>
  <c r="G67" i="12"/>
  <c r="H104" i="12"/>
  <c r="I104" i="12" s="1"/>
  <c r="G104" i="12"/>
  <c r="F9" i="8"/>
  <c r="E9" i="8"/>
  <c r="F11" i="8"/>
  <c r="G11" i="8" s="1"/>
  <c r="E11" i="8"/>
  <c r="F15" i="8"/>
  <c r="E15" i="8"/>
  <c r="F17" i="8"/>
  <c r="G17" i="8" s="1"/>
  <c r="E17" i="8"/>
  <c r="G62" i="10"/>
  <c r="H62" i="10"/>
  <c r="I62" i="10" s="1"/>
  <c r="F69" i="10"/>
  <c r="E69" i="10"/>
  <c r="H83" i="10"/>
  <c r="I83" i="10" s="1"/>
  <c r="G83" i="10"/>
  <c r="F95" i="10"/>
  <c r="E95" i="10"/>
  <c r="E187" i="10"/>
  <c r="F187" i="10"/>
  <c r="H187" i="10" s="1"/>
  <c r="I187" i="10" s="1"/>
  <c r="E88" i="11"/>
  <c r="F88" i="11"/>
  <c r="E94" i="11"/>
  <c r="F94" i="11"/>
  <c r="H94" i="11" s="1"/>
  <c r="I94" i="11" s="1"/>
  <c r="E115" i="11"/>
  <c r="F115" i="11"/>
  <c r="G115" i="11" s="1"/>
  <c r="F134" i="11"/>
  <c r="E134" i="11"/>
  <c r="G143" i="11"/>
  <c r="H143" i="11"/>
  <c r="I143" i="11" s="1"/>
  <c r="F170" i="11"/>
  <c r="E170" i="11"/>
  <c r="F255" i="11"/>
  <c r="E255" i="11"/>
  <c r="H59" i="12"/>
  <c r="I59" i="12" s="1"/>
  <c r="G59" i="12"/>
  <c r="F71" i="12"/>
  <c r="F64" i="12" s="1"/>
  <c r="G64" i="12" s="1"/>
  <c r="E71" i="12"/>
  <c r="F75" i="12"/>
  <c r="D73" i="12"/>
  <c r="E73" i="12" s="1"/>
  <c r="H150" i="12"/>
  <c r="I150" i="12" s="1"/>
  <c r="G150" i="12"/>
  <c r="E162" i="12"/>
  <c r="F162" i="12"/>
  <c r="E211" i="12"/>
  <c r="F211" i="12"/>
  <c r="E75" i="13"/>
  <c r="F75" i="13"/>
  <c r="F207" i="13"/>
  <c r="E207" i="13"/>
  <c r="E240" i="13"/>
  <c r="F240" i="13"/>
  <c r="H240" i="13" s="1"/>
  <c r="I240" i="13" s="1"/>
  <c r="F248" i="13"/>
  <c r="H248" i="13" s="1"/>
  <c r="I248" i="13" s="1"/>
  <c r="E248" i="13"/>
  <c r="H259" i="13"/>
  <c r="I259" i="13" s="1"/>
  <c r="G259" i="13"/>
  <c r="F17" i="14"/>
  <c r="E17" i="14"/>
  <c r="F132" i="14"/>
  <c r="H132" i="14" s="1"/>
  <c r="I132" i="14" s="1"/>
  <c r="E132" i="14"/>
  <c r="H49" i="15"/>
  <c r="I49" i="15" s="1"/>
  <c r="G49" i="15"/>
  <c r="E146" i="15"/>
  <c r="F146" i="15"/>
  <c r="G146" i="15" s="1"/>
  <c r="H153" i="15"/>
  <c r="I153" i="15" s="1"/>
  <c r="G153" i="15"/>
  <c r="E221" i="15"/>
  <c r="D218" i="15"/>
  <c r="E218" i="15" s="1"/>
  <c r="F221" i="15"/>
  <c r="F218" i="15" s="1"/>
  <c r="G218" i="15" s="1"/>
  <c r="H162" i="7"/>
  <c r="I162" i="7" s="1"/>
  <c r="G162" i="7"/>
  <c r="F197" i="7"/>
  <c r="E197" i="7"/>
  <c r="F206" i="7"/>
  <c r="G206" i="7" s="1"/>
  <c r="E206" i="7"/>
  <c r="G219" i="7"/>
  <c r="H219" i="7"/>
  <c r="I219" i="7" s="1"/>
  <c r="F252" i="7"/>
  <c r="E252" i="7"/>
  <c r="G258" i="7"/>
  <c r="H258" i="7"/>
  <c r="I258" i="7" s="1"/>
  <c r="E8" i="8"/>
  <c r="G14" i="9"/>
  <c r="H14" i="9"/>
  <c r="I14" i="9" s="1"/>
  <c r="F21" i="10"/>
  <c r="E21" i="10"/>
  <c r="E31" i="10"/>
  <c r="F31" i="10"/>
  <c r="H31" i="10" s="1"/>
  <c r="I31" i="10" s="1"/>
  <c r="G42" i="10"/>
  <c r="E79" i="10"/>
  <c r="F79" i="10"/>
  <c r="G93" i="10"/>
  <c r="F149" i="10"/>
  <c r="E149" i="10"/>
  <c r="F167" i="10"/>
  <c r="D163" i="10"/>
  <c r="E163" i="10" s="1"/>
  <c r="H168" i="10"/>
  <c r="I168" i="10" s="1"/>
  <c r="G168" i="10"/>
  <c r="E173" i="10"/>
  <c r="F173" i="10"/>
  <c r="H173" i="10" s="1"/>
  <c r="I173" i="10" s="1"/>
  <c r="D169" i="10"/>
  <c r="E169" i="10" s="1"/>
  <c r="H184" i="10"/>
  <c r="I184" i="10" s="1"/>
  <c r="D210" i="10"/>
  <c r="E210" i="10" s="1"/>
  <c r="F229" i="10"/>
  <c r="H229" i="10" s="1"/>
  <c r="I229" i="10" s="1"/>
  <c r="E229" i="10"/>
  <c r="F46" i="11"/>
  <c r="E46" i="11"/>
  <c r="D90" i="11"/>
  <c r="E90" i="11" s="1"/>
  <c r="F100" i="11"/>
  <c r="E100" i="11"/>
  <c r="F102" i="11"/>
  <c r="H102" i="11" s="1"/>
  <c r="I102" i="11" s="1"/>
  <c r="E102" i="11"/>
  <c r="F126" i="11"/>
  <c r="E126" i="11"/>
  <c r="G140" i="11"/>
  <c r="H140" i="11"/>
  <c r="I140" i="11" s="1"/>
  <c r="H153" i="11"/>
  <c r="I153" i="11" s="1"/>
  <c r="G172" i="11"/>
  <c r="H172" i="11"/>
  <c r="I172" i="11" s="1"/>
  <c r="H191" i="11"/>
  <c r="I191" i="11" s="1"/>
  <c r="G191" i="11"/>
  <c r="E209" i="11"/>
  <c r="F209" i="11"/>
  <c r="G209" i="11" s="1"/>
  <c r="F222" i="11"/>
  <c r="H222" i="11" s="1"/>
  <c r="I222" i="11" s="1"/>
  <c r="E222" i="11"/>
  <c r="F239" i="11"/>
  <c r="G239" i="11" s="1"/>
  <c r="E239" i="11"/>
  <c r="E249" i="11"/>
  <c r="H35" i="12"/>
  <c r="I35" i="12" s="1"/>
  <c r="G35" i="12"/>
  <c r="F49" i="12"/>
  <c r="G49" i="12" s="1"/>
  <c r="E49" i="12"/>
  <c r="G53" i="12"/>
  <c r="H53" i="12"/>
  <c r="I53" i="12" s="1"/>
  <c r="H65" i="12"/>
  <c r="I65" i="12" s="1"/>
  <c r="G65" i="12"/>
  <c r="E72" i="12"/>
  <c r="F72" i="12"/>
  <c r="H72" i="12" s="1"/>
  <c r="I72" i="12" s="1"/>
  <c r="F76" i="12"/>
  <c r="E76" i="12"/>
  <c r="F87" i="12"/>
  <c r="D85" i="12"/>
  <c r="E85" i="12" s="1"/>
  <c r="E92" i="12"/>
  <c r="E148" i="12"/>
  <c r="F148" i="12"/>
  <c r="F185" i="12"/>
  <c r="H185" i="12" s="1"/>
  <c r="I185" i="12" s="1"/>
  <c r="E185" i="12"/>
  <c r="G198" i="12"/>
  <c r="G206" i="12"/>
  <c r="H206" i="12"/>
  <c r="I206" i="12" s="1"/>
  <c r="F66" i="13"/>
  <c r="H66" i="13" s="1"/>
  <c r="E66" i="13"/>
  <c r="F72" i="13"/>
  <c r="G72" i="13" s="1"/>
  <c r="E72" i="13"/>
  <c r="H238" i="13"/>
  <c r="I238" i="13" s="1"/>
  <c r="G238" i="13"/>
  <c r="G86" i="14"/>
  <c r="H86" i="14"/>
  <c r="I86" i="14" s="1"/>
  <c r="E121" i="14"/>
  <c r="D116" i="14"/>
  <c r="E116" i="14" s="1"/>
  <c r="F121" i="14"/>
  <c r="F173" i="14"/>
  <c r="E173" i="14"/>
  <c r="F10" i="8"/>
  <c r="E10" i="8"/>
  <c r="F16" i="8"/>
  <c r="E16" i="8"/>
  <c r="F22" i="10"/>
  <c r="H22" i="10" s="1"/>
  <c r="I22" i="10" s="1"/>
  <c r="E22" i="10"/>
  <c r="H24" i="10"/>
  <c r="I24" i="10" s="1"/>
  <c r="G24" i="10"/>
  <c r="F26" i="10"/>
  <c r="E26" i="10"/>
  <c r="F89" i="10"/>
  <c r="E89" i="10"/>
  <c r="E158" i="10"/>
  <c r="F158" i="10"/>
  <c r="H158" i="10" s="1"/>
  <c r="I158" i="10" s="1"/>
  <c r="F181" i="10"/>
  <c r="H181" i="10" s="1"/>
  <c r="I181" i="10" s="1"/>
  <c r="E181" i="10"/>
  <c r="H190" i="10"/>
  <c r="I190" i="10" s="1"/>
  <c r="E223" i="10"/>
  <c r="F223" i="10"/>
  <c r="H223" i="10" s="1"/>
  <c r="I223" i="10" s="1"/>
  <c r="E263" i="10"/>
  <c r="F263" i="10"/>
  <c r="H263" i="10" s="1"/>
  <c r="I263" i="10" s="1"/>
  <c r="E267" i="10"/>
  <c r="F267" i="10"/>
  <c r="H267" i="10" s="1"/>
  <c r="I267" i="10" s="1"/>
  <c r="F36" i="11"/>
  <c r="E36" i="11"/>
  <c r="F40" i="11"/>
  <c r="E40" i="11"/>
  <c r="E71" i="11"/>
  <c r="F71" i="11"/>
  <c r="G71" i="11" s="1"/>
  <c r="G79" i="11"/>
  <c r="H79" i="11"/>
  <c r="I79" i="11" s="1"/>
  <c r="H122" i="11"/>
  <c r="I122" i="11" s="1"/>
  <c r="G122" i="11"/>
  <c r="H124" i="11"/>
  <c r="I124" i="11" s="1"/>
  <c r="G124" i="11"/>
  <c r="H152" i="11"/>
  <c r="I152" i="11" s="1"/>
  <c r="G152" i="11"/>
  <c r="F162" i="11"/>
  <c r="E162" i="11"/>
  <c r="H184" i="11"/>
  <c r="I184" i="11" s="1"/>
  <c r="G184" i="11"/>
  <c r="H187" i="11"/>
  <c r="I187" i="11" s="1"/>
  <c r="G187" i="11"/>
  <c r="E215" i="11"/>
  <c r="F215" i="11"/>
  <c r="E33" i="12"/>
  <c r="F33" i="12"/>
  <c r="H33" i="12" s="1"/>
  <c r="I33" i="12" s="1"/>
  <c r="F50" i="12"/>
  <c r="H50" i="12" s="1"/>
  <c r="I50" i="12" s="1"/>
  <c r="E50" i="12"/>
  <c r="G84" i="12"/>
  <c r="H84" i="12"/>
  <c r="I84" i="12" s="1"/>
  <c r="F88" i="12"/>
  <c r="E88" i="12"/>
  <c r="F120" i="12"/>
  <c r="E120" i="12"/>
  <c r="F132" i="12"/>
  <c r="E132" i="12"/>
  <c r="E145" i="12"/>
  <c r="F145" i="12"/>
  <c r="E156" i="12"/>
  <c r="F156" i="12"/>
  <c r="F165" i="12"/>
  <c r="H165" i="12" s="1"/>
  <c r="E165" i="12"/>
  <c r="F226" i="12"/>
  <c r="E226" i="12"/>
  <c r="E229" i="12"/>
  <c r="F229" i="12"/>
  <c r="G229" i="12" s="1"/>
  <c r="E254" i="12"/>
  <c r="F254" i="12"/>
  <c r="G254" i="12" s="1"/>
  <c r="H260" i="12"/>
  <c r="I260" i="12" s="1"/>
  <c r="G260" i="12"/>
  <c r="F262" i="12"/>
  <c r="F257" i="12" s="1"/>
  <c r="G257" i="12" s="1"/>
  <c r="E262" i="12"/>
  <c r="G21" i="13"/>
  <c r="H21" i="13"/>
  <c r="I21" i="13" s="1"/>
  <c r="F33" i="13"/>
  <c r="E33" i="13"/>
  <c r="G49" i="13"/>
  <c r="H49" i="13"/>
  <c r="I49" i="13" s="1"/>
  <c r="F61" i="13"/>
  <c r="E61" i="13"/>
  <c r="F233" i="13"/>
  <c r="G233" i="13" s="1"/>
  <c r="E233" i="13"/>
  <c r="F53" i="14"/>
  <c r="E53" i="14"/>
  <c r="E80" i="14"/>
  <c r="F80" i="14"/>
  <c r="G80" i="14" s="1"/>
  <c r="H141" i="14"/>
  <c r="I141" i="14" s="1"/>
  <c r="H147" i="14"/>
  <c r="I147" i="14" s="1"/>
  <c r="G147" i="14"/>
  <c r="F160" i="14"/>
  <c r="H160" i="14" s="1"/>
  <c r="I160" i="14" s="1"/>
  <c r="E160" i="14"/>
  <c r="F168" i="14"/>
  <c r="H168" i="14" s="1"/>
  <c r="I168" i="14" s="1"/>
  <c r="E168" i="14"/>
  <c r="D15" i="10"/>
  <c r="E15" i="10" s="1"/>
  <c r="G29" i="10"/>
  <c r="H29" i="10"/>
  <c r="I29" i="10" s="1"/>
  <c r="E39" i="10"/>
  <c r="F39" i="10"/>
  <c r="H39" i="10" s="1"/>
  <c r="I39" i="10" s="1"/>
  <c r="F52" i="10"/>
  <c r="E52" i="10"/>
  <c r="F60" i="10"/>
  <c r="G60" i="10" s="1"/>
  <c r="E60" i="10"/>
  <c r="H84" i="10"/>
  <c r="I84" i="10" s="1"/>
  <c r="G84" i="10"/>
  <c r="F96" i="10"/>
  <c r="E96" i="10"/>
  <c r="E106" i="10"/>
  <c r="F106" i="10"/>
  <c r="E130" i="10"/>
  <c r="F130" i="10"/>
  <c r="H130" i="10" s="1"/>
  <c r="I130" i="10" s="1"/>
  <c r="F142" i="10"/>
  <c r="E142" i="10"/>
  <c r="E175" i="10"/>
  <c r="F175" i="10"/>
  <c r="E189" i="10"/>
  <c r="F189" i="10"/>
  <c r="G201" i="10"/>
  <c r="H201" i="10"/>
  <c r="I201" i="10" s="1"/>
  <c r="H238" i="10"/>
  <c r="I238" i="10" s="1"/>
  <c r="G238" i="10"/>
  <c r="F241" i="10"/>
  <c r="H241" i="10" s="1"/>
  <c r="I241" i="10" s="1"/>
  <c r="D237" i="10"/>
  <c r="E237" i="10" s="1"/>
  <c r="F246" i="10"/>
  <c r="E246" i="10"/>
  <c r="F9" i="11"/>
  <c r="E9" i="11"/>
  <c r="F13" i="11"/>
  <c r="E13" i="11"/>
  <c r="F27" i="11"/>
  <c r="E27" i="11"/>
  <c r="F82" i="11"/>
  <c r="E82" i="11"/>
  <c r="D108" i="11"/>
  <c r="E108" i="11" s="1"/>
  <c r="F114" i="11"/>
  <c r="F108" i="11" s="1"/>
  <c r="G108" i="11" s="1"/>
  <c r="H142" i="11"/>
  <c r="I142" i="11" s="1"/>
  <c r="G142" i="11"/>
  <c r="F146" i="11"/>
  <c r="E146" i="11"/>
  <c r="H168" i="11"/>
  <c r="I168" i="11" s="1"/>
  <c r="G168" i="11"/>
  <c r="E171" i="11"/>
  <c r="F171" i="11"/>
  <c r="G171" i="11" s="1"/>
  <c r="H176" i="11"/>
  <c r="I176" i="11" s="1"/>
  <c r="G176" i="11"/>
  <c r="F189" i="11"/>
  <c r="E189" i="11"/>
  <c r="F206" i="11"/>
  <c r="G206" i="11" s="1"/>
  <c r="E206" i="11"/>
  <c r="F229" i="11"/>
  <c r="E229" i="11"/>
  <c r="F241" i="11"/>
  <c r="E241" i="11"/>
  <c r="D15" i="12"/>
  <c r="E15" i="12" s="1"/>
  <c r="F122" i="12"/>
  <c r="H122" i="12" s="1"/>
  <c r="I122" i="12" s="1"/>
  <c r="E122" i="12"/>
  <c r="G138" i="12"/>
  <c r="H138" i="12"/>
  <c r="I138" i="12" s="1"/>
  <c r="G180" i="12"/>
  <c r="F197" i="12"/>
  <c r="E197" i="12"/>
  <c r="G222" i="12"/>
  <c r="H222" i="12"/>
  <c r="I222" i="12" s="1"/>
  <c r="G267" i="12"/>
  <c r="H267" i="12"/>
  <c r="I267" i="12" s="1"/>
  <c r="G17" i="13"/>
  <c r="H17" i="13"/>
  <c r="I17" i="13" s="1"/>
  <c r="G53" i="13"/>
  <c r="H53" i="13"/>
  <c r="I53" i="13" s="1"/>
  <c r="F107" i="13"/>
  <c r="E107" i="13"/>
  <c r="H117" i="13"/>
  <c r="I117" i="13" s="1"/>
  <c r="G117" i="13"/>
  <c r="F146" i="13"/>
  <c r="H146" i="13" s="1"/>
  <c r="D144" i="13"/>
  <c r="E144" i="13" s="1"/>
  <c r="E146" i="13"/>
  <c r="G191" i="13"/>
  <c r="H191" i="13"/>
  <c r="I191" i="13" s="1"/>
  <c r="F256" i="13"/>
  <c r="H256" i="13" s="1"/>
  <c r="I256" i="13" s="1"/>
  <c r="E256" i="13"/>
  <c r="F33" i="14"/>
  <c r="G33" i="14" s="1"/>
  <c r="E33" i="14"/>
  <c r="H94" i="14"/>
  <c r="I94" i="14" s="1"/>
  <c r="G94" i="14"/>
  <c r="H110" i="14"/>
  <c r="I110" i="14" s="1"/>
  <c r="G126" i="14"/>
  <c r="H126" i="14"/>
  <c r="I126" i="14" s="1"/>
  <c r="G128" i="14"/>
  <c r="H128" i="14"/>
  <c r="I128" i="14" s="1"/>
  <c r="F130" i="14"/>
  <c r="H130" i="14" s="1"/>
  <c r="I130" i="14" s="1"/>
  <c r="E130" i="14"/>
  <c r="F148" i="14"/>
  <c r="H148" i="14" s="1"/>
  <c r="I148" i="14" s="1"/>
  <c r="E148" i="14"/>
  <c r="H183" i="14"/>
  <c r="I183" i="14" s="1"/>
  <c r="G183" i="14"/>
  <c r="E27" i="15"/>
  <c r="F27" i="15"/>
  <c r="G27" i="15" s="1"/>
  <c r="H31" i="15"/>
  <c r="I31" i="15" s="1"/>
  <c r="G31" i="15"/>
  <c r="H35" i="15"/>
  <c r="I35" i="15" s="1"/>
  <c r="G35" i="15"/>
  <c r="F255" i="15"/>
  <c r="E255" i="15"/>
  <c r="G96" i="16"/>
  <c r="H96" i="16"/>
  <c r="I96" i="16" s="1"/>
  <c r="E110" i="7"/>
  <c r="E140" i="7"/>
  <c r="G161" i="7"/>
  <c r="G167" i="7"/>
  <c r="F211" i="7"/>
  <c r="H211" i="7" s="1"/>
  <c r="I211" i="7" s="1"/>
  <c r="E267" i="7"/>
  <c r="E18" i="10"/>
  <c r="E20" i="10"/>
  <c r="H23" i="10"/>
  <c r="I23" i="10" s="1"/>
  <c r="G23" i="10"/>
  <c r="E25" i="10"/>
  <c r="E27" i="10"/>
  <c r="G34" i="10"/>
  <c r="H34" i="10"/>
  <c r="I34" i="10" s="1"/>
  <c r="G43" i="10"/>
  <c r="H43" i="10"/>
  <c r="I43" i="10" s="1"/>
  <c r="D73" i="10"/>
  <c r="E73" i="10" s="1"/>
  <c r="E75" i="10"/>
  <c r="E84" i="10"/>
  <c r="E99" i="10"/>
  <c r="E103" i="10"/>
  <c r="F112" i="10"/>
  <c r="H112" i="10" s="1"/>
  <c r="I112" i="10" s="1"/>
  <c r="E112" i="10"/>
  <c r="F119" i="10"/>
  <c r="H119" i="10" s="1"/>
  <c r="I119" i="10" s="1"/>
  <c r="E119" i="10"/>
  <c r="F124" i="10"/>
  <c r="G124" i="10" s="1"/>
  <c r="E178" i="10"/>
  <c r="E180" i="10"/>
  <c r="E182" i="10"/>
  <c r="H209" i="10"/>
  <c r="I209" i="10" s="1"/>
  <c r="G209" i="10"/>
  <c r="F233" i="10"/>
  <c r="H233" i="10" s="1"/>
  <c r="I233" i="10" s="1"/>
  <c r="E233" i="10"/>
  <c r="E238" i="10"/>
  <c r="H244" i="10"/>
  <c r="I244" i="10" s="1"/>
  <c r="G244" i="10"/>
  <c r="F262" i="10"/>
  <c r="E262" i="10"/>
  <c r="G266" i="10"/>
  <c r="H266" i="10"/>
  <c r="I266" i="10" s="1"/>
  <c r="E19" i="11"/>
  <c r="G25" i="11"/>
  <c r="E32" i="11"/>
  <c r="F38" i="11"/>
  <c r="G38" i="11" s="1"/>
  <c r="E38" i="11"/>
  <c r="F41" i="11"/>
  <c r="G41" i="11" s="1"/>
  <c r="F47" i="11"/>
  <c r="G47" i="11" s="1"/>
  <c r="E75" i="11"/>
  <c r="F75" i="11"/>
  <c r="E107" i="11"/>
  <c r="F107" i="11"/>
  <c r="G107" i="11" s="1"/>
  <c r="H111" i="11"/>
  <c r="I111" i="11" s="1"/>
  <c r="G112" i="11"/>
  <c r="E114" i="11"/>
  <c r="E117" i="11"/>
  <c r="F117" i="11"/>
  <c r="H117" i="11" s="1"/>
  <c r="I117" i="11" s="1"/>
  <c r="E127" i="11"/>
  <c r="F127" i="11"/>
  <c r="F141" i="11"/>
  <c r="F155" i="11"/>
  <c r="F154" i="11" s="1"/>
  <c r="G154" i="11" s="1"/>
  <c r="H156" i="11"/>
  <c r="I156" i="11" s="1"/>
  <c r="F158" i="11"/>
  <c r="E158" i="11"/>
  <c r="D154" i="11"/>
  <c r="E154" i="11" s="1"/>
  <c r="G165" i="11"/>
  <c r="F163" i="11"/>
  <c r="G163" i="11" s="1"/>
  <c r="H167" i="11"/>
  <c r="I167" i="11" s="1"/>
  <c r="D169" i="11"/>
  <c r="E169" i="11" s="1"/>
  <c r="E181" i="11"/>
  <c r="H185" i="11"/>
  <c r="I185" i="11" s="1"/>
  <c r="G185" i="11"/>
  <c r="E213" i="11"/>
  <c r="F213" i="11"/>
  <c r="G213" i="11" s="1"/>
  <c r="E226" i="11"/>
  <c r="E253" i="11"/>
  <c r="F261" i="11"/>
  <c r="E261" i="11"/>
  <c r="F265" i="11"/>
  <c r="H265" i="11" s="1"/>
  <c r="I265" i="11" s="1"/>
  <c r="E265" i="11"/>
  <c r="E41" i="12"/>
  <c r="F41" i="12"/>
  <c r="F74" i="12"/>
  <c r="G74" i="12" s="1"/>
  <c r="E74" i="12"/>
  <c r="F77" i="12"/>
  <c r="H77" i="12" s="1"/>
  <c r="I77" i="12" s="1"/>
  <c r="E77" i="12"/>
  <c r="F79" i="12"/>
  <c r="H79" i="12" s="1"/>
  <c r="I79" i="12" s="1"/>
  <c r="F83" i="12"/>
  <c r="H83" i="12" s="1"/>
  <c r="I83" i="12" s="1"/>
  <c r="E83" i="12"/>
  <c r="F86" i="12"/>
  <c r="G86" i="12" s="1"/>
  <c r="E86" i="12"/>
  <c r="F89" i="12"/>
  <c r="H89" i="12" s="1"/>
  <c r="I89" i="12" s="1"/>
  <c r="E89" i="12"/>
  <c r="H96" i="12"/>
  <c r="I96" i="12" s="1"/>
  <c r="G100" i="12"/>
  <c r="E103" i="12"/>
  <c r="F103" i="12"/>
  <c r="G106" i="12"/>
  <c r="H106" i="12"/>
  <c r="I106" i="12" s="1"/>
  <c r="F146" i="12"/>
  <c r="E149" i="12"/>
  <c r="F149" i="12"/>
  <c r="H149" i="12" s="1"/>
  <c r="I149" i="12" s="1"/>
  <c r="F153" i="12"/>
  <c r="E163" i="12"/>
  <c r="H167" i="12"/>
  <c r="I167" i="12" s="1"/>
  <c r="G167" i="12"/>
  <c r="F172" i="12"/>
  <c r="E172" i="12"/>
  <c r="D169" i="12"/>
  <c r="E169" i="12" s="1"/>
  <c r="G264" i="12"/>
  <c r="H264" i="12"/>
  <c r="I264" i="12" s="1"/>
  <c r="E53" i="13"/>
  <c r="F92" i="13"/>
  <c r="H92" i="13" s="1"/>
  <c r="D90" i="13"/>
  <c r="E90" i="13" s="1"/>
  <c r="F102" i="13"/>
  <c r="G102" i="13" s="1"/>
  <c r="E102" i="13"/>
  <c r="F114" i="13"/>
  <c r="G114" i="13" s="1"/>
  <c r="E114" i="13"/>
  <c r="F120" i="13"/>
  <c r="H120" i="13" s="1"/>
  <c r="I120" i="13" s="1"/>
  <c r="E120" i="13"/>
  <c r="F156" i="13"/>
  <c r="H156" i="13" s="1"/>
  <c r="E156" i="13"/>
  <c r="E167" i="13"/>
  <c r="F167" i="13"/>
  <c r="G167" i="13" s="1"/>
  <c r="F173" i="13"/>
  <c r="E173" i="13"/>
  <c r="G182" i="13"/>
  <c r="E184" i="13"/>
  <c r="F184" i="13"/>
  <c r="H184" i="13" s="1"/>
  <c r="I184" i="13" s="1"/>
  <c r="D177" i="13"/>
  <c r="E177" i="13" s="1"/>
  <c r="E191" i="13"/>
  <c r="E194" i="13"/>
  <c r="F200" i="13"/>
  <c r="H200" i="13" s="1"/>
  <c r="I200" i="13" s="1"/>
  <c r="E200" i="13"/>
  <c r="F203" i="13"/>
  <c r="E203" i="13"/>
  <c r="E250" i="13"/>
  <c r="G78" i="14"/>
  <c r="H78" i="14"/>
  <c r="I78" i="14" s="1"/>
  <c r="E126" i="14"/>
  <c r="E128" i="14"/>
  <c r="E183" i="14"/>
  <c r="F190" i="14"/>
  <c r="G190" i="14" s="1"/>
  <c r="E190" i="14"/>
  <c r="F260" i="14"/>
  <c r="E260" i="14"/>
  <c r="H61" i="15"/>
  <c r="I61" i="15" s="1"/>
  <c r="G61" i="15"/>
  <c r="H222" i="15"/>
  <c r="I222" i="15" s="1"/>
  <c r="G222" i="15"/>
  <c r="D85" i="10"/>
  <c r="E85" i="10" s="1"/>
  <c r="D133" i="11"/>
  <c r="E133" i="11" s="1"/>
  <c r="D64" i="12"/>
  <c r="E64" i="12" s="1"/>
  <c r="D177" i="12"/>
  <c r="E177" i="12" s="1"/>
  <c r="E179" i="12"/>
  <c r="F191" i="12"/>
  <c r="G191" i="12" s="1"/>
  <c r="E191" i="12"/>
  <c r="G204" i="12"/>
  <c r="H204" i="12"/>
  <c r="I204" i="12" s="1"/>
  <c r="F224" i="12"/>
  <c r="G224" i="12" s="1"/>
  <c r="E224" i="12"/>
  <c r="F227" i="12"/>
  <c r="H227" i="12" s="1"/>
  <c r="I227" i="12" s="1"/>
  <c r="E227" i="12"/>
  <c r="F249" i="12"/>
  <c r="E249" i="12"/>
  <c r="F258" i="12"/>
  <c r="H258" i="12" s="1"/>
  <c r="I258" i="12" s="1"/>
  <c r="E258" i="12"/>
  <c r="G19" i="13"/>
  <c r="H19" i="13"/>
  <c r="I19" i="13" s="1"/>
  <c r="G43" i="13"/>
  <c r="H43" i="13"/>
  <c r="I43" i="13" s="1"/>
  <c r="G51" i="13"/>
  <c r="H51" i="13"/>
  <c r="I51" i="13" s="1"/>
  <c r="G59" i="13"/>
  <c r="H59" i="13"/>
  <c r="I59" i="13" s="1"/>
  <c r="D116" i="13"/>
  <c r="E116" i="13" s="1"/>
  <c r="H131" i="13"/>
  <c r="I131" i="13" s="1"/>
  <c r="G131" i="13"/>
  <c r="E180" i="13"/>
  <c r="F180" i="13"/>
  <c r="H180" i="13" s="1"/>
  <c r="I180" i="13" s="1"/>
  <c r="H188" i="13"/>
  <c r="I188" i="13" s="1"/>
  <c r="G188" i="13"/>
  <c r="H201" i="13"/>
  <c r="I201" i="13" s="1"/>
  <c r="G201" i="13"/>
  <c r="F254" i="13"/>
  <c r="G254" i="13" s="1"/>
  <c r="E254" i="13"/>
  <c r="F258" i="13"/>
  <c r="E258" i="13"/>
  <c r="H261" i="13"/>
  <c r="I261" i="13" s="1"/>
  <c r="G261" i="13"/>
  <c r="F43" i="14"/>
  <c r="E43" i="14"/>
  <c r="F51" i="14"/>
  <c r="H51" i="14" s="1"/>
  <c r="I51" i="14" s="1"/>
  <c r="E51" i="14"/>
  <c r="F65" i="14"/>
  <c r="E65" i="14"/>
  <c r="F101" i="14"/>
  <c r="H101" i="14" s="1"/>
  <c r="I101" i="14" s="1"/>
  <c r="E101" i="14"/>
  <c r="G118" i="14"/>
  <c r="H118" i="14"/>
  <c r="I118" i="14" s="1"/>
  <c r="D133" i="14"/>
  <c r="E133" i="14" s="1"/>
  <c r="F136" i="14"/>
  <c r="H136" i="14" s="1"/>
  <c r="I136" i="14" s="1"/>
  <c r="D144" i="14"/>
  <c r="E144" i="14" s="1"/>
  <c r="F146" i="14"/>
  <c r="H146" i="14" s="1"/>
  <c r="E146" i="14"/>
  <c r="H155" i="14"/>
  <c r="I155" i="14" s="1"/>
  <c r="G155" i="14"/>
  <c r="D163" i="14"/>
  <c r="E163" i="14" s="1"/>
  <c r="F166" i="14"/>
  <c r="F181" i="14"/>
  <c r="E181" i="14"/>
  <c r="F22" i="15"/>
  <c r="H22" i="15" s="1"/>
  <c r="I22" i="15" s="1"/>
  <c r="E22" i="15"/>
  <c r="F77" i="15"/>
  <c r="E77" i="15"/>
  <c r="G106" i="15"/>
  <c r="F200" i="15"/>
  <c r="H200" i="15" s="1"/>
  <c r="I200" i="15" s="1"/>
  <c r="E200" i="15"/>
  <c r="F206" i="15"/>
  <c r="H206" i="15" s="1"/>
  <c r="I206" i="15" s="1"/>
  <c r="E206" i="15"/>
  <c r="E202" i="16"/>
  <c r="F202" i="16"/>
  <c r="E214" i="16"/>
  <c r="F214" i="16"/>
  <c r="H214" i="16" s="1"/>
  <c r="I214" i="16" s="1"/>
  <c r="E243" i="16"/>
  <c r="F243" i="16"/>
  <c r="E251" i="16"/>
  <c r="F251" i="16"/>
  <c r="H74" i="10"/>
  <c r="I74" i="10" s="1"/>
  <c r="G78" i="10"/>
  <c r="F82" i="10"/>
  <c r="H82" i="10" s="1"/>
  <c r="I82" i="10" s="1"/>
  <c r="E94" i="10"/>
  <c r="E115" i="10"/>
  <c r="F121" i="10"/>
  <c r="H121" i="10" s="1"/>
  <c r="I121" i="10" s="1"/>
  <c r="E123" i="10"/>
  <c r="F128" i="10"/>
  <c r="H128" i="10" s="1"/>
  <c r="I128" i="10" s="1"/>
  <c r="F152" i="10"/>
  <c r="H152" i="10" s="1"/>
  <c r="I152" i="10" s="1"/>
  <c r="F156" i="10"/>
  <c r="H156" i="10" s="1"/>
  <c r="I156" i="10" s="1"/>
  <c r="D177" i="10"/>
  <c r="E177" i="10" s="1"/>
  <c r="F185" i="10"/>
  <c r="G194" i="10"/>
  <c r="H207" i="10"/>
  <c r="I207" i="10" s="1"/>
  <c r="G222" i="10"/>
  <c r="D28" i="11"/>
  <c r="E28" i="11" s="1"/>
  <c r="E248" i="11"/>
  <c r="E10" i="12"/>
  <c r="H168" i="12"/>
  <c r="I168" i="12" s="1"/>
  <c r="G168" i="12"/>
  <c r="F175" i="12"/>
  <c r="H175" i="12" s="1"/>
  <c r="I175" i="12" s="1"/>
  <c r="E175" i="12"/>
  <c r="G186" i="12"/>
  <c r="H186" i="12"/>
  <c r="I186" i="12" s="1"/>
  <c r="F203" i="12"/>
  <c r="E203" i="12"/>
  <c r="H238" i="12"/>
  <c r="I238" i="12" s="1"/>
  <c r="G238" i="12"/>
  <c r="E256" i="12"/>
  <c r="F256" i="12"/>
  <c r="G256" i="12" s="1"/>
  <c r="H266" i="12"/>
  <c r="I266" i="12" s="1"/>
  <c r="G266" i="12"/>
  <c r="H14" i="13"/>
  <c r="I14" i="13" s="1"/>
  <c r="G14" i="13"/>
  <c r="F23" i="13"/>
  <c r="E23" i="13"/>
  <c r="G39" i="13"/>
  <c r="H39" i="13"/>
  <c r="I39" i="13" s="1"/>
  <c r="F63" i="13"/>
  <c r="E63" i="13"/>
  <c r="H71" i="13"/>
  <c r="I71" i="13" s="1"/>
  <c r="G71" i="13"/>
  <c r="F122" i="13"/>
  <c r="G122" i="13" s="1"/>
  <c r="E122" i="13"/>
  <c r="F127" i="13"/>
  <c r="E127" i="13"/>
  <c r="E153" i="13"/>
  <c r="F153" i="13"/>
  <c r="H193" i="13"/>
  <c r="I193" i="13" s="1"/>
  <c r="G193" i="13"/>
  <c r="F198" i="13"/>
  <c r="H198" i="13" s="1"/>
  <c r="I198" i="13" s="1"/>
  <c r="E198" i="13"/>
  <c r="E204" i="13"/>
  <c r="F204" i="13"/>
  <c r="G204" i="13" s="1"/>
  <c r="G252" i="13"/>
  <c r="H252" i="13"/>
  <c r="I252" i="13" s="1"/>
  <c r="G42" i="14"/>
  <c r="H42" i="14"/>
  <c r="I42" i="14" s="1"/>
  <c r="H52" i="14"/>
  <c r="I52" i="14" s="1"/>
  <c r="G52" i="14"/>
  <c r="F70" i="14"/>
  <c r="E70" i="14"/>
  <c r="F77" i="14"/>
  <c r="G77" i="14" s="1"/>
  <c r="E77" i="14"/>
  <c r="F92" i="14"/>
  <c r="E92" i="14"/>
  <c r="F96" i="14"/>
  <c r="E96" i="14"/>
  <c r="F107" i="14"/>
  <c r="E107" i="14"/>
  <c r="E117" i="14"/>
  <c r="F117" i="14"/>
  <c r="H117" i="14" s="1"/>
  <c r="I117" i="14" s="1"/>
  <c r="H127" i="14"/>
  <c r="I127" i="14" s="1"/>
  <c r="G127" i="14"/>
  <c r="E129" i="14"/>
  <c r="F129" i="14"/>
  <c r="H131" i="14"/>
  <c r="I131" i="14" s="1"/>
  <c r="G131" i="14"/>
  <c r="F140" i="14"/>
  <c r="H140" i="14" s="1"/>
  <c r="I140" i="14" s="1"/>
  <c r="E140" i="14"/>
  <c r="F156" i="14"/>
  <c r="G156" i="14" s="1"/>
  <c r="D154" i="14"/>
  <c r="E154" i="14" s="1"/>
  <c r="E156" i="14"/>
  <c r="F164" i="14"/>
  <c r="E164" i="14"/>
  <c r="E200" i="14"/>
  <c r="F200" i="14"/>
  <c r="H200" i="14" s="1"/>
  <c r="I200" i="14" s="1"/>
  <c r="F250" i="14"/>
  <c r="E250" i="14"/>
  <c r="F43" i="15"/>
  <c r="E43" i="15"/>
  <c r="F47" i="15"/>
  <c r="E47" i="15"/>
  <c r="H53" i="15"/>
  <c r="I53" i="15" s="1"/>
  <c r="G53" i="15"/>
  <c r="H65" i="15"/>
  <c r="I65" i="15" s="1"/>
  <c r="G65" i="15"/>
  <c r="H157" i="15"/>
  <c r="I157" i="15" s="1"/>
  <c r="G157" i="15"/>
  <c r="H161" i="15"/>
  <c r="I161" i="15" s="1"/>
  <c r="G161" i="15"/>
  <c r="E198" i="15"/>
  <c r="E201" i="15"/>
  <c r="F201" i="15"/>
  <c r="G201" i="15" s="1"/>
  <c r="F100" i="16"/>
  <c r="H100" i="16" s="1"/>
  <c r="E100" i="16"/>
  <c r="F120" i="16"/>
  <c r="H120" i="16" s="1"/>
  <c r="I120" i="16" s="1"/>
  <c r="E120" i="16"/>
  <c r="E190" i="16"/>
  <c r="F190" i="16"/>
  <c r="F197" i="16"/>
  <c r="E231" i="16"/>
  <c r="F231" i="16"/>
  <c r="H231" i="16" s="1"/>
  <c r="I231" i="16" s="1"/>
  <c r="F188" i="14"/>
  <c r="H188" i="14" s="1"/>
  <c r="I188" i="14" s="1"/>
  <c r="E188" i="14"/>
  <c r="F256" i="14"/>
  <c r="E256" i="14"/>
  <c r="F20" i="15"/>
  <c r="E20" i="15"/>
  <c r="H41" i="15"/>
  <c r="I41" i="15" s="1"/>
  <c r="G41" i="15"/>
  <c r="F51" i="15"/>
  <c r="E51" i="15"/>
  <c r="H79" i="15"/>
  <c r="I79" i="15" s="1"/>
  <c r="G79" i="15"/>
  <c r="H143" i="15"/>
  <c r="I143" i="15" s="1"/>
  <c r="G143" i="15"/>
  <c r="E185" i="15"/>
  <c r="F185" i="15"/>
  <c r="E193" i="15"/>
  <c r="F193" i="15"/>
  <c r="G193" i="15" s="1"/>
  <c r="F216" i="15"/>
  <c r="E216" i="15"/>
  <c r="E219" i="15"/>
  <c r="F219" i="15"/>
  <c r="H232" i="15"/>
  <c r="I232" i="15" s="1"/>
  <c r="G232" i="15"/>
  <c r="G234" i="15"/>
  <c r="E267" i="15"/>
  <c r="F267" i="15"/>
  <c r="H267" i="15" s="1"/>
  <c r="I267" i="15" s="1"/>
  <c r="E106" i="16"/>
  <c r="F106" i="16"/>
  <c r="H106" i="16" s="1"/>
  <c r="I106" i="16" s="1"/>
  <c r="F114" i="16"/>
  <c r="H114" i="16" s="1"/>
  <c r="I114" i="16" s="1"/>
  <c r="E114" i="16"/>
  <c r="E187" i="16"/>
  <c r="F187" i="16"/>
  <c r="G187" i="16" s="1"/>
  <c r="F234" i="16"/>
  <c r="H234" i="16" s="1"/>
  <c r="I234" i="16" s="1"/>
  <c r="E234" i="16"/>
  <c r="E263" i="16"/>
  <c r="F263" i="16"/>
  <c r="G65" i="13"/>
  <c r="F81" i="13"/>
  <c r="G89" i="13"/>
  <c r="E112" i="13"/>
  <c r="G119" i="13"/>
  <c r="E129" i="13"/>
  <c r="F130" i="13"/>
  <c r="G130" i="13" s="1"/>
  <c r="G137" i="13"/>
  <c r="E140" i="13"/>
  <c r="E143" i="13"/>
  <c r="F159" i="13"/>
  <c r="G159" i="13" s="1"/>
  <c r="F161" i="13"/>
  <c r="G161" i="13" s="1"/>
  <c r="F165" i="13"/>
  <c r="H165" i="13" s="1"/>
  <c r="F214" i="13"/>
  <c r="H214" i="13" s="1"/>
  <c r="I214" i="13" s="1"/>
  <c r="E224" i="13"/>
  <c r="E229" i="13"/>
  <c r="E231" i="13"/>
  <c r="F236" i="13"/>
  <c r="E243" i="13"/>
  <c r="E264" i="13"/>
  <c r="F11" i="14"/>
  <c r="G11" i="14" s="1"/>
  <c r="C268" i="14"/>
  <c r="F49" i="14"/>
  <c r="H49" i="14" s="1"/>
  <c r="I49" i="14" s="1"/>
  <c r="E59" i="14"/>
  <c r="E68" i="14"/>
  <c r="E72" i="14"/>
  <c r="E79" i="14"/>
  <c r="F84" i="14"/>
  <c r="G84" i="14" s="1"/>
  <c r="E105" i="14"/>
  <c r="F111" i="14"/>
  <c r="F115" i="14"/>
  <c r="F125" i="14"/>
  <c r="H125" i="14" s="1"/>
  <c r="I125" i="14" s="1"/>
  <c r="F135" i="14"/>
  <c r="H135" i="14" s="1"/>
  <c r="F143" i="14"/>
  <c r="H143" i="14" s="1"/>
  <c r="I143" i="14" s="1"/>
  <c r="F145" i="14"/>
  <c r="H145" i="14" s="1"/>
  <c r="I145" i="14" s="1"/>
  <c r="E152" i="14"/>
  <c r="G158" i="14"/>
  <c r="E167" i="14"/>
  <c r="F167" i="14"/>
  <c r="F172" i="14"/>
  <c r="H172" i="14" s="1"/>
  <c r="I172" i="14" s="1"/>
  <c r="E172" i="14"/>
  <c r="F175" i="14"/>
  <c r="G175" i="14" s="1"/>
  <c r="E175" i="14"/>
  <c r="F182" i="14"/>
  <c r="H182" i="14" s="1"/>
  <c r="I182" i="14" s="1"/>
  <c r="E182" i="14"/>
  <c r="H189" i="14"/>
  <c r="I189" i="14" s="1"/>
  <c r="G189" i="14"/>
  <c r="E29" i="15"/>
  <c r="F33" i="15"/>
  <c r="E33" i="15"/>
  <c r="F37" i="15"/>
  <c r="E37" i="15"/>
  <c r="F59" i="15"/>
  <c r="E59" i="15"/>
  <c r="F63" i="15"/>
  <c r="E63" i="15"/>
  <c r="E103" i="15"/>
  <c r="F103" i="15"/>
  <c r="G103" i="15" s="1"/>
  <c r="E105" i="15"/>
  <c r="F105" i="15"/>
  <c r="H105" i="15" s="1"/>
  <c r="I105" i="15" s="1"/>
  <c r="G127" i="15"/>
  <c r="E156" i="15"/>
  <c r="D154" i="15"/>
  <c r="E154" i="15" s="1"/>
  <c r="H175" i="15"/>
  <c r="I175" i="15" s="1"/>
  <c r="G175" i="15"/>
  <c r="F183" i="15"/>
  <c r="E258" i="15"/>
  <c r="F258" i="15"/>
  <c r="G258" i="15" s="1"/>
  <c r="E103" i="16"/>
  <c r="F103" i="16"/>
  <c r="G103" i="16" s="1"/>
  <c r="F168" i="16"/>
  <c r="H168" i="16" s="1"/>
  <c r="I168" i="16" s="1"/>
  <c r="E168" i="16"/>
  <c r="E179" i="16"/>
  <c r="D177" i="16"/>
  <c r="E177" i="16" s="1"/>
  <c r="F179" i="16"/>
  <c r="E213" i="16"/>
  <c r="F213" i="16"/>
  <c r="E217" i="16"/>
  <c r="F217" i="16"/>
  <c r="G217" i="16" s="1"/>
  <c r="E225" i="16"/>
  <c r="F225" i="16"/>
  <c r="G225" i="16" s="1"/>
  <c r="H95" i="15"/>
  <c r="I95" i="15" s="1"/>
  <c r="G95" i="15"/>
  <c r="F190" i="15"/>
  <c r="H190" i="15" s="1"/>
  <c r="I190" i="15" s="1"/>
  <c r="E190" i="15"/>
  <c r="E195" i="15"/>
  <c r="F195" i="15"/>
  <c r="G195" i="15" s="1"/>
  <c r="D192" i="15"/>
  <c r="E192" i="15" s="1"/>
  <c r="E203" i="15"/>
  <c r="F203" i="15"/>
  <c r="H203" i="15" s="1"/>
  <c r="I203" i="15" s="1"/>
  <c r="E217" i="15"/>
  <c r="F217" i="15"/>
  <c r="H230" i="15"/>
  <c r="G230" i="15"/>
  <c r="F241" i="15"/>
  <c r="E241" i="15"/>
  <c r="F249" i="15"/>
  <c r="E249" i="15"/>
  <c r="F18" i="16"/>
  <c r="G18" i="16" s="1"/>
  <c r="E18" i="16"/>
  <c r="F132" i="16"/>
  <c r="H132" i="16" s="1"/>
  <c r="I132" i="16" s="1"/>
  <c r="E132" i="16"/>
  <c r="E145" i="16"/>
  <c r="F145" i="16"/>
  <c r="G145" i="16" s="1"/>
  <c r="E205" i="16"/>
  <c r="F205" i="16"/>
  <c r="G205" i="16" s="1"/>
  <c r="E229" i="16"/>
  <c r="F229" i="16"/>
  <c r="E249" i="16"/>
  <c r="F249" i="16"/>
  <c r="F151" i="14"/>
  <c r="H151" i="14" s="1"/>
  <c r="I151" i="14" s="1"/>
  <c r="F159" i="14"/>
  <c r="H159" i="14" s="1"/>
  <c r="I159" i="14" s="1"/>
  <c r="F165" i="14"/>
  <c r="H165" i="14" s="1"/>
  <c r="I165" i="14" s="1"/>
  <c r="E195" i="14"/>
  <c r="C268" i="15"/>
  <c r="H81" i="15"/>
  <c r="I81" i="15" s="1"/>
  <c r="G81" i="15"/>
  <c r="F89" i="15"/>
  <c r="E89" i="15"/>
  <c r="E91" i="15"/>
  <c r="D90" i="15"/>
  <c r="E90" i="15" s="1"/>
  <c r="F93" i="15"/>
  <c r="G97" i="15"/>
  <c r="E102" i="15"/>
  <c r="F122" i="15"/>
  <c r="F148" i="15"/>
  <c r="H148" i="15" s="1"/>
  <c r="I148" i="15" s="1"/>
  <c r="H151" i="15"/>
  <c r="I151" i="15" s="1"/>
  <c r="G151" i="15"/>
  <c r="H155" i="15"/>
  <c r="I155" i="15" s="1"/>
  <c r="G155" i="15"/>
  <c r="H159" i="15"/>
  <c r="I159" i="15" s="1"/>
  <c r="G159" i="15"/>
  <c r="H167" i="15"/>
  <c r="I167" i="15" s="1"/>
  <c r="G167" i="15"/>
  <c r="F182" i="15"/>
  <c r="H182" i="15" s="1"/>
  <c r="I182" i="15" s="1"/>
  <c r="E182" i="15"/>
  <c r="E188" i="15"/>
  <c r="F207" i="15"/>
  <c r="H207" i="15" s="1"/>
  <c r="I207" i="15" s="1"/>
  <c r="E209" i="15"/>
  <c r="F209" i="15"/>
  <c r="H209" i="15" s="1"/>
  <c r="I209" i="15" s="1"/>
  <c r="H212" i="15"/>
  <c r="H220" i="15"/>
  <c r="I220" i="15" s="1"/>
  <c r="G220" i="15"/>
  <c r="G229" i="15"/>
  <c r="G239" i="15"/>
  <c r="H239" i="15"/>
  <c r="I239" i="15" s="1"/>
  <c r="H243" i="15"/>
  <c r="I243" i="15" s="1"/>
  <c r="G245" i="15"/>
  <c r="H245" i="15"/>
  <c r="I245" i="15" s="1"/>
  <c r="H251" i="15"/>
  <c r="I251" i="15" s="1"/>
  <c r="H253" i="15"/>
  <c r="I253" i="15" s="1"/>
  <c r="F127" i="16"/>
  <c r="G127" i="16" s="1"/>
  <c r="F130" i="16"/>
  <c r="H130" i="16" s="1"/>
  <c r="I130" i="16" s="1"/>
  <c r="F193" i="16"/>
  <c r="G193" i="16" s="1"/>
  <c r="F196" i="16"/>
  <c r="H196" i="16" s="1"/>
  <c r="I196" i="16" s="1"/>
  <c r="E196" i="16"/>
  <c r="D210" i="16"/>
  <c r="E210" i="16" s="1"/>
  <c r="E223" i="16"/>
  <c r="F223" i="16"/>
  <c r="H223" i="16" s="1"/>
  <c r="I223" i="16" s="1"/>
  <c r="E245" i="16"/>
  <c r="F245" i="16"/>
  <c r="G245" i="16" s="1"/>
  <c r="E261" i="16"/>
  <c r="F261" i="16"/>
  <c r="H261" i="16" s="1"/>
  <c r="I261" i="16" s="1"/>
  <c r="F110" i="15"/>
  <c r="F128" i="15"/>
  <c r="G173" i="15"/>
  <c r="F235" i="15"/>
  <c r="F266" i="15"/>
  <c r="H266" i="15" s="1"/>
  <c r="I266" i="15" s="1"/>
  <c r="E24" i="16"/>
  <c r="E26" i="16"/>
  <c r="F115" i="16"/>
  <c r="F118" i="16"/>
  <c r="H118" i="16" s="1"/>
  <c r="F131" i="16"/>
  <c r="F139" i="16"/>
  <c r="G139" i="16" s="1"/>
  <c r="F142" i="16"/>
  <c r="H142" i="16" s="1"/>
  <c r="I142" i="16" s="1"/>
  <c r="E162" i="16"/>
  <c r="F166" i="16"/>
  <c r="H166" i="16" s="1"/>
  <c r="I166" i="16" s="1"/>
  <c r="F211" i="16"/>
  <c r="G211" i="16" s="1"/>
  <c r="F215" i="16"/>
  <c r="G215" i="16" s="1"/>
  <c r="F221" i="16"/>
  <c r="G221" i="16" s="1"/>
  <c r="F255" i="16"/>
  <c r="H255" i="16" s="1"/>
  <c r="I255" i="16" s="1"/>
  <c r="F259" i="16"/>
  <c r="F267" i="16"/>
  <c r="H267" i="16" s="1"/>
  <c r="I267" i="16" s="1"/>
  <c r="G17" i="2"/>
  <c r="G14" i="2"/>
  <c r="H10" i="2"/>
  <c r="I10" i="2" s="1"/>
  <c r="G11" i="2"/>
  <c r="G15" i="2"/>
  <c r="G8" i="2"/>
  <c r="I9" i="2"/>
  <c r="F248" i="12"/>
  <c r="G248" i="12" s="1"/>
  <c r="C268" i="12"/>
  <c r="F250" i="12"/>
  <c r="G250" i="12" s="1"/>
  <c r="D247" i="12"/>
  <c r="E247" i="12" s="1"/>
  <c r="E251" i="12"/>
  <c r="E248" i="4"/>
  <c r="D247" i="4"/>
  <c r="E247" i="4" s="1"/>
  <c r="E250" i="4"/>
  <c r="H29" i="13"/>
  <c r="I29" i="13" s="1"/>
  <c r="G41" i="13"/>
  <c r="H41" i="13"/>
  <c r="I41" i="13" s="1"/>
  <c r="E41" i="13"/>
  <c r="G31" i="13"/>
  <c r="H31" i="13"/>
  <c r="I31" i="13" s="1"/>
  <c r="E31" i="13"/>
  <c r="F229" i="14"/>
  <c r="F231" i="14"/>
  <c r="F228" i="14" s="1"/>
  <c r="F13" i="14"/>
  <c r="H13" i="14" s="1"/>
  <c r="I13" i="14" s="1"/>
  <c r="E178" i="15"/>
  <c r="D177" i="15"/>
  <c r="E177" i="15" s="1"/>
  <c r="F179" i="15"/>
  <c r="H179" i="15" s="1"/>
  <c r="E178" i="11"/>
  <c r="H143" i="4"/>
  <c r="G143" i="4"/>
  <c r="H186" i="4"/>
  <c r="G186" i="4"/>
  <c r="H239" i="4"/>
  <c r="G239" i="4"/>
  <c r="G259" i="4"/>
  <c r="I75" i="5"/>
  <c r="D257" i="11"/>
  <c r="E257" i="11" s="1"/>
  <c r="F260" i="11"/>
  <c r="E260" i="11"/>
  <c r="H53" i="4"/>
  <c r="I53" i="4" s="1"/>
  <c r="G53" i="4"/>
  <c r="E143" i="4"/>
  <c r="E171" i="4"/>
  <c r="D169" i="4"/>
  <c r="H36" i="5"/>
  <c r="I36" i="5" s="1"/>
  <c r="G36" i="5"/>
  <c r="H167" i="5"/>
  <c r="I167" i="5" s="1"/>
  <c r="G167" i="5"/>
  <c r="G11" i="3"/>
  <c r="H14" i="3"/>
  <c r="F67" i="4"/>
  <c r="I110" i="4"/>
  <c r="E119" i="4"/>
  <c r="D133" i="4"/>
  <c r="E133" i="4" s="1"/>
  <c r="G162" i="4"/>
  <c r="E110" i="5"/>
  <c r="D108" i="5"/>
  <c r="E108" i="5" s="1"/>
  <c r="F110" i="5"/>
  <c r="I156" i="5"/>
  <c r="F263" i="5"/>
  <c r="H11" i="3"/>
  <c r="G60" i="4"/>
  <c r="H152" i="5"/>
  <c r="G152" i="5"/>
  <c r="H256" i="5"/>
  <c r="I256" i="5" s="1"/>
  <c r="G256" i="5"/>
  <c r="G20" i="4"/>
  <c r="H20" i="4"/>
  <c r="F50" i="4"/>
  <c r="I249" i="5"/>
  <c r="F13" i="6"/>
  <c r="H12" i="2"/>
  <c r="G12" i="2"/>
  <c r="H43" i="4"/>
  <c r="G43" i="4"/>
  <c r="G178" i="4"/>
  <c r="H178" i="4"/>
  <c r="I178" i="4" s="1"/>
  <c r="H171" i="4"/>
  <c r="G171" i="4"/>
  <c r="F169" i="4"/>
  <c r="H146" i="4"/>
  <c r="E189" i="4"/>
  <c r="D177" i="4"/>
  <c r="E177" i="4" s="1"/>
  <c r="F189" i="4"/>
  <c r="I197" i="4"/>
  <c r="H208" i="4"/>
  <c r="G208" i="4"/>
  <c r="G232" i="4"/>
  <c r="H232" i="4"/>
  <c r="F23" i="5"/>
  <c r="E23" i="5"/>
  <c r="G134" i="5"/>
  <c r="H134" i="5"/>
  <c r="I134" i="5" s="1"/>
  <c r="H185" i="5"/>
  <c r="I185" i="5" s="1"/>
  <c r="G185" i="5"/>
  <c r="F119" i="4"/>
  <c r="D116" i="4"/>
  <c r="E116" i="4" s="1"/>
  <c r="H136" i="4"/>
  <c r="I136" i="4" s="1"/>
  <c r="G136" i="4"/>
  <c r="G146" i="4"/>
  <c r="G267" i="4"/>
  <c r="H267" i="4"/>
  <c r="I267" i="4" s="1"/>
  <c r="I87" i="5"/>
  <c r="G135" i="5"/>
  <c r="H135" i="5"/>
  <c r="F139" i="5"/>
  <c r="E139" i="5"/>
  <c r="G17" i="4"/>
  <c r="E57" i="4"/>
  <c r="D55" i="4"/>
  <c r="E55" i="4" s="1"/>
  <c r="F57" i="4"/>
  <c r="D64" i="4"/>
  <c r="I17" i="4"/>
  <c r="F126" i="4"/>
  <c r="E126" i="4"/>
  <c r="H263" i="4"/>
  <c r="G263" i="4"/>
  <c r="G81" i="5"/>
  <c r="G129" i="5"/>
  <c r="H129" i="5"/>
  <c r="I129" i="5" s="1"/>
  <c r="H173" i="5"/>
  <c r="I173" i="5" s="1"/>
  <c r="G173" i="5"/>
  <c r="G77" i="4"/>
  <c r="F73" i="4"/>
  <c r="G73" i="4" s="1"/>
  <c r="H77" i="4"/>
  <c r="I165" i="4"/>
  <c r="F222" i="5"/>
  <c r="E222" i="5"/>
  <c r="D218" i="5"/>
  <c r="E218" i="5" s="1"/>
  <c r="G100" i="4"/>
  <c r="F98" i="4"/>
  <c r="D192" i="4"/>
  <c r="E192" i="4" s="1"/>
  <c r="E195" i="4"/>
  <c r="F215" i="4"/>
  <c r="E215" i="4"/>
  <c r="H243" i="4"/>
  <c r="I243" i="4" s="1"/>
  <c r="G243" i="4"/>
  <c r="H251" i="4"/>
  <c r="G251" i="4"/>
  <c r="H255" i="4"/>
  <c r="G255" i="4"/>
  <c r="H264" i="4"/>
  <c r="I264" i="4" s="1"/>
  <c r="G264" i="4"/>
  <c r="E115" i="5"/>
  <c r="F115" i="5"/>
  <c r="D144" i="5"/>
  <c r="E144" i="5" s="1"/>
  <c r="H162" i="5"/>
  <c r="G162" i="5"/>
  <c r="D192" i="5"/>
  <c r="E192" i="5" s="1"/>
  <c r="H47" i="4"/>
  <c r="G47" i="4"/>
  <c r="F163" i="4"/>
  <c r="F219" i="4"/>
  <c r="E219" i="4"/>
  <c r="F225" i="4"/>
  <c r="E225" i="4"/>
  <c r="H248" i="4"/>
  <c r="I248" i="4" s="1"/>
  <c r="G248" i="4"/>
  <c r="H252" i="4"/>
  <c r="I252" i="4" s="1"/>
  <c r="G252" i="4"/>
  <c r="H256" i="4"/>
  <c r="I256" i="4" s="1"/>
  <c r="G256" i="4"/>
  <c r="D116" i="5"/>
  <c r="E116" i="5" s="1"/>
  <c r="F120" i="5"/>
  <c r="E120" i="5"/>
  <c r="G130" i="5"/>
  <c r="H130" i="5"/>
  <c r="I130" i="5" s="1"/>
  <c r="G140" i="5"/>
  <c r="H140" i="5"/>
  <c r="I140" i="5" s="1"/>
  <c r="H168" i="5"/>
  <c r="I168" i="5" s="1"/>
  <c r="G168" i="5"/>
  <c r="E239" i="5"/>
  <c r="D237" i="5"/>
  <c r="E237" i="5" s="1"/>
  <c r="F100" i="7"/>
  <c r="D98" i="7"/>
  <c r="E98" i="7" s="1"/>
  <c r="E100" i="7"/>
  <c r="I110" i="7"/>
  <c r="H23" i="4"/>
  <c r="I23" i="4" s="1"/>
  <c r="G38" i="4"/>
  <c r="F44" i="4"/>
  <c r="F61" i="4"/>
  <c r="F68" i="4"/>
  <c r="I75" i="4"/>
  <c r="G83" i="4"/>
  <c r="F92" i="4"/>
  <c r="E92" i="4"/>
  <c r="D90" i="4"/>
  <c r="E90" i="4" s="1"/>
  <c r="E130" i="4"/>
  <c r="E137" i="4"/>
  <c r="D144" i="4"/>
  <c r="E144" i="4" s="1"/>
  <c r="G152" i="4"/>
  <c r="H181" i="4"/>
  <c r="I181" i="4" s="1"/>
  <c r="G195" i="4"/>
  <c r="G203" i="4"/>
  <c r="F209" i="4"/>
  <c r="E209" i="4"/>
  <c r="E233" i="4"/>
  <c r="H244" i="4"/>
  <c r="F33" i="5"/>
  <c r="F50" i="5"/>
  <c r="G121" i="5"/>
  <c r="H121" i="5"/>
  <c r="I121" i="5" s="1"/>
  <c r="E195" i="5"/>
  <c r="F195" i="5"/>
  <c r="G215" i="5"/>
  <c r="F239" i="5"/>
  <c r="F117" i="7"/>
  <c r="E117" i="7"/>
  <c r="G51" i="4"/>
  <c r="H158" i="5"/>
  <c r="I158" i="5" s="1"/>
  <c r="G158" i="5"/>
  <c r="H170" i="5"/>
  <c r="G170" i="5"/>
  <c r="H176" i="5"/>
  <c r="I176" i="5" s="1"/>
  <c r="G176" i="5"/>
  <c r="H182" i="5"/>
  <c r="I182" i="5" s="1"/>
  <c r="G182" i="5"/>
  <c r="E253" i="5"/>
  <c r="F253" i="5"/>
  <c r="E33" i="4"/>
  <c r="F48" i="4"/>
  <c r="G58" i="4"/>
  <c r="F65" i="4"/>
  <c r="F72" i="4"/>
  <c r="G75" i="4"/>
  <c r="H78" i="4"/>
  <c r="I78" i="4" s="1"/>
  <c r="G86" i="4"/>
  <c r="F89" i="4"/>
  <c r="H95" i="4"/>
  <c r="H103" i="4"/>
  <c r="H111" i="4"/>
  <c r="I111" i="4" s="1"/>
  <c r="E134" i="4"/>
  <c r="E141" i="4"/>
  <c r="G147" i="4"/>
  <c r="F150" i="4"/>
  <c r="G155" i="4"/>
  <c r="F158" i="4"/>
  <c r="H166" i="4"/>
  <c r="E176" i="4"/>
  <c r="G179" i="4"/>
  <c r="G187" i="4"/>
  <c r="F193" i="4"/>
  <c r="G198" i="4"/>
  <c r="F201" i="4"/>
  <c r="G206" i="4"/>
  <c r="D210" i="4"/>
  <c r="E210" i="4" s="1"/>
  <c r="F213" i="4"/>
  <c r="E213" i="4"/>
  <c r="D28" i="5"/>
  <c r="E28" i="5" s="1"/>
  <c r="E91" i="5"/>
  <c r="F91" i="5"/>
  <c r="H149" i="5"/>
  <c r="I149" i="5" s="1"/>
  <c r="G149" i="5"/>
  <c r="G164" i="5"/>
  <c r="E170" i="5"/>
  <c r="E176" i="5"/>
  <c r="E182" i="5"/>
  <c r="H188" i="5"/>
  <c r="I188" i="5" s="1"/>
  <c r="G188" i="5"/>
  <c r="H61" i="7"/>
  <c r="I61" i="7" s="1"/>
  <c r="G61" i="7"/>
  <c r="H79" i="7"/>
  <c r="I79" i="7" s="1"/>
  <c r="G79" i="7"/>
  <c r="G13" i="2"/>
  <c r="H15" i="3"/>
  <c r="H21" i="4"/>
  <c r="E30" i="4"/>
  <c r="D28" i="4"/>
  <c r="G33" i="4"/>
  <c r="D45" i="4"/>
  <c r="E45" i="4" s="1"/>
  <c r="F62" i="4"/>
  <c r="H106" i="4"/>
  <c r="I106" i="4" s="1"/>
  <c r="H114" i="4"/>
  <c r="G117" i="4"/>
  <c r="E124" i="4"/>
  <c r="E131" i="4"/>
  <c r="G134" i="4"/>
  <c r="G141" i="4"/>
  <c r="G176" i="4"/>
  <c r="H179" i="4"/>
  <c r="F223" i="4"/>
  <c r="E223" i="4"/>
  <c r="H234" i="4"/>
  <c r="I234" i="4" s="1"/>
  <c r="H238" i="4"/>
  <c r="I238" i="4" s="1"/>
  <c r="G238" i="4"/>
  <c r="H241" i="4"/>
  <c r="I241" i="4" s="1"/>
  <c r="G241" i="4"/>
  <c r="H261" i="4"/>
  <c r="G261" i="4"/>
  <c r="H265" i="4"/>
  <c r="I265" i="4" s="1"/>
  <c r="G265" i="4"/>
  <c r="H47" i="5"/>
  <c r="E52" i="5"/>
  <c r="F52" i="5"/>
  <c r="H57" i="5"/>
  <c r="H122" i="5"/>
  <c r="H141" i="5"/>
  <c r="I141" i="5" s="1"/>
  <c r="E149" i="5"/>
  <c r="E188" i="5"/>
  <c r="E246" i="5"/>
  <c r="F246" i="5"/>
  <c r="H16" i="4"/>
  <c r="H24" i="4"/>
  <c r="H30" i="4"/>
  <c r="G30" i="4"/>
  <c r="H69" i="4"/>
  <c r="I69" i="4" s="1"/>
  <c r="G69" i="4"/>
  <c r="G124" i="4"/>
  <c r="F133" i="4"/>
  <c r="F207" i="4"/>
  <c r="E207" i="4"/>
  <c r="G230" i="4"/>
  <c r="F228" i="4"/>
  <c r="H249" i="4"/>
  <c r="G249" i="4"/>
  <c r="H253" i="4"/>
  <c r="I253" i="4" s="1"/>
  <c r="G253" i="4"/>
  <c r="H258" i="4"/>
  <c r="G258" i="4"/>
  <c r="H266" i="4"/>
  <c r="I266" i="4" s="1"/>
  <c r="G266" i="4"/>
  <c r="F21" i="5"/>
  <c r="D15" i="5"/>
  <c r="G30" i="5"/>
  <c r="H30" i="5"/>
  <c r="E67" i="5"/>
  <c r="F67" i="5"/>
  <c r="G123" i="5"/>
  <c r="H123" i="5"/>
  <c r="I123" i="5" s="1"/>
  <c r="G127" i="5"/>
  <c r="H127" i="5"/>
  <c r="I127" i="5" s="1"/>
  <c r="G142" i="5"/>
  <c r="H142" i="5"/>
  <c r="H150" i="5"/>
  <c r="I150" i="5" s="1"/>
  <c r="G150" i="5"/>
  <c r="E219" i="5"/>
  <c r="F219" i="5"/>
  <c r="H16" i="6"/>
  <c r="I16" i="6" s="1"/>
  <c r="G16" i="6"/>
  <c r="H31" i="7"/>
  <c r="I31" i="7" s="1"/>
  <c r="G31" i="7"/>
  <c r="H37" i="7"/>
  <c r="I37" i="7" s="1"/>
  <c r="G37" i="7"/>
  <c r="H226" i="7"/>
  <c r="I226" i="7" s="1"/>
  <c r="H59" i="4"/>
  <c r="I59" i="4" s="1"/>
  <c r="G59" i="4"/>
  <c r="I230" i="4"/>
  <c r="H242" i="4"/>
  <c r="I242" i="4" s="1"/>
  <c r="G242" i="4"/>
  <c r="H254" i="4"/>
  <c r="I254" i="4" s="1"/>
  <c r="G254" i="4"/>
  <c r="E79" i="5"/>
  <c r="F79" i="5"/>
  <c r="F132" i="5"/>
  <c r="E132" i="5"/>
  <c r="H160" i="5"/>
  <c r="I160" i="5" s="1"/>
  <c r="G160" i="5"/>
  <c r="F198" i="5"/>
  <c r="E198" i="5"/>
  <c r="G205" i="5"/>
  <c r="H49" i="4"/>
  <c r="I49" i="4" s="1"/>
  <c r="G49" i="4"/>
  <c r="F211" i="4"/>
  <c r="E211" i="4"/>
  <c r="F217" i="4"/>
  <c r="E217" i="4"/>
  <c r="H246" i="4"/>
  <c r="I246" i="4" s="1"/>
  <c r="G246" i="4"/>
  <c r="F26" i="5"/>
  <c r="E26" i="5"/>
  <c r="F31" i="5"/>
  <c r="E31" i="5"/>
  <c r="H74" i="5"/>
  <c r="G74" i="5"/>
  <c r="H86" i="5"/>
  <c r="I86" i="5" s="1"/>
  <c r="G128" i="5"/>
  <c r="H128" i="5"/>
  <c r="I128" i="5" s="1"/>
  <c r="I146" i="5"/>
  <c r="E179" i="5"/>
  <c r="D177" i="5"/>
  <c r="E177" i="5" s="1"/>
  <c r="F21" i="7"/>
  <c r="E21" i="7"/>
  <c r="E208" i="7"/>
  <c r="F208" i="7"/>
  <c r="H16" i="3"/>
  <c r="H22" i="4"/>
  <c r="I22" i="4" s="1"/>
  <c r="F31" i="4"/>
  <c r="H34" i="4"/>
  <c r="F46" i="4"/>
  <c r="G56" i="4"/>
  <c r="F63" i="4"/>
  <c r="F70" i="4"/>
  <c r="H79" i="4"/>
  <c r="I79" i="4" s="1"/>
  <c r="D85" i="4"/>
  <c r="G110" i="4"/>
  <c r="F108" i="4"/>
  <c r="G108" i="4" s="1"/>
  <c r="E132" i="4"/>
  <c r="H135" i="4"/>
  <c r="E139" i="4"/>
  <c r="G142" i="4"/>
  <c r="D154" i="4"/>
  <c r="E154" i="4" s="1"/>
  <c r="E174" i="4"/>
  <c r="H180" i="4"/>
  <c r="G188" i="4"/>
  <c r="F191" i="4"/>
  <c r="D218" i="4"/>
  <c r="E218" i="4" s="1"/>
  <c r="F221" i="4"/>
  <c r="E221" i="4"/>
  <c r="F227" i="4"/>
  <c r="E227" i="4"/>
  <c r="E231" i="4"/>
  <c r="F14" i="5"/>
  <c r="E14" i="5"/>
  <c r="E43" i="5"/>
  <c r="F43" i="5"/>
  <c r="E103" i="5"/>
  <c r="F103" i="5"/>
  <c r="H166" i="5"/>
  <c r="I166" i="5" s="1"/>
  <c r="G166" i="5"/>
  <c r="F179" i="5"/>
  <c r="F212" i="5"/>
  <c r="E212" i="5"/>
  <c r="D210" i="5"/>
  <c r="E210" i="5" s="1"/>
  <c r="H242" i="5"/>
  <c r="I242" i="5" s="1"/>
  <c r="G242" i="5"/>
  <c r="G249" i="5"/>
  <c r="F202" i="5"/>
  <c r="E202" i="5"/>
  <c r="F226" i="5"/>
  <c r="E226" i="5"/>
  <c r="F145" i="7"/>
  <c r="E145" i="7"/>
  <c r="G244" i="7"/>
  <c r="H244" i="7"/>
  <c r="I244" i="7" s="1"/>
  <c r="E12" i="5"/>
  <c r="F216" i="5"/>
  <c r="E216" i="5"/>
  <c r="H236" i="5"/>
  <c r="I236" i="5" s="1"/>
  <c r="G236" i="5"/>
  <c r="D257" i="5"/>
  <c r="E257" i="5" s="1"/>
  <c r="H260" i="5"/>
  <c r="I260" i="5" s="1"/>
  <c r="G260" i="5"/>
  <c r="H10" i="6"/>
  <c r="G10" i="6"/>
  <c r="H43" i="7"/>
  <c r="I43" i="7" s="1"/>
  <c r="G43" i="7"/>
  <c r="F128" i="7"/>
  <c r="E128" i="7"/>
  <c r="G203" i="7"/>
  <c r="H203" i="7"/>
  <c r="I203" i="7" s="1"/>
  <c r="F222" i="7"/>
  <c r="E222" i="7"/>
  <c r="F240" i="7"/>
  <c r="F237" i="7" s="1"/>
  <c r="G237" i="7" s="1"/>
  <c r="D237" i="7"/>
  <c r="E237" i="7" s="1"/>
  <c r="E240" i="7"/>
  <c r="F15" i="5"/>
  <c r="G15" i="5" s="1"/>
  <c r="G48" i="5"/>
  <c r="F53" i="5"/>
  <c r="G60" i="5"/>
  <c r="F65" i="5"/>
  <c r="G72" i="5"/>
  <c r="F77" i="5"/>
  <c r="G84" i="5"/>
  <c r="F89" i="5"/>
  <c r="G96" i="5"/>
  <c r="F199" i="5"/>
  <c r="F206" i="5"/>
  <c r="E206" i="5"/>
  <c r="G209" i="5"/>
  <c r="F223" i="5"/>
  <c r="D247" i="5"/>
  <c r="E247" i="5" s="1"/>
  <c r="F250" i="5"/>
  <c r="F13" i="7"/>
  <c r="E13" i="7"/>
  <c r="G26" i="7"/>
  <c r="H26" i="7"/>
  <c r="I26" i="7" s="1"/>
  <c r="I66" i="7"/>
  <c r="E199" i="7"/>
  <c r="F199" i="7"/>
  <c r="G263" i="7"/>
  <c r="H263" i="7"/>
  <c r="I263" i="7" s="1"/>
  <c r="G12" i="5"/>
  <c r="E17" i="5"/>
  <c r="G34" i="5"/>
  <c r="G41" i="5"/>
  <c r="F46" i="5"/>
  <c r="F58" i="5"/>
  <c r="F70" i="5"/>
  <c r="F82" i="5"/>
  <c r="F94" i="5"/>
  <c r="G101" i="5"/>
  <c r="F106" i="5"/>
  <c r="E123" i="5"/>
  <c r="H125" i="5"/>
  <c r="I125" i="5" s="1"/>
  <c r="E135" i="5"/>
  <c r="H137" i="5"/>
  <c r="I137" i="5" s="1"/>
  <c r="D163" i="5"/>
  <c r="E163" i="5" s="1"/>
  <c r="F171" i="5"/>
  <c r="E174" i="5"/>
  <c r="E180" i="5"/>
  <c r="F183" i="5"/>
  <c r="E186" i="5"/>
  <c r="F189" i="5"/>
  <c r="F196" i="5"/>
  <c r="E196" i="5"/>
  <c r="F213" i="5"/>
  <c r="F220" i="5"/>
  <c r="E220" i="5"/>
  <c r="F240" i="5"/>
  <c r="F264" i="5"/>
  <c r="F14" i="6"/>
  <c r="G18" i="7"/>
  <c r="H18" i="7"/>
  <c r="I18" i="7" s="1"/>
  <c r="H49" i="7"/>
  <c r="I49" i="7" s="1"/>
  <c r="G49" i="7"/>
  <c r="H67" i="7"/>
  <c r="I67" i="7" s="1"/>
  <c r="G67" i="7"/>
  <c r="F124" i="7"/>
  <c r="E124" i="7"/>
  <c r="G186" i="7"/>
  <c r="H186" i="7"/>
  <c r="I186" i="7" s="1"/>
  <c r="G17" i="5"/>
  <c r="D133" i="5"/>
  <c r="E133" i="5" s="1"/>
  <c r="G174" i="5"/>
  <c r="H254" i="5"/>
  <c r="I254" i="5" s="1"/>
  <c r="G254" i="5"/>
  <c r="H33" i="7"/>
  <c r="I33" i="7" s="1"/>
  <c r="G33" i="7"/>
  <c r="H39" i="7"/>
  <c r="I39" i="7" s="1"/>
  <c r="G39" i="7"/>
  <c r="F141" i="7"/>
  <c r="F133" i="7" s="1"/>
  <c r="E141" i="7"/>
  <c r="F152" i="7"/>
  <c r="E152" i="7"/>
  <c r="H9" i="4"/>
  <c r="F18" i="4"/>
  <c r="F116" i="4"/>
  <c r="D163" i="4"/>
  <c r="D228" i="4"/>
  <c r="E228" i="4" s="1"/>
  <c r="E230" i="4"/>
  <c r="E232" i="4"/>
  <c r="E234" i="4"/>
  <c r="F240" i="4"/>
  <c r="F250" i="4"/>
  <c r="F247" i="4" s="1"/>
  <c r="G247" i="4" s="1"/>
  <c r="F260" i="4"/>
  <c r="G10" i="5"/>
  <c r="H17" i="5"/>
  <c r="G22" i="5"/>
  <c r="E27" i="5"/>
  <c r="F44" i="5"/>
  <c r="G51" i="5"/>
  <c r="F56" i="5"/>
  <c r="G63" i="5"/>
  <c r="F68" i="5"/>
  <c r="D73" i="5"/>
  <c r="E73" i="5" s="1"/>
  <c r="G75" i="5"/>
  <c r="F80" i="5"/>
  <c r="D85" i="5"/>
  <c r="E85" i="5" s="1"/>
  <c r="G87" i="5"/>
  <c r="F92" i="5"/>
  <c r="G99" i="5"/>
  <c r="F104" i="5"/>
  <c r="E121" i="5"/>
  <c r="G155" i="5"/>
  <c r="E158" i="5"/>
  <c r="E166" i="5"/>
  <c r="F193" i="5"/>
  <c r="F200" i="5"/>
  <c r="E200" i="5"/>
  <c r="F217" i="5"/>
  <c r="F224" i="5"/>
  <c r="E224" i="5"/>
  <c r="G227" i="5"/>
  <c r="F244" i="5"/>
  <c r="F251" i="5"/>
  <c r="D8" i="6"/>
  <c r="H91" i="7"/>
  <c r="I91" i="7" s="1"/>
  <c r="G91" i="7"/>
  <c r="G194" i="7"/>
  <c r="H194" i="7"/>
  <c r="E217" i="7"/>
  <c r="F217" i="7"/>
  <c r="G235" i="7"/>
  <c r="H235" i="7"/>
  <c r="I235" i="7" s="1"/>
  <c r="D257" i="7"/>
  <c r="E257" i="7" s="1"/>
  <c r="E259" i="7"/>
  <c r="F259" i="7"/>
  <c r="G27" i="5"/>
  <c r="D90" i="5"/>
  <c r="E90" i="5" s="1"/>
  <c r="D169" i="5"/>
  <c r="E169" i="5" s="1"/>
  <c r="F190" i="5"/>
  <c r="E190" i="5"/>
  <c r="F214" i="5"/>
  <c r="E214" i="5"/>
  <c r="H258" i="5"/>
  <c r="I258" i="5" s="1"/>
  <c r="G258" i="5"/>
  <c r="F165" i="7"/>
  <c r="D163" i="7"/>
  <c r="E163" i="7" s="1"/>
  <c r="E165" i="7"/>
  <c r="F176" i="7"/>
  <c r="E176" i="7"/>
  <c r="F204" i="5"/>
  <c r="E204" i="5"/>
  <c r="H248" i="5"/>
  <c r="I248" i="5" s="1"/>
  <c r="G248" i="5"/>
  <c r="F97" i="7"/>
  <c r="E97" i="7"/>
  <c r="F148" i="7"/>
  <c r="D144" i="7"/>
  <c r="E144" i="7" s="1"/>
  <c r="E148" i="7"/>
  <c r="G212" i="7"/>
  <c r="H212" i="7"/>
  <c r="F231" i="7"/>
  <c r="D228" i="7"/>
  <c r="E228" i="7" s="1"/>
  <c r="E231" i="7"/>
  <c r="F194" i="5"/>
  <c r="E194" i="5"/>
  <c r="H238" i="5"/>
  <c r="I238" i="5" s="1"/>
  <c r="G238" i="5"/>
  <c r="H262" i="5"/>
  <c r="I262" i="5" s="1"/>
  <c r="H29" i="7"/>
  <c r="I29" i="7" s="1"/>
  <c r="G29" i="7"/>
  <c r="H35" i="7"/>
  <c r="G35" i="7"/>
  <c r="F104" i="7"/>
  <c r="E104" i="7"/>
  <c r="F121" i="7"/>
  <c r="F116" i="7" s="1"/>
  <c r="E121" i="7"/>
  <c r="G8" i="5"/>
  <c r="D45" i="5"/>
  <c r="E45" i="5" s="1"/>
  <c r="F76" i="5"/>
  <c r="F88" i="5"/>
  <c r="F100" i="5"/>
  <c r="F112" i="5"/>
  <c r="H119" i="5"/>
  <c r="H131" i="5"/>
  <c r="I131" i="5" s="1"/>
  <c r="H143" i="5"/>
  <c r="I143" i="5" s="1"/>
  <c r="F201" i="5"/>
  <c r="F208" i="5"/>
  <c r="E208" i="5"/>
  <c r="F225" i="5"/>
  <c r="H245" i="5"/>
  <c r="I245" i="5" s="1"/>
  <c r="F252" i="5"/>
  <c r="F259" i="5"/>
  <c r="F9" i="6"/>
  <c r="E30" i="7"/>
  <c r="D28" i="7"/>
  <c r="E28" i="7" s="1"/>
  <c r="F30" i="7"/>
  <c r="E36" i="7"/>
  <c r="F36" i="7"/>
  <c r="F172" i="7"/>
  <c r="F169" i="7" s="1"/>
  <c r="G169" i="7" s="1"/>
  <c r="E172" i="7"/>
  <c r="E190" i="7"/>
  <c r="F190" i="7"/>
  <c r="F249" i="7"/>
  <c r="D247" i="7"/>
  <c r="E247" i="7" s="1"/>
  <c r="E249" i="7"/>
  <c r="F45" i="7"/>
  <c r="G45" i="7" s="1"/>
  <c r="I57" i="7"/>
  <c r="I75" i="7"/>
  <c r="I87" i="7"/>
  <c r="F179" i="7"/>
  <c r="D177" i="7"/>
  <c r="E177" i="7" s="1"/>
  <c r="H135" i="7"/>
  <c r="G227" i="7"/>
  <c r="H227" i="7"/>
  <c r="I227" i="7" s="1"/>
  <c r="G236" i="7"/>
  <c r="H236" i="7"/>
  <c r="I236" i="7" s="1"/>
  <c r="G245" i="7"/>
  <c r="H245" i="7"/>
  <c r="I245" i="7" s="1"/>
  <c r="G254" i="7"/>
  <c r="H254" i="7"/>
  <c r="I254" i="7" s="1"/>
  <c r="F9" i="7"/>
  <c r="G17" i="7"/>
  <c r="E43" i="7"/>
  <c r="E46" i="7"/>
  <c r="E49" i="7"/>
  <c r="E52" i="7"/>
  <c r="E58" i="7"/>
  <c r="E61" i="7"/>
  <c r="E67" i="7"/>
  <c r="E70" i="7"/>
  <c r="E76" i="7"/>
  <c r="E79" i="7"/>
  <c r="E82" i="7"/>
  <c r="E88" i="7"/>
  <c r="E91" i="7"/>
  <c r="D108" i="7"/>
  <c r="E108" i="7" s="1"/>
  <c r="E135" i="7"/>
  <c r="E159" i="7"/>
  <c r="G183" i="7"/>
  <c r="H183" i="7"/>
  <c r="I183" i="7" s="1"/>
  <c r="G200" i="7"/>
  <c r="H200" i="7"/>
  <c r="I200" i="7" s="1"/>
  <c r="G209" i="7"/>
  <c r="H209" i="7"/>
  <c r="I209" i="7" s="1"/>
  <c r="F223" i="7"/>
  <c r="F232" i="7"/>
  <c r="G241" i="7"/>
  <c r="H241" i="7"/>
  <c r="I241" i="7" s="1"/>
  <c r="F250" i="7"/>
  <c r="E264" i="7"/>
  <c r="E9" i="7"/>
  <c r="H14" i="7"/>
  <c r="I14" i="7" s="1"/>
  <c r="E17" i="7"/>
  <c r="H22" i="7"/>
  <c r="I22" i="7" s="1"/>
  <c r="E25" i="7"/>
  <c r="E31" i="7"/>
  <c r="F34" i="7"/>
  <c r="E37" i="7"/>
  <c r="F40" i="7"/>
  <c r="G46" i="7"/>
  <c r="G52" i="7"/>
  <c r="F55" i="7"/>
  <c r="G55" i="7" s="1"/>
  <c r="G58" i="7"/>
  <c r="G70" i="7"/>
  <c r="G76" i="7"/>
  <c r="G82" i="7"/>
  <c r="G88" i="7"/>
  <c r="G94" i="7"/>
  <c r="E101" i="7"/>
  <c r="G111" i="7"/>
  <c r="G118" i="7"/>
  <c r="E125" i="7"/>
  <c r="E132" i="7"/>
  <c r="G135" i="7"/>
  <c r="E149" i="7"/>
  <c r="E156" i="7"/>
  <c r="G159" i="7"/>
  <c r="E173" i="7"/>
  <c r="G180" i="7"/>
  <c r="H180" i="7"/>
  <c r="I180" i="7" s="1"/>
  <c r="F187" i="7"/>
  <c r="D192" i="7"/>
  <c r="E192" i="7" s="1"/>
  <c r="F196" i="7"/>
  <c r="F205" i="7"/>
  <c r="D210" i="7"/>
  <c r="E210" i="7" s="1"/>
  <c r="F214" i="7"/>
  <c r="E219" i="7"/>
  <c r="E246" i="7"/>
  <c r="E255" i="7"/>
  <c r="H264" i="7"/>
  <c r="I264" i="7" s="1"/>
  <c r="H17" i="7"/>
  <c r="H25" i="7"/>
  <c r="G132" i="7"/>
  <c r="G149" i="7"/>
  <c r="G156" i="7"/>
  <c r="G173" i="7"/>
  <c r="G260" i="7"/>
  <c r="H260" i="7"/>
  <c r="I260" i="7" s="1"/>
  <c r="D15" i="7"/>
  <c r="E15" i="7" s="1"/>
  <c r="F90" i="7"/>
  <c r="E105" i="7"/>
  <c r="E112" i="7"/>
  <c r="E129" i="7"/>
  <c r="E136" i="7"/>
  <c r="E153" i="7"/>
  <c r="H156" i="7"/>
  <c r="E160" i="7"/>
  <c r="F184" i="7"/>
  <c r="D218" i="7"/>
  <c r="E218" i="7" s="1"/>
  <c r="E220" i="7"/>
  <c r="G224" i="7"/>
  <c r="H224" i="7"/>
  <c r="I224" i="7" s="1"/>
  <c r="G233" i="7"/>
  <c r="H233" i="7"/>
  <c r="I233" i="7" s="1"/>
  <c r="G242" i="7"/>
  <c r="H242" i="7"/>
  <c r="I242" i="7" s="1"/>
  <c r="G251" i="7"/>
  <c r="H251" i="7"/>
  <c r="I251" i="7" s="1"/>
  <c r="F265" i="7"/>
  <c r="F228" i="5"/>
  <c r="G228" i="5" s="1"/>
  <c r="H12" i="7"/>
  <c r="I12" i="7" s="1"/>
  <c r="H20" i="7"/>
  <c r="I20" i="7" s="1"/>
  <c r="E23" i="7"/>
  <c r="E44" i="7"/>
  <c r="E47" i="7"/>
  <c r="E50" i="7"/>
  <c r="E56" i="7"/>
  <c r="E62" i="7"/>
  <c r="E68" i="7"/>
  <c r="E74" i="7"/>
  <c r="E80" i="7"/>
  <c r="E86" i="7"/>
  <c r="E92" i="7"/>
  <c r="E95" i="7"/>
  <c r="E102" i="7"/>
  <c r="G105" i="7"/>
  <c r="G112" i="7"/>
  <c r="D116" i="7"/>
  <c r="E116" i="7" s="1"/>
  <c r="E119" i="7"/>
  <c r="E126" i="7"/>
  <c r="G129" i="7"/>
  <c r="D133" i="7"/>
  <c r="E133" i="7" s="1"/>
  <c r="G136" i="7"/>
  <c r="E143" i="7"/>
  <c r="E150" i="7"/>
  <c r="G153" i="7"/>
  <c r="E167" i="7"/>
  <c r="E174" i="7"/>
  <c r="G188" i="7"/>
  <c r="H188" i="7"/>
  <c r="I188" i="7" s="1"/>
  <c r="G197" i="7"/>
  <c r="H197" i="7"/>
  <c r="I197" i="7" s="1"/>
  <c r="H206" i="7"/>
  <c r="I206" i="7" s="1"/>
  <c r="G215" i="7"/>
  <c r="H215" i="7"/>
  <c r="I215" i="7" s="1"/>
  <c r="F220" i="7"/>
  <c r="F229" i="7"/>
  <c r="F238" i="7"/>
  <c r="F256" i="7"/>
  <c r="E261" i="7"/>
  <c r="G14" i="8"/>
  <c r="G12" i="9"/>
  <c r="H12" i="9"/>
  <c r="I12" i="9" s="1"/>
  <c r="D154" i="7"/>
  <c r="E154" i="7" s="1"/>
  <c r="H171" i="7"/>
  <c r="F185" i="7"/>
  <c r="E185" i="7"/>
  <c r="G193" i="7"/>
  <c r="H193" i="7"/>
  <c r="I193" i="7" s="1"/>
  <c r="H202" i="7"/>
  <c r="I202" i="7" s="1"/>
  <c r="G211" i="7"/>
  <c r="F13" i="9"/>
  <c r="E13" i="9"/>
  <c r="H181" i="7"/>
  <c r="I181" i="7" s="1"/>
  <c r="E189" i="7"/>
  <c r="E198" i="7"/>
  <c r="G266" i="7"/>
  <c r="H266" i="7"/>
  <c r="I266" i="7" s="1"/>
  <c r="D90" i="7"/>
  <c r="E90" i="7" s="1"/>
  <c r="E96" i="7"/>
  <c r="F108" i="7"/>
  <c r="E113" i="7"/>
  <c r="E120" i="7"/>
  <c r="G123" i="7"/>
  <c r="E137" i="7"/>
  <c r="E161" i="7"/>
  <c r="E168" i="7"/>
  <c r="G171" i="7"/>
  <c r="H189" i="7"/>
  <c r="I189" i="7" s="1"/>
  <c r="H198" i="7"/>
  <c r="I198" i="7" s="1"/>
  <c r="H207" i="7"/>
  <c r="I207" i="7" s="1"/>
  <c r="H216" i="7"/>
  <c r="I216" i="7" s="1"/>
  <c r="G221" i="7"/>
  <c r="H221" i="7"/>
  <c r="I221" i="7" s="1"/>
  <c r="G230" i="7"/>
  <c r="H230" i="7"/>
  <c r="G239" i="7"/>
  <c r="H239" i="7"/>
  <c r="G248" i="7"/>
  <c r="F262" i="7"/>
  <c r="E250" i="10"/>
  <c r="D247" i="10"/>
  <c r="E247" i="10" s="1"/>
  <c r="F250" i="10"/>
  <c r="F12" i="8"/>
  <c r="G9" i="9"/>
  <c r="H9" i="9"/>
  <c r="I9" i="9" s="1"/>
  <c r="G205" i="10"/>
  <c r="H205" i="10"/>
  <c r="I205" i="10" s="1"/>
  <c r="F131" i="10"/>
  <c r="E131" i="10"/>
  <c r="F159" i="10"/>
  <c r="E159" i="10"/>
  <c r="G199" i="10"/>
  <c r="H199" i="10"/>
  <c r="I199" i="10" s="1"/>
  <c r="G11" i="9"/>
  <c r="H11" i="9"/>
  <c r="I11" i="9" s="1"/>
  <c r="G30" i="10"/>
  <c r="H30" i="10"/>
  <c r="H79" i="10"/>
  <c r="I79" i="10" s="1"/>
  <c r="G79" i="10"/>
  <c r="G17" i="9"/>
  <c r="H17" i="9"/>
  <c r="I17" i="9" s="1"/>
  <c r="H19" i="10"/>
  <c r="I19" i="10" s="1"/>
  <c r="G19" i="10"/>
  <c r="E80" i="10"/>
  <c r="F80" i="10"/>
  <c r="H123" i="10"/>
  <c r="I123" i="10" s="1"/>
  <c r="G123" i="10"/>
  <c r="F63" i="10"/>
  <c r="E63" i="10"/>
  <c r="G10" i="9"/>
  <c r="F70" i="10"/>
  <c r="E70" i="10"/>
  <c r="F151" i="10"/>
  <c r="E151" i="10"/>
  <c r="H16" i="9"/>
  <c r="I16" i="9" s="1"/>
  <c r="H36" i="10"/>
  <c r="I36" i="10" s="1"/>
  <c r="G36" i="10"/>
  <c r="F46" i="10"/>
  <c r="E46" i="10"/>
  <c r="H102" i="10"/>
  <c r="I102" i="10" s="1"/>
  <c r="G102" i="10"/>
  <c r="F125" i="10"/>
  <c r="D116" i="10"/>
  <c r="E116" i="10" s="1"/>
  <c r="E125" i="10"/>
  <c r="I194" i="10"/>
  <c r="H163" i="11"/>
  <c r="I163" i="11" s="1"/>
  <c r="I165" i="11"/>
  <c r="F66" i="10"/>
  <c r="D64" i="10"/>
  <c r="E64" i="10" s="1"/>
  <c r="E66" i="10"/>
  <c r="G181" i="10"/>
  <c r="H88" i="11"/>
  <c r="I88" i="11" s="1"/>
  <c r="G88" i="11"/>
  <c r="D8" i="9"/>
  <c r="E8" i="9" s="1"/>
  <c r="E11" i="9"/>
  <c r="E17" i="9"/>
  <c r="F59" i="10"/>
  <c r="D55" i="10"/>
  <c r="E55" i="10" s="1"/>
  <c r="E59" i="10"/>
  <c r="H77" i="10"/>
  <c r="I77" i="10" s="1"/>
  <c r="G77" i="10"/>
  <c r="H27" i="10"/>
  <c r="I27" i="10" s="1"/>
  <c r="G27" i="10"/>
  <c r="H89" i="10"/>
  <c r="I89" i="10" s="1"/>
  <c r="G89" i="10"/>
  <c r="H217" i="10"/>
  <c r="I217" i="10" s="1"/>
  <c r="G217" i="10"/>
  <c r="F33" i="10"/>
  <c r="E33" i="10"/>
  <c r="D28" i="10"/>
  <c r="E28" i="10" s="1"/>
  <c r="F135" i="10"/>
  <c r="E135" i="10"/>
  <c r="D133" i="10"/>
  <c r="E133" i="10" s="1"/>
  <c r="H99" i="10"/>
  <c r="I99" i="10" s="1"/>
  <c r="G99" i="10"/>
  <c r="H105" i="10"/>
  <c r="I105" i="10" s="1"/>
  <c r="G105" i="10"/>
  <c r="D108" i="10"/>
  <c r="E108" i="10" s="1"/>
  <c r="F111" i="10"/>
  <c r="E111" i="10"/>
  <c r="G256" i="10"/>
  <c r="G75" i="11"/>
  <c r="H75" i="11"/>
  <c r="G22" i="10"/>
  <c r="H171" i="10"/>
  <c r="G171" i="10"/>
  <c r="H211" i="10"/>
  <c r="I211" i="10" s="1"/>
  <c r="H261" i="10"/>
  <c r="I261" i="10" s="1"/>
  <c r="G261" i="10"/>
  <c r="F49" i="10"/>
  <c r="E49" i="10"/>
  <c r="H76" i="10"/>
  <c r="I76" i="10" s="1"/>
  <c r="G76" i="10"/>
  <c r="D98" i="10"/>
  <c r="E98" i="10" s="1"/>
  <c r="H107" i="10"/>
  <c r="I107" i="10" s="1"/>
  <c r="G107" i="10"/>
  <c r="H115" i="10"/>
  <c r="I115" i="10" s="1"/>
  <c r="G115" i="10"/>
  <c r="G119" i="10"/>
  <c r="H124" i="10"/>
  <c r="I124" i="10" s="1"/>
  <c r="G239" i="10"/>
  <c r="F237" i="10"/>
  <c r="H239" i="10"/>
  <c r="E37" i="11"/>
  <c r="F37" i="11"/>
  <c r="H173" i="12"/>
  <c r="I173" i="12" s="1"/>
  <c r="G173" i="12"/>
  <c r="H183" i="12"/>
  <c r="I183" i="12" s="1"/>
  <c r="G183" i="12"/>
  <c r="G187" i="12"/>
  <c r="H193" i="12"/>
  <c r="I193" i="12" s="1"/>
  <c r="G193" i="12"/>
  <c r="H203" i="12"/>
  <c r="I203" i="12" s="1"/>
  <c r="G203" i="12"/>
  <c r="H103" i="10"/>
  <c r="I103" i="10" s="1"/>
  <c r="G103" i="10"/>
  <c r="H120" i="10"/>
  <c r="I120" i="10" s="1"/>
  <c r="G120" i="10"/>
  <c r="F141" i="10"/>
  <c r="E141" i="10"/>
  <c r="H165" i="10"/>
  <c r="G165" i="10"/>
  <c r="H200" i="10"/>
  <c r="I200" i="10" s="1"/>
  <c r="G200" i="10"/>
  <c r="H206" i="10"/>
  <c r="I206" i="10" s="1"/>
  <c r="G206" i="10"/>
  <c r="H212" i="10"/>
  <c r="G212" i="10"/>
  <c r="F210" i="10"/>
  <c r="G210" i="10" s="1"/>
  <c r="H14" i="10"/>
  <c r="I14" i="10" s="1"/>
  <c r="G40" i="10"/>
  <c r="F50" i="10"/>
  <c r="E50" i="10"/>
  <c r="E53" i="10"/>
  <c r="E77" i="10"/>
  <c r="E87" i="10"/>
  <c r="H91" i="10"/>
  <c r="I91" i="10" s="1"/>
  <c r="G91" i="10"/>
  <c r="D144" i="10"/>
  <c r="E144" i="10" s="1"/>
  <c r="F147" i="10"/>
  <c r="H153" i="10"/>
  <c r="I153" i="10" s="1"/>
  <c r="G153" i="10"/>
  <c r="F192" i="10"/>
  <c r="E43" i="11"/>
  <c r="F43" i="11"/>
  <c r="E59" i="11"/>
  <c r="F59" i="11"/>
  <c r="F67" i="11"/>
  <c r="H11" i="10"/>
  <c r="I11" i="10" s="1"/>
  <c r="G11" i="10"/>
  <c r="H53" i="10"/>
  <c r="I53" i="10" s="1"/>
  <c r="G57" i="10"/>
  <c r="E67" i="10"/>
  <c r="F87" i="10"/>
  <c r="E92" i="10"/>
  <c r="D90" i="10"/>
  <c r="E90" i="10" s="1"/>
  <c r="F104" i="10"/>
  <c r="H109" i="10"/>
  <c r="I109" i="10" s="1"/>
  <c r="G109" i="10"/>
  <c r="H126" i="10"/>
  <c r="I126" i="10" s="1"/>
  <c r="G126" i="10"/>
  <c r="F137" i="10"/>
  <c r="E137" i="10"/>
  <c r="E147" i="10"/>
  <c r="E153" i="10"/>
  <c r="G195" i="10"/>
  <c r="G241" i="10"/>
  <c r="G245" i="10"/>
  <c r="H245" i="10"/>
  <c r="I245" i="10" s="1"/>
  <c r="G235" i="11"/>
  <c r="H235" i="11"/>
  <c r="I235" i="11" s="1"/>
  <c r="H37" i="10"/>
  <c r="I37" i="10" s="1"/>
  <c r="G37" i="10"/>
  <c r="F47" i="10"/>
  <c r="E47" i="10"/>
  <c r="H92" i="10"/>
  <c r="G92" i="10"/>
  <c r="F90" i="10"/>
  <c r="H127" i="10"/>
  <c r="I127" i="10" s="1"/>
  <c r="G127" i="10"/>
  <c r="H155" i="10"/>
  <c r="I155" i="10" s="1"/>
  <c r="G155" i="10"/>
  <c r="H161" i="10"/>
  <c r="I161" i="10" s="1"/>
  <c r="G161" i="10"/>
  <c r="H226" i="10"/>
  <c r="I226" i="10" s="1"/>
  <c r="G226" i="10"/>
  <c r="G14" i="11"/>
  <c r="H14" i="11"/>
  <c r="I14" i="11" s="1"/>
  <c r="E49" i="11"/>
  <c r="D45" i="11"/>
  <c r="E45" i="11" s="1"/>
  <c r="F49" i="11"/>
  <c r="I138" i="11"/>
  <c r="G31" i="10"/>
  <c r="E44" i="10"/>
  <c r="E54" i="10"/>
  <c r="E71" i="10"/>
  <c r="F100" i="10"/>
  <c r="E105" i="10"/>
  <c r="H113" i="10"/>
  <c r="I113" i="10" s="1"/>
  <c r="G113" i="10"/>
  <c r="E127" i="10"/>
  <c r="E155" i="10"/>
  <c r="E161" i="10"/>
  <c r="H196" i="10"/>
  <c r="I196" i="10" s="1"/>
  <c r="G196" i="10"/>
  <c r="H202" i="10"/>
  <c r="I202" i="10" s="1"/>
  <c r="G202" i="10"/>
  <c r="H208" i="10"/>
  <c r="I208" i="10" s="1"/>
  <c r="G208" i="10"/>
  <c r="H214" i="10"/>
  <c r="I214" i="10" s="1"/>
  <c r="G214" i="10"/>
  <c r="G220" i="10"/>
  <c r="E226" i="10"/>
  <c r="H242" i="10"/>
  <c r="I242" i="10" s="1"/>
  <c r="G242" i="10"/>
  <c r="H253" i="10"/>
  <c r="I253" i="10" s="1"/>
  <c r="G253" i="10"/>
  <c r="E14" i="11"/>
  <c r="F84" i="11"/>
  <c r="E84" i="11"/>
  <c r="H128" i="11"/>
  <c r="I128" i="11" s="1"/>
  <c r="H41" i="10"/>
  <c r="I41" i="10" s="1"/>
  <c r="H44" i="10"/>
  <c r="I44" i="10" s="1"/>
  <c r="H54" i="10"/>
  <c r="I54" i="10" s="1"/>
  <c r="E61" i="10"/>
  <c r="E68" i="10"/>
  <c r="H71" i="10"/>
  <c r="I71" i="10" s="1"/>
  <c r="G81" i="10"/>
  <c r="F88" i="10"/>
  <c r="E113" i="10"/>
  <c r="G122" i="10"/>
  <c r="F143" i="10"/>
  <c r="E143" i="10"/>
  <c r="H149" i="10"/>
  <c r="I149" i="10" s="1"/>
  <c r="G149" i="10"/>
  <c r="G173" i="10"/>
  <c r="G183" i="10"/>
  <c r="G187" i="10"/>
  <c r="G191" i="10"/>
  <c r="H220" i="10"/>
  <c r="E253" i="10"/>
  <c r="F48" i="10"/>
  <c r="E48" i="10"/>
  <c r="G75" i="10"/>
  <c r="H221" i="10"/>
  <c r="I221" i="10" s="1"/>
  <c r="G221" i="10"/>
  <c r="H110" i="11"/>
  <c r="E212" i="11"/>
  <c r="D210" i="11"/>
  <c r="E210" i="11" s="1"/>
  <c r="F212" i="11"/>
  <c r="H101" i="10"/>
  <c r="I101" i="10" s="1"/>
  <c r="G101" i="10"/>
  <c r="H106" i="10"/>
  <c r="I106" i="10" s="1"/>
  <c r="G106" i="10"/>
  <c r="H118" i="10"/>
  <c r="G118" i="10"/>
  <c r="H129" i="10"/>
  <c r="I129" i="10" s="1"/>
  <c r="G129" i="10"/>
  <c r="F139" i="10"/>
  <c r="E139" i="10"/>
  <c r="D154" i="10"/>
  <c r="E154" i="10" s="1"/>
  <c r="F157" i="10"/>
  <c r="F20" i="11"/>
  <c r="E20" i="11"/>
  <c r="E31" i="11"/>
  <c r="F31" i="11"/>
  <c r="H54" i="11"/>
  <c r="I54" i="11" s="1"/>
  <c r="G54" i="11"/>
  <c r="H71" i="11"/>
  <c r="I71" i="11" s="1"/>
  <c r="H35" i="10"/>
  <c r="I35" i="10" s="1"/>
  <c r="D45" i="10"/>
  <c r="E45" i="10" s="1"/>
  <c r="E62" i="10"/>
  <c r="H65" i="10"/>
  <c r="I65" i="10" s="1"/>
  <c r="H72" i="10"/>
  <c r="I72" i="10" s="1"/>
  <c r="H75" i="10"/>
  <c r="G97" i="10"/>
  <c r="I110" i="10"/>
  <c r="E129" i="10"/>
  <c r="E157" i="10"/>
  <c r="H167" i="10"/>
  <c r="I167" i="10" s="1"/>
  <c r="G167" i="10"/>
  <c r="H198" i="10"/>
  <c r="I198" i="10" s="1"/>
  <c r="G198" i="10"/>
  <c r="H204" i="10"/>
  <c r="I204" i="10" s="1"/>
  <c r="G204" i="10"/>
  <c r="H216" i="10"/>
  <c r="I216" i="10" s="1"/>
  <c r="G216" i="10"/>
  <c r="H259" i="11"/>
  <c r="G259" i="11"/>
  <c r="F76" i="11"/>
  <c r="E76" i="11"/>
  <c r="G125" i="11"/>
  <c r="H125" i="11"/>
  <c r="I125" i="11" s="1"/>
  <c r="D218" i="11"/>
  <c r="E218" i="11" s="1"/>
  <c r="F220" i="11"/>
  <c r="E220" i="11"/>
  <c r="F242" i="11"/>
  <c r="E242" i="11"/>
  <c r="I47" i="12"/>
  <c r="E121" i="12"/>
  <c r="F121" i="12"/>
  <c r="E245" i="10"/>
  <c r="H264" i="10"/>
  <c r="I264" i="10" s="1"/>
  <c r="G34" i="11"/>
  <c r="H40" i="11"/>
  <c r="I40" i="11" s="1"/>
  <c r="G40" i="11"/>
  <c r="H46" i="11"/>
  <c r="I46" i="11" s="1"/>
  <c r="G46" i="11"/>
  <c r="H52" i="11"/>
  <c r="I52" i="11" s="1"/>
  <c r="G52" i="11"/>
  <c r="H63" i="11"/>
  <c r="I63" i="11" s="1"/>
  <c r="F68" i="11"/>
  <c r="E68" i="11"/>
  <c r="F80" i="11"/>
  <c r="G93" i="11"/>
  <c r="H93" i="11"/>
  <c r="I93" i="11" s="1"/>
  <c r="G97" i="11"/>
  <c r="H97" i="11"/>
  <c r="I97" i="11" s="1"/>
  <c r="G139" i="11"/>
  <c r="H139" i="11"/>
  <c r="I139" i="11" s="1"/>
  <c r="H22" i="12"/>
  <c r="I22" i="12" s="1"/>
  <c r="G22" i="12"/>
  <c r="G94" i="12"/>
  <c r="H94" i="12"/>
  <c r="I94" i="12" s="1"/>
  <c r="G117" i="10"/>
  <c r="G145" i="10"/>
  <c r="E196" i="10"/>
  <c r="E198" i="10"/>
  <c r="E200" i="10"/>
  <c r="E202" i="10"/>
  <c r="E204" i="10"/>
  <c r="E206" i="10"/>
  <c r="E208" i="10"/>
  <c r="E212" i="10"/>
  <c r="E214" i="10"/>
  <c r="E216" i="10"/>
  <c r="E221" i="10"/>
  <c r="F232" i="10"/>
  <c r="E12" i="11"/>
  <c r="D15" i="11"/>
  <c r="E15" i="11" s="1"/>
  <c r="F18" i="11"/>
  <c r="F60" i="11"/>
  <c r="E60" i="11"/>
  <c r="D64" i="11"/>
  <c r="E64" i="11" s="1"/>
  <c r="F72" i="11"/>
  <c r="H89" i="11"/>
  <c r="I89" i="11" s="1"/>
  <c r="G101" i="11"/>
  <c r="H101" i="11"/>
  <c r="I101" i="11" s="1"/>
  <c r="G146" i="11"/>
  <c r="H186" i="11"/>
  <c r="I186" i="11" s="1"/>
  <c r="G186" i="11"/>
  <c r="F190" i="11"/>
  <c r="E190" i="11"/>
  <c r="E195" i="11"/>
  <c r="F195" i="11"/>
  <c r="H213" i="11"/>
  <c r="I213" i="11" s="1"/>
  <c r="E227" i="11"/>
  <c r="F227" i="11"/>
  <c r="G77" i="13"/>
  <c r="H77" i="13"/>
  <c r="I77" i="13" s="1"/>
  <c r="E184" i="10"/>
  <c r="D192" i="10"/>
  <c r="E192" i="10" s="1"/>
  <c r="E224" i="10"/>
  <c r="F227" i="10"/>
  <c r="F248" i="10"/>
  <c r="E251" i="10"/>
  <c r="F254" i="10"/>
  <c r="E257" i="10"/>
  <c r="I259" i="10"/>
  <c r="H12" i="11"/>
  <c r="I12" i="11" s="1"/>
  <c r="E18" i="11"/>
  <c r="E26" i="11"/>
  <c r="H146" i="11"/>
  <c r="H214" i="11"/>
  <c r="I214" i="11" s="1"/>
  <c r="G214" i="11"/>
  <c r="G222" i="11"/>
  <c r="E43" i="12"/>
  <c r="F43" i="12"/>
  <c r="H81" i="12"/>
  <c r="I81" i="12" s="1"/>
  <c r="G81" i="12"/>
  <c r="D73" i="11"/>
  <c r="E73" i="11" s="1"/>
  <c r="G77" i="11"/>
  <c r="H77" i="11"/>
  <c r="I77" i="11" s="1"/>
  <c r="G81" i="11"/>
  <c r="G105" i="11"/>
  <c r="F196" i="11"/>
  <c r="E196" i="11"/>
  <c r="H9" i="10"/>
  <c r="F18" i="10"/>
  <c r="F230" i="10"/>
  <c r="G235" i="10"/>
  <c r="G265" i="10"/>
  <c r="E10" i="11"/>
  <c r="H29" i="11"/>
  <c r="I29" i="11" s="1"/>
  <c r="H32" i="11"/>
  <c r="I32" i="11" s="1"/>
  <c r="G32" i="11"/>
  <c r="H38" i="11"/>
  <c r="I38" i="11" s="1"/>
  <c r="H41" i="11"/>
  <c r="I41" i="11" s="1"/>
  <c r="H44" i="11"/>
  <c r="I44" i="11" s="1"/>
  <c r="G44" i="11"/>
  <c r="H50" i="11"/>
  <c r="I50" i="11" s="1"/>
  <c r="G50" i="11"/>
  <c r="G56" i="11"/>
  <c r="G69" i="11"/>
  <c r="H69" i="11"/>
  <c r="I69" i="11" s="1"/>
  <c r="F86" i="11"/>
  <c r="G94" i="11"/>
  <c r="G147" i="11"/>
  <c r="H147" i="11"/>
  <c r="I147" i="11" s="1"/>
  <c r="E223" i="11"/>
  <c r="F223" i="11"/>
  <c r="E37" i="12"/>
  <c r="F37" i="12"/>
  <c r="H10" i="11"/>
  <c r="I10" i="11" s="1"/>
  <c r="E57" i="11"/>
  <c r="D55" i="11"/>
  <c r="E55" i="11" s="1"/>
  <c r="G61" i="11"/>
  <c r="H61" i="11"/>
  <c r="I61" i="11" s="1"/>
  <c r="G65" i="11"/>
  <c r="H65" i="11"/>
  <c r="I65" i="11" s="1"/>
  <c r="G99" i="11"/>
  <c r="H99" i="11"/>
  <c r="I99" i="11" s="1"/>
  <c r="G109" i="11"/>
  <c r="H109" i="11"/>
  <c r="I109" i="11" s="1"/>
  <c r="H198" i="11"/>
  <c r="I198" i="11" s="1"/>
  <c r="G198" i="11"/>
  <c r="E203" i="11"/>
  <c r="F203" i="11"/>
  <c r="H208" i="11"/>
  <c r="I208" i="11" s="1"/>
  <c r="G208" i="11"/>
  <c r="G229" i="11"/>
  <c r="H229" i="11"/>
  <c r="I229" i="11" s="1"/>
  <c r="G128" i="10"/>
  <c r="G132" i="10"/>
  <c r="G146" i="10"/>
  <c r="G150" i="10"/>
  <c r="G160" i="10"/>
  <c r="G162" i="10"/>
  <c r="G164" i="10"/>
  <c r="G219" i="10"/>
  <c r="F225" i="10"/>
  <c r="D228" i="10"/>
  <c r="E228" i="10" s="1"/>
  <c r="E241" i="10"/>
  <c r="E249" i="10"/>
  <c r="F252" i="10"/>
  <c r="E255" i="10"/>
  <c r="H260" i="10"/>
  <c r="I260" i="10" s="1"/>
  <c r="F57" i="11"/>
  <c r="I66" i="11"/>
  <c r="E74" i="11"/>
  <c r="F78" i="11"/>
  <c r="G91" i="11"/>
  <c r="H91" i="11"/>
  <c r="I91" i="11" s="1"/>
  <c r="G102" i="11"/>
  <c r="H204" i="11"/>
  <c r="I204" i="11" s="1"/>
  <c r="G204" i="11"/>
  <c r="F264" i="11"/>
  <c r="E264" i="11"/>
  <c r="E31" i="12"/>
  <c r="D28" i="12"/>
  <c r="E28" i="12" s="1"/>
  <c r="F31" i="12"/>
  <c r="C268" i="10"/>
  <c r="G114" i="10"/>
  <c r="G134" i="10"/>
  <c r="G136" i="10"/>
  <c r="G138" i="10"/>
  <c r="G140" i="10"/>
  <c r="G142" i="10"/>
  <c r="E195" i="10"/>
  <c r="E197" i="10"/>
  <c r="E199" i="10"/>
  <c r="E201" i="10"/>
  <c r="E203" i="10"/>
  <c r="E205" i="10"/>
  <c r="E207" i="10"/>
  <c r="E209" i="10"/>
  <c r="E211" i="10"/>
  <c r="E213" i="10"/>
  <c r="E215" i="10"/>
  <c r="E217" i="10"/>
  <c r="F236" i="10"/>
  <c r="G249" i="10"/>
  <c r="G255" i="10"/>
  <c r="F33" i="11"/>
  <c r="F39" i="11"/>
  <c r="F51" i="11"/>
  <c r="E66" i="11"/>
  <c r="F70" i="11"/>
  <c r="G74" i="11"/>
  <c r="H95" i="11"/>
  <c r="I95" i="11" s="1"/>
  <c r="H120" i="11"/>
  <c r="I120" i="11" s="1"/>
  <c r="G120" i="11"/>
  <c r="H188" i="11"/>
  <c r="I188" i="11" s="1"/>
  <c r="G188" i="11"/>
  <c r="E199" i="11"/>
  <c r="F199" i="11"/>
  <c r="H209" i="11"/>
  <c r="I209" i="11" s="1"/>
  <c r="F216" i="11"/>
  <c r="E220" i="10"/>
  <c r="D218" i="10"/>
  <c r="E218" i="10" s="1"/>
  <c r="H249" i="10"/>
  <c r="E22" i="11"/>
  <c r="H30" i="11"/>
  <c r="G30" i="11"/>
  <c r="H36" i="11"/>
  <c r="I36" i="11" s="1"/>
  <c r="G36" i="11"/>
  <c r="H42" i="11"/>
  <c r="I42" i="11" s="1"/>
  <c r="G42" i="11"/>
  <c r="H48" i="11"/>
  <c r="I48" i="11" s="1"/>
  <c r="G48" i="11"/>
  <c r="E58" i="11"/>
  <c r="F62" i="11"/>
  <c r="G66" i="11"/>
  <c r="F83" i="11"/>
  <c r="H87" i="11"/>
  <c r="F92" i="11"/>
  <c r="E92" i="11"/>
  <c r="G117" i="11"/>
  <c r="I178" i="11"/>
  <c r="G178" i="11"/>
  <c r="F182" i="11"/>
  <c r="E182" i="11"/>
  <c r="D192" i="11"/>
  <c r="E192" i="11" s="1"/>
  <c r="H205" i="11"/>
  <c r="I205" i="11" s="1"/>
  <c r="G205" i="11"/>
  <c r="H26" i="12"/>
  <c r="I26" i="12" s="1"/>
  <c r="G26" i="12"/>
  <c r="F230" i="12"/>
  <c r="E230" i="12"/>
  <c r="D228" i="12"/>
  <c r="E228" i="12" s="1"/>
  <c r="H202" i="11"/>
  <c r="I202" i="11" s="1"/>
  <c r="G202" i="11"/>
  <c r="H226" i="11"/>
  <c r="I226" i="11" s="1"/>
  <c r="G226" i="11"/>
  <c r="H248" i="11"/>
  <c r="I248" i="11" s="1"/>
  <c r="G248" i="11"/>
  <c r="H251" i="11"/>
  <c r="I251" i="11" s="1"/>
  <c r="G251" i="11"/>
  <c r="H255" i="11"/>
  <c r="I255" i="11" s="1"/>
  <c r="G255" i="11"/>
  <c r="H21" i="12"/>
  <c r="I21" i="12" s="1"/>
  <c r="G21" i="12"/>
  <c r="H207" i="12"/>
  <c r="I207" i="12" s="1"/>
  <c r="G207" i="12"/>
  <c r="H225" i="12"/>
  <c r="I225" i="12" s="1"/>
  <c r="G225" i="12"/>
  <c r="H231" i="12"/>
  <c r="I231" i="12" s="1"/>
  <c r="G231" i="12"/>
  <c r="H206" i="11"/>
  <c r="I206" i="11" s="1"/>
  <c r="H230" i="11"/>
  <c r="G230" i="11"/>
  <c r="H236" i="11"/>
  <c r="I236" i="11" s="1"/>
  <c r="G236" i="11"/>
  <c r="F252" i="11"/>
  <c r="E252" i="11"/>
  <c r="F256" i="11"/>
  <c r="E256" i="11"/>
  <c r="H17" i="12"/>
  <c r="G17" i="12"/>
  <c r="H32" i="12"/>
  <c r="I32" i="12" s="1"/>
  <c r="G32" i="12"/>
  <c r="H38" i="12"/>
  <c r="I38" i="12" s="1"/>
  <c r="G38" i="12"/>
  <c r="H44" i="12"/>
  <c r="I44" i="12" s="1"/>
  <c r="G44" i="12"/>
  <c r="E57" i="12"/>
  <c r="D55" i="12"/>
  <c r="E55" i="12" s="1"/>
  <c r="G184" i="12"/>
  <c r="H184" i="12"/>
  <c r="I184" i="12" s="1"/>
  <c r="H115" i="11"/>
  <c r="I115" i="11" s="1"/>
  <c r="H123" i="11"/>
  <c r="I123" i="11" s="1"/>
  <c r="H131" i="11"/>
  <c r="I131" i="11" s="1"/>
  <c r="F193" i="11"/>
  <c r="F217" i="11"/>
  <c r="E230" i="11"/>
  <c r="E236" i="11"/>
  <c r="H245" i="11"/>
  <c r="I245" i="11" s="1"/>
  <c r="I9" i="12"/>
  <c r="H27" i="12"/>
  <c r="I27" i="12" s="1"/>
  <c r="G27" i="12"/>
  <c r="H51" i="12"/>
  <c r="I51" i="12" s="1"/>
  <c r="F57" i="12"/>
  <c r="F63" i="12"/>
  <c r="H82" i="12"/>
  <c r="I82" i="12" s="1"/>
  <c r="G175" i="12"/>
  <c r="H189" i="12"/>
  <c r="I189" i="12" s="1"/>
  <c r="G189" i="12"/>
  <c r="H195" i="12"/>
  <c r="I195" i="12" s="1"/>
  <c r="G195" i="12"/>
  <c r="H199" i="12"/>
  <c r="I199" i="12" s="1"/>
  <c r="G199" i="12"/>
  <c r="G208" i="12"/>
  <c r="H208" i="12"/>
  <c r="I208" i="12" s="1"/>
  <c r="H233" i="12"/>
  <c r="I233" i="12" s="1"/>
  <c r="G233" i="12"/>
  <c r="F138" i="13"/>
  <c r="E138" i="13"/>
  <c r="G248" i="13"/>
  <c r="D177" i="11"/>
  <c r="E177" i="11" s="1"/>
  <c r="F266" i="11"/>
  <c r="E266" i="11"/>
  <c r="E129" i="12"/>
  <c r="F129" i="12"/>
  <c r="H209" i="12"/>
  <c r="I209" i="12" s="1"/>
  <c r="G209" i="12"/>
  <c r="F234" i="12"/>
  <c r="E234" i="12"/>
  <c r="H161" i="11"/>
  <c r="I161" i="11" s="1"/>
  <c r="E180" i="11"/>
  <c r="E188" i="11"/>
  <c r="F197" i="11"/>
  <c r="H200" i="11"/>
  <c r="I200" i="11" s="1"/>
  <c r="G200" i="11"/>
  <c r="G207" i="11"/>
  <c r="E214" i="11"/>
  <c r="H224" i="11"/>
  <c r="I224" i="11" s="1"/>
  <c r="G224" i="11"/>
  <c r="D237" i="11"/>
  <c r="E237" i="11" s="1"/>
  <c r="F240" i="11"/>
  <c r="H246" i="11"/>
  <c r="I246" i="11" s="1"/>
  <c r="G246" i="11"/>
  <c r="H261" i="11"/>
  <c r="I261" i="11" s="1"/>
  <c r="G261" i="11"/>
  <c r="H23" i="12"/>
  <c r="I23" i="12" s="1"/>
  <c r="G23" i="12"/>
  <c r="G39" i="12"/>
  <c r="H87" i="12"/>
  <c r="G87" i="12"/>
  <c r="I100" i="12"/>
  <c r="F151" i="12"/>
  <c r="G164" i="12"/>
  <c r="H235" i="12"/>
  <c r="I235" i="12" s="1"/>
  <c r="G235" i="12"/>
  <c r="H253" i="12"/>
  <c r="I253" i="12" s="1"/>
  <c r="G253" i="12"/>
  <c r="F20" i="13"/>
  <c r="E20" i="13"/>
  <c r="F30" i="13"/>
  <c r="E30" i="13"/>
  <c r="D28" i="13"/>
  <c r="E28" i="13" s="1"/>
  <c r="H67" i="13"/>
  <c r="I67" i="13" s="1"/>
  <c r="G67" i="13"/>
  <c r="E232" i="13"/>
  <c r="F232" i="13"/>
  <c r="F228" i="13" s="1"/>
  <c r="D228" i="13"/>
  <c r="E228" i="13" s="1"/>
  <c r="H113" i="11"/>
  <c r="I113" i="11" s="1"/>
  <c r="H118" i="11"/>
  <c r="H121" i="11"/>
  <c r="I121" i="11" s="1"/>
  <c r="H129" i="11"/>
  <c r="I129" i="11" s="1"/>
  <c r="F180" i="11"/>
  <c r="E204" i="11"/>
  <c r="F211" i="11"/>
  <c r="G221" i="11"/>
  <c r="D228" i="11"/>
  <c r="E228" i="11" s="1"/>
  <c r="H234" i="11"/>
  <c r="I234" i="11" s="1"/>
  <c r="G234" i="11"/>
  <c r="F237" i="11"/>
  <c r="E240" i="11"/>
  <c r="E246" i="11"/>
  <c r="H249" i="11"/>
  <c r="H253" i="11"/>
  <c r="I253" i="11" s="1"/>
  <c r="G253" i="11"/>
  <c r="F262" i="11"/>
  <c r="E262" i="11"/>
  <c r="G10" i="12"/>
  <c r="H14" i="12"/>
  <c r="I14" i="12" s="1"/>
  <c r="G14" i="12"/>
  <c r="H24" i="12"/>
  <c r="I24" i="12" s="1"/>
  <c r="G24" i="12"/>
  <c r="H34" i="12"/>
  <c r="I34" i="12" s="1"/>
  <c r="G34" i="12"/>
  <c r="H40" i="12"/>
  <c r="I40" i="12" s="1"/>
  <c r="G40" i="12"/>
  <c r="E101" i="12"/>
  <c r="D98" i="12"/>
  <c r="E98" i="12" s="1"/>
  <c r="F101" i="12"/>
  <c r="E107" i="12"/>
  <c r="F107" i="12"/>
  <c r="G190" i="12"/>
  <c r="H190" i="12"/>
  <c r="I190" i="12" s="1"/>
  <c r="H196" i="12"/>
  <c r="I196" i="12" s="1"/>
  <c r="F40" i="13"/>
  <c r="E40" i="13"/>
  <c r="F46" i="13"/>
  <c r="E46" i="13"/>
  <c r="E216" i="13"/>
  <c r="F216" i="13"/>
  <c r="F201" i="11"/>
  <c r="F225" i="11"/>
  <c r="E234" i="11"/>
  <c r="H243" i="11"/>
  <c r="I243" i="11" s="1"/>
  <c r="F258" i="11"/>
  <c r="E258" i="11"/>
  <c r="H19" i="12"/>
  <c r="I19" i="12" s="1"/>
  <c r="G19" i="12"/>
  <c r="H29" i="12"/>
  <c r="I29" i="12" s="1"/>
  <c r="G29" i="12"/>
  <c r="H49" i="12"/>
  <c r="I49" i="12" s="1"/>
  <c r="H68" i="12"/>
  <c r="I68" i="12" s="1"/>
  <c r="H118" i="12"/>
  <c r="G118" i="12"/>
  <c r="D154" i="12"/>
  <c r="E154" i="12" s="1"/>
  <c r="E157" i="12"/>
  <c r="F157" i="12"/>
  <c r="H181" i="12"/>
  <c r="I181" i="12" s="1"/>
  <c r="G181" i="12"/>
  <c r="H197" i="12"/>
  <c r="I197" i="12" s="1"/>
  <c r="G197" i="12"/>
  <c r="H201" i="12"/>
  <c r="I201" i="12" s="1"/>
  <c r="G201" i="12"/>
  <c r="H205" i="12"/>
  <c r="I205" i="12" s="1"/>
  <c r="G205" i="12"/>
  <c r="G194" i="11"/>
  <c r="D247" i="11"/>
  <c r="E247" i="11" s="1"/>
  <c r="F250" i="11"/>
  <c r="E250" i="11"/>
  <c r="F254" i="11"/>
  <c r="E254" i="11"/>
  <c r="H267" i="11"/>
  <c r="I267" i="11" s="1"/>
  <c r="G267" i="11"/>
  <c r="H20" i="12"/>
  <c r="I20" i="12" s="1"/>
  <c r="G20" i="12"/>
  <c r="H93" i="12"/>
  <c r="I93" i="12" s="1"/>
  <c r="G93" i="12"/>
  <c r="I165" i="12"/>
  <c r="E208" i="13"/>
  <c r="F208" i="13"/>
  <c r="H238" i="11"/>
  <c r="I238" i="11" s="1"/>
  <c r="G238" i="11"/>
  <c r="H244" i="11"/>
  <c r="I244" i="11" s="1"/>
  <c r="G244" i="11"/>
  <c r="G220" i="12"/>
  <c r="G249" i="12"/>
  <c r="D85" i="11"/>
  <c r="E85" i="11" s="1"/>
  <c r="C268" i="11"/>
  <c r="F219" i="11"/>
  <c r="H232" i="11"/>
  <c r="I232" i="11" s="1"/>
  <c r="G232" i="11"/>
  <c r="E238" i="11"/>
  <c r="E244" i="11"/>
  <c r="H263" i="11"/>
  <c r="I263" i="11" s="1"/>
  <c r="G263" i="11"/>
  <c r="H16" i="12"/>
  <c r="I16" i="12" s="1"/>
  <c r="G16" i="12"/>
  <c r="H25" i="12"/>
  <c r="I25" i="12" s="1"/>
  <c r="G25" i="12"/>
  <c r="H36" i="12"/>
  <c r="I36" i="12" s="1"/>
  <c r="G36" i="12"/>
  <c r="H42" i="12"/>
  <c r="I42" i="12" s="1"/>
  <c r="G42" i="12"/>
  <c r="F54" i="12"/>
  <c r="F45" i="12" s="1"/>
  <c r="G45" i="12" s="1"/>
  <c r="E54" i="12"/>
  <c r="H60" i="12"/>
  <c r="I60" i="12" s="1"/>
  <c r="G60" i="12"/>
  <c r="G97" i="12"/>
  <c r="H126" i="12"/>
  <c r="I126" i="12" s="1"/>
  <c r="G126" i="12"/>
  <c r="G178" i="12"/>
  <c r="H178" i="12"/>
  <c r="I178" i="12" s="1"/>
  <c r="G202" i="12"/>
  <c r="H202" i="12"/>
  <c r="I202" i="12" s="1"/>
  <c r="H220" i="12"/>
  <c r="H229" i="12"/>
  <c r="I229" i="12" s="1"/>
  <c r="F169" i="12"/>
  <c r="G169" i="12" s="1"/>
  <c r="H12" i="13"/>
  <c r="I12" i="13" s="1"/>
  <c r="G12" i="13"/>
  <c r="F16" i="13"/>
  <c r="E16" i="13"/>
  <c r="F62" i="13"/>
  <c r="E62" i="13"/>
  <c r="H72" i="13"/>
  <c r="I72" i="13" s="1"/>
  <c r="H140" i="13"/>
  <c r="I140" i="13" s="1"/>
  <c r="G140" i="13"/>
  <c r="D218" i="12"/>
  <c r="E218" i="12" s="1"/>
  <c r="F242" i="12"/>
  <c r="E242" i="12"/>
  <c r="F246" i="12"/>
  <c r="E246" i="12"/>
  <c r="F26" i="13"/>
  <c r="E26" i="13"/>
  <c r="F36" i="13"/>
  <c r="E36" i="13"/>
  <c r="H78" i="13"/>
  <c r="I78" i="13" s="1"/>
  <c r="G78" i="13"/>
  <c r="E111" i="13"/>
  <c r="D108" i="13"/>
  <c r="E108" i="13" s="1"/>
  <c r="F111" i="13"/>
  <c r="H132" i="13"/>
  <c r="I132" i="13" s="1"/>
  <c r="G132" i="13"/>
  <c r="F168" i="13"/>
  <c r="E168" i="13"/>
  <c r="G92" i="12"/>
  <c r="D116" i="12"/>
  <c r="E116" i="12" s="1"/>
  <c r="E119" i="12"/>
  <c r="H265" i="12"/>
  <c r="I265" i="12" s="1"/>
  <c r="F52" i="13"/>
  <c r="E52" i="13"/>
  <c r="D55" i="13"/>
  <c r="E55" i="13" s="1"/>
  <c r="F58" i="13"/>
  <c r="E58" i="13"/>
  <c r="H68" i="13"/>
  <c r="I68" i="13" s="1"/>
  <c r="G68" i="13"/>
  <c r="D73" i="13"/>
  <c r="E73" i="13" s="1"/>
  <c r="F84" i="13"/>
  <c r="E84" i="13"/>
  <c r="H128" i="13"/>
  <c r="I128" i="13" s="1"/>
  <c r="G128" i="13"/>
  <c r="F141" i="13"/>
  <c r="E141" i="13"/>
  <c r="H204" i="13"/>
  <c r="I204" i="13" s="1"/>
  <c r="E14" i="12"/>
  <c r="E32" i="12"/>
  <c r="E34" i="12"/>
  <c r="E36" i="12"/>
  <c r="E38" i="12"/>
  <c r="E40" i="12"/>
  <c r="E42" i="12"/>
  <c r="E44" i="12"/>
  <c r="G48" i="12"/>
  <c r="G50" i="12"/>
  <c r="F61" i="12"/>
  <c r="I66" i="12"/>
  <c r="G77" i="12"/>
  <c r="H80" i="12"/>
  <c r="I80" i="12" s="1"/>
  <c r="G83" i="12"/>
  <c r="H86" i="12"/>
  <c r="I86" i="12" s="1"/>
  <c r="G89" i="12"/>
  <c r="H92" i="12"/>
  <c r="G95" i="12"/>
  <c r="H110" i="12"/>
  <c r="F119" i="12"/>
  <c r="G124" i="12"/>
  <c r="F127" i="12"/>
  <c r="F155" i="12"/>
  <c r="E173" i="12"/>
  <c r="F179" i="12"/>
  <c r="G194" i="12"/>
  <c r="G215" i="12"/>
  <c r="G221" i="12"/>
  <c r="G227" i="12"/>
  <c r="E231" i="12"/>
  <c r="E235" i="12"/>
  <c r="H250" i="12"/>
  <c r="I250" i="12" s="1"/>
  <c r="G258" i="12"/>
  <c r="F22" i="13"/>
  <c r="E22" i="13"/>
  <c r="F32" i="13"/>
  <c r="E32" i="13"/>
  <c r="H86" i="13"/>
  <c r="I86" i="13" s="1"/>
  <c r="G86" i="13"/>
  <c r="F134" i="13"/>
  <c r="E155" i="13"/>
  <c r="F155" i="13"/>
  <c r="H186" i="13"/>
  <c r="I186" i="13" s="1"/>
  <c r="G186" i="13"/>
  <c r="F195" i="13"/>
  <c r="D192" i="13"/>
  <c r="E192" i="13" s="1"/>
  <c r="E195" i="13"/>
  <c r="G9" i="12"/>
  <c r="E16" i="12"/>
  <c r="E18" i="12"/>
  <c r="E20" i="12"/>
  <c r="E22" i="12"/>
  <c r="E24" i="12"/>
  <c r="E26" i="12"/>
  <c r="E30" i="12"/>
  <c r="G69" i="12"/>
  <c r="F105" i="12"/>
  <c r="D144" i="12"/>
  <c r="E144" i="12" s="1"/>
  <c r="E147" i="12"/>
  <c r="G165" i="12"/>
  <c r="H182" i="12"/>
  <c r="I182" i="12" s="1"/>
  <c r="H188" i="12"/>
  <c r="I188" i="12" s="1"/>
  <c r="H194" i="12"/>
  <c r="H200" i="12"/>
  <c r="I200" i="12" s="1"/>
  <c r="D210" i="12"/>
  <c r="E210" i="12" s="1"/>
  <c r="H251" i="12"/>
  <c r="I251" i="12" s="1"/>
  <c r="G251" i="12"/>
  <c r="H255" i="12"/>
  <c r="I255" i="12" s="1"/>
  <c r="G255" i="12"/>
  <c r="G259" i="12"/>
  <c r="F9" i="13"/>
  <c r="E9" i="13"/>
  <c r="F42" i="13"/>
  <c r="E42" i="13"/>
  <c r="D45" i="13"/>
  <c r="E45" i="13" s="1"/>
  <c r="F48" i="13"/>
  <c r="E48" i="13"/>
  <c r="H79" i="13"/>
  <c r="I79" i="13" s="1"/>
  <c r="F87" i="13"/>
  <c r="D85" i="13"/>
  <c r="E85" i="13" s="1"/>
  <c r="E87" i="13"/>
  <c r="F101" i="13"/>
  <c r="D98" i="13"/>
  <c r="E98" i="13" s="1"/>
  <c r="E101" i="13"/>
  <c r="H142" i="13"/>
  <c r="I142" i="13" s="1"/>
  <c r="G142" i="13"/>
  <c r="F174" i="13"/>
  <c r="E174" i="13"/>
  <c r="H211" i="13"/>
  <c r="I211" i="13" s="1"/>
  <c r="F18" i="12"/>
  <c r="E53" i="12"/>
  <c r="G72" i="12"/>
  <c r="E75" i="12"/>
  <c r="E81" i="12"/>
  <c r="E87" i="12"/>
  <c r="D90" i="12"/>
  <c r="E90" i="12" s="1"/>
  <c r="E93" i="12"/>
  <c r="G102" i="12"/>
  <c r="F111" i="12"/>
  <c r="F135" i="12"/>
  <c r="F141" i="12"/>
  <c r="F147" i="12"/>
  <c r="H170" i="12"/>
  <c r="I170" i="12" s="1"/>
  <c r="H176" i="12"/>
  <c r="I176" i="12" s="1"/>
  <c r="E213" i="12"/>
  <c r="E225" i="12"/>
  <c r="F232" i="12"/>
  <c r="E232" i="12"/>
  <c r="F236" i="12"/>
  <c r="E236" i="12"/>
  <c r="H259" i="12"/>
  <c r="D15" i="13"/>
  <c r="E15" i="13" s="1"/>
  <c r="F18" i="13"/>
  <c r="E18" i="13"/>
  <c r="G69" i="13"/>
  <c r="H74" i="13"/>
  <c r="I74" i="13" s="1"/>
  <c r="G74" i="13"/>
  <c r="H80" i="13"/>
  <c r="I80" i="13" s="1"/>
  <c r="G80" i="13"/>
  <c r="F148" i="13"/>
  <c r="E148" i="13"/>
  <c r="F125" i="12"/>
  <c r="F161" i="12"/>
  <c r="E183" i="12"/>
  <c r="E189" i="12"/>
  <c r="D192" i="12"/>
  <c r="E192" i="12" s="1"/>
  <c r="E195" i="12"/>
  <c r="E201" i="12"/>
  <c r="E207" i="12"/>
  <c r="F213" i="12"/>
  <c r="H263" i="12"/>
  <c r="I263" i="12" s="1"/>
  <c r="F38" i="13"/>
  <c r="E38" i="13"/>
  <c r="H88" i="13"/>
  <c r="I88" i="13" s="1"/>
  <c r="G88" i="13"/>
  <c r="F94" i="13"/>
  <c r="E94" i="13"/>
  <c r="F56" i="12"/>
  <c r="E56" i="12"/>
  <c r="D133" i="12"/>
  <c r="E133" i="12" s="1"/>
  <c r="F240" i="12"/>
  <c r="E240" i="12"/>
  <c r="F244" i="12"/>
  <c r="E244" i="12"/>
  <c r="H10" i="13"/>
  <c r="I10" i="13" s="1"/>
  <c r="G10" i="13"/>
  <c r="F54" i="13"/>
  <c r="E54" i="13"/>
  <c r="F60" i="13"/>
  <c r="E60" i="13"/>
  <c r="H70" i="13"/>
  <c r="I70" i="13" s="1"/>
  <c r="G70" i="13"/>
  <c r="H206" i="13"/>
  <c r="I206" i="13" s="1"/>
  <c r="G206" i="13"/>
  <c r="H220" i="13"/>
  <c r="G220" i="13"/>
  <c r="I171" i="12"/>
  <c r="F24" i="13"/>
  <c r="E24" i="13"/>
  <c r="F34" i="13"/>
  <c r="E34" i="13"/>
  <c r="H130" i="13"/>
  <c r="I130" i="13" s="1"/>
  <c r="E151" i="13"/>
  <c r="F151" i="13"/>
  <c r="I179" i="13"/>
  <c r="H202" i="13"/>
  <c r="I202" i="13" s="1"/>
  <c r="G202" i="13"/>
  <c r="E221" i="13"/>
  <c r="F221" i="13"/>
  <c r="H225" i="13"/>
  <c r="I225" i="13" s="1"/>
  <c r="G225" i="13"/>
  <c r="D45" i="12"/>
  <c r="E45" i="12" s="1"/>
  <c r="F115" i="12"/>
  <c r="F123" i="12"/>
  <c r="F139" i="12"/>
  <c r="F159" i="12"/>
  <c r="G171" i="12"/>
  <c r="D237" i="12"/>
  <c r="E237" i="12" s="1"/>
  <c r="H252" i="12"/>
  <c r="I252" i="12" s="1"/>
  <c r="F11" i="13"/>
  <c r="E11" i="13"/>
  <c r="F44" i="13"/>
  <c r="E44" i="13"/>
  <c r="F50" i="13"/>
  <c r="E50" i="13"/>
  <c r="F56" i="13"/>
  <c r="E56" i="13"/>
  <c r="H76" i="13"/>
  <c r="G76" i="13"/>
  <c r="G82" i="13"/>
  <c r="H82" i="13"/>
  <c r="I82" i="13" s="1"/>
  <c r="E97" i="13"/>
  <c r="F97" i="13"/>
  <c r="F121" i="13"/>
  <c r="E121" i="13"/>
  <c r="G165" i="13"/>
  <c r="H100" i="13"/>
  <c r="G100" i="13"/>
  <c r="H114" i="13"/>
  <c r="I114" i="13" s="1"/>
  <c r="G120" i="13"/>
  <c r="H158" i="13"/>
  <c r="I158" i="13" s="1"/>
  <c r="G158" i="13"/>
  <c r="H194" i="13"/>
  <c r="G194" i="13"/>
  <c r="E212" i="13"/>
  <c r="F212" i="13"/>
  <c r="H263" i="13"/>
  <c r="I263" i="13" s="1"/>
  <c r="G263" i="13"/>
  <c r="F47" i="14"/>
  <c r="E47" i="14"/>
  <c r="D45" i="14"/>
  <c r="E45" i="14" s="1"/>
  <c r="H69" i="14"/>
  <c r="I69" i="14" s="1"/>
  <c r="D64" i="13"/>
  <c r="E64" i="13" s="1"/>
  <c r="H135" i="13"/>
  <c r="H162" i="13"/>
  <c r="I162" i="13" s="1"/>
  <c r="G162" i="13"/>
  <c r="H245" i="13"/>
  <c r="I245" i="13" s="1"/>
  <c r="G245" i="13"/>
  <c r="H11" i="14"/>
  <c r="I11" i="14" s="1"/>
  <c r="F186" i="14"/>
  <c r="E186" i="14"/>
  <c r="E128" i="13"/>
  <c r="E135" i="13"/>
  <c r="F145" i="13"/>
  <c r="H152" i="13"/>
  <c r="I152" i="13" s="1"/>
  <c r="G152" i="13"/>
  <c r="E162" i="13"/>
  <c r="E186" i="13"/>
  <c r="E202" i="13"/>
  <c r="E209" i="13"/>
  <c r="H213" i="13"/>
  <c r="I213" i="13" s="1"/>
  <c r="G213" i="13"/>
  <c r="H217" i="13"/>
  <c r="I217" i="13" s="1"/>
  <c r="E245" i="13"/>
  <c r="F263" i="14"/>
  <c r="E263" i="14"/>
  <c r="D257" i="14"/>
  <c r="E257" i="14" s="1"/>
  <c r="E74" i="13"/>
  <c r="E76" i="13"/>
  <c r="E78" i="13"/>
  <c r="E80" i="13"/>
  <c r="E82" i="13"/>
  <c r="E88" i="13"/>
  <c r="H91" i="13"/>
  <c r="I91" i="13" s="1"/>
  <c r="E105" i="13"/>
  <c r="F115" i="13"/>
  <c r="E118" i="13"/>
  <c r="E125" i="13"/>
  <c r="E142" i="13"/>
  <c r="E152" i="13"/>
  <c r="H166" i="13"/>
  <c r="I166" i="13" s="1"/>
  <c r="G166" i="13"/>
  <c r="D169" i="13"/>
  <c r="E169" i="13" s="1"/>
  <c r="F172" i="13"/>
  <c r="E172" i="13"/>
  <c r="E199" i="13"/>
  <c r="G209" i="13"/>
  <c r="E213" i="13"/>
  <c r="E225" i="13"/>
  <c r="D257" i="13"/>
  <c r="E257" i="13" s="1"/>
  <c r="F260" i="13"/>
  <c r="F257" i="13" s="1"/>
  <c r="F40" i="14"/>
  <c r="E40" i="14"/>
  <c r="F252" i="14"/>
  <c r="E252" i="14"/>
  <c r="G239" i="12"/>
  <c r="G241" i="12"/>
  <c r="G245" i="12"/>
  <c r="E259" i="12"/>
  <c r="E261" i="12"/>
  <c r="E263" i="12"/>
  <c r="E265" i="12"/>
  <c r="E267" i="12"/>
  <c r="F95" i="13"/>
  <c r="G105" i="13"/>
  <c r="H112" i="13"/>
  <c r="I112" i="13" s="1"/>
  <c r="G112" i="13"/>
  <c r="F118" i="13"/>
  <c r="G125" i="13"/>
  <c r="E132" i="13"/>
  <c r="E139" i="13"/>
  <c r="F149" i="13"/>
  <c r="H159" i="13"/>
  <c r="I159" i="13" s="1"/>
  <c r="D163" i="13"/>
  <c r="E163" i="13" s="1"/>
  <c r="E166" i="13"/>
  <c r="H183" i="13"/>
  <c r="I183" i="13" s="1"/>
  <c r="H189" i="13"/>
  <c r="I189" i="13" s="1"/>
  <c r="G199" i="13"/>
  <c r="E206" i="13"/>
  <c r="D210" i="13"/>
  <c r="E210" i="13" s="1"/>
  <c r="E260" i="13"/>
  <c r="E58" i="12"/>
  <c r="E60" i="12"/>
  <c r="E62" i="12"/>
  <c r="E102" i="12"/>
  <c r="E104" i="12"/>
  <c r="E106" i="12"/>
  <c r="D108" i="12"/>
  <c r="E108" i="12" s="1"/>
  <c r="E110" i="12"/>
  <c r="E112" i="12"/>
  <c r="E114" i="12"/>
  <c r="E136" i="12"/>
  <c r="E138" i="12"/>
  <c r="E140" i="12"/>
  <c r="E142" i="12"/>
  <c r="C268" i="13"/>
  <c r="G92" i="13"/>
  <c r="G139" i="13"/>
  <c r="G146" i="13"/>
  <c r="F14" i="14"/>
  <c r="E14" i="14"/>
  <c r="F20" i="14"/>
  <c r="E20" i="14"/>
  <c r="H105" i="14"/>
  <c r="I105" i="14" s="1"/>
  <c r="E89" i="13"/>
  <c r="E92" i="13"/>
  <c r="H102" i="13"/>
  <c r="I102" i="13" s="1"/>
  <c r="F109" i="13"/>
  <c r="E119" i="13"/>
  <c r="H122" i="13"/>
  <c r="I122" i="13" s="1"/>
  <c r="D133" i="13"/>
  <c r="E133" i="13" s="1"/>
  <c r="H160" i="13"/>
  <c r="I160" i="13" s="1"/>
  <c r="G160" i="13"/>
  <c r="F170" i="13"/>
  <c r="E170" i="13"/>
  <c r="E193" i="13"/>
  <c r="H196" i="13"/>
  <c r="I196" i="13" s="1"/>
  <c r="G196" i="13"/>
  <c r="G214" i="13"/>
  <c r="F242" i="13"/>
  <c r="G250" i="13"/>
  <c r="H250" i="13"/>
  <c r="I250" i="13" s="1"/>
  <c r="H96" i="13"/>
  <c r="I96" i="13" s="1"/>
  <c r="G96" i="13"/>
  <c r="H136" i="13"/>
  <c r="I136" i="13" s="1"/>
  <c r="H150" i="13"/>
  <c r="I150" i="13" s="1"/>
  <c r="G150" i="13"/>
  <c r="F26" i="14"/>
  <c r="E26" i="14"/>
  <c r="E65" i="13"/>
  <c r="E67" i="13"/>
  <c r="E69" i="13"/>
  <c r="E71" i="13"/>
  <c r="E86" i="13"/>
  <c r="E96" i="13"/>
  <c r="H99" i="13"/>
  <c r="I99" i="13" s="1"/>
  <c r="E103" i="13"/>
  <c r="H106" i="13"/>
  <c r="I106" i="13" s="1"/>
  <c r="G106" i="13"/>
  <c r="F113" i="13"/>
  <c r="E123" i="13"/>
  <c r="E150" i="13"/>
  <c r="F157" i="13"/>
  <c r="H164" i="13"/>
  <c r="I164" i="13" s="1"/>
  <c r="G164" i="13"/>
  <c r="H167" i="13"/>
  <c r="I167" i="13" s="1"/>
  <c r="H187" i="13"/>
  <c r="I187" i="13" s="1"/>
  <c r="E197" i="13"/>
  <c r="F215" i="13"/>
  <c r="H235" i="13"/>
  <c r="I235" i="13" s="1"/>
  <c r="G235" i="13"/>
  <c r="F251" i="13"/>
  <c r="E251" i="13"/>
  <c r="F262" i="13"/>
  <c r="E262" i="13"/>
  <c r="H266" i="13"/>
  <c r="I266" i="13" s="1"/>
  <c r="G266" i="13"/>
  <c r="E74" i="14"/>
  <c r="F74" i="14"/>
  <c r="F93" i="13"/>
  <c r="F90" i="13" s="1"/>
  <c r="G90" i="13" s="1"/>
  <c r="G103" i="13"/>
  <c r="H110" i="13"/>
  <c r="G110" i="13"/>
  <c r="G123" i="13"/>
  <c r="E137" i="13"/>
  <c r="F147" i="13"/>
  <c r="D154" i="13"/>
  <c r="E154" i="13" s="1"/>
  <c r="E164" i="13"/>
  <c r="F176" i="13"/>
  <c r="E176" i="13"/>
  <c r="G197" i="13"/>
  <c r="H223" i="13"/>
  <c r="I223" i="13" s="1"/>
  <c r="G223" i="13"/>
  <c r="E235" i="13"/>
  <c r="E266" i="13"/>
  <c r="G32" i="14"/>
  <c r="H32" i="14"/>
  <c r="I32" i="14" s="1"/>
  <c r="H231" i="13"/>
  <c r="I231" i="13" s="1"/>
  <c r="G231" i="13"/>
  <c r="H241" i="13"/>
  <c r="I241" i="13" s="1"/>
  <c r="G241" i="13"/>
  <c r="F56" i="14"/>
  <c r="E56" i="14"/>
  <c r="H66" i="14"/>
  <c r="G66" i="14"/>
  <c r="F75" i="14"/>
  <c r="D73" i="14"/>
  <c r="E73" i="14" s="1"/>
  <c r="F89" i="14"/>
  <c r="E89" i="14"/>
  <c r="D90" i="14"/>
  <c r="E90" i="14" s="1"/>
  <c r="F93" i="14"/>
  <c r="E93" i="14"/>
  <c r="H170" i="14"/>
  <c r="I170" i="14" s="1"/>
  <c r="G170" i="14"/>
  <c r="H174" i="14"/>
  <c r="I174" i="14" s="1"/>
  <c r="G174" i="14"/>
  <c r="F246" i="14"/>
  <c r="E246" i="14"/>
  <c r="G36" i="14"/>
  <c r="H36" i="14"/>
  <c r="I36" i="14" s="1"/>
  <c r="H43" i="14"/>
  <c r="I43" i="14" s="1"/>
  <c r="G43" i="14"/>
  <c r="E106" i="14"/>
  <c r="F106" i="14"/>
  <c r="D15" i="14"/>
  <c r="E15" i="14" s="1"/>
  <c r="F18" i="14"/>
  <c r="E18" i="14"/>
  <c r="F24" i="14"/>
  <c r="E24" i="14"/>
  <c r="F57" i="14"/>
  <c r="E57" i="14"/>
  <c r="F62" i="14"/>
  <c r="E62" i="14"/>
  <c r="H67" i="14"/>
  <c r="I67" i="14" s="1"/>
  <c r="G67" i="14"/>
  <c r="F76" i="14"/>
  <c r="F193" i="14"/>
  <c r="E193" i="14"/>
  <c r="F201" i="14"/>
  <c r="E201" i="14"/>
  <c r="H12" i="14"/>
  <c r="I12" i="14" s="1"/>
  <c r="G12" i="14"/>
  <c r="E67" i="14"/>
  <c r="H71" i="14"/>
  <c r="I71" i="14" s="1"/>
  <c r="G71" i="14"/>
  <c r="F97" i="14"/>
  <c r="E97" i="14"/>
  <c r="H176" i="14"/>
  <c r="I176" i="14" s="1"/>
  <c r="G176" i="14"/>
  <c r="H194" i="14"/>
  <c r="G194" i="14"/>
  <c r="H230" i="14"/>
  <c r="G230" i="14"/>
  <c r="H219" i="13"/>
  <c r="I219" i="13" s="1"/>
  <c r="G219" i="13"/>
  <c r="H229" i="13"/>
  <c r="I229" i="13" s="1"/>
  <c r="G229" i="13"/>
  <c r="H239" i="13"/>
  <c r="G239" i="13"/>
  <c r="E9" i="14"/>
  <c r="E12" i="14"/>
  <c r="H21" i="14"/>
  <c r="I21" i="14" s="1"/>
  <c r="H27" i="14"/>
  <c r="I27" i="14" s="1"/>
  <c r="H30" i="14"/>
  <c r="H37" i="14"/>
  <c r="I37" i="14" s="1"/>
  <c r="G37" i="14"/>
  <c r="G44" i="14"/>
  <c r="H44" i="14"/>
  <c r="I44" i="14" s="1"/>
  <c r="H72" i="14"/>
  <c r="I72" i="14" s="1"/>
  <c r="G72" i="14"/>
  <c r="E176" i="14"/>
  <c r="F249" i="13"/>
  <c r="E249" i="13"/>
  <c r="F255" i="13"/>
  <c r="E255" i="13"/>
  <c r="H9" i="14"/>
  <c r="D28" i="14"/>
  <c r="E28" i="14" s="1"/>
  <c r="F31" i="14"/>
  <c r="E112" i="15"/>
  <c r="D108" i="15"/>
  <c r="E108" i="15" s="1"/>
  <c r="F112" i="15"/>
  <c r="E220" i="13"/>
  <c r="D218" i="13"/>
  <c r="E218" i="13" s="1"/>
  <c r="H233" i="13"/>
  <c r="I233" i="13" s="1"/>
  <c r="H243" i="13"/>
  <c r="I243" i="13" s="1"/>
  <c r="G243" i="13"/>
  <c r="F16" i="14"/>
  <c r="E16" i="14"/>
  <c r="F22" i="14"/>
  <c r="E22" i="14"/>
  <c r="F34" i="14"/>
  <c r="E34" i="14"/>
  <c r="H53" i="14"/>
  <c r="I53" i="14" s="1"/>
  <c r="G53" i="14"/>
  <c r="H59" i="14"/>
  <c r="I59" i="14" s="1"/>
  <c r="G59" i="14"/>
  <c r="F87" i="14"/>
  <c r="D85" i="14"/>
  <c r="E85" i="14" s="1"/>
  <c r="D98" i="14"/>
  <c r="E98" i="14" s="1"/>
  <c r="H124" i="14"/>
  <c r="I124" i="14" s="1"/>
  <c r="G124" i="14"/>
  <c r="H178" i="14"/>
  <c r="I178" i="14" s="1"/>
  <c r="G178" i="14"/>
  <c r="H50" i="14"/>
  <c r="I50" i="14" s="1"/>
  <c r="G50" i="14"/>
  <c r="H63" i="14"/>
  <c r="I63" i="14" s="1"/>
  <c r="G63" i="14"/>
  <c r="G82" i="14"/>
  <c r="H82" i="14"/>
  <c r="I82" i="14" s="1"/>
  <c r="F95" i="14"/>
  <c r="E95" i="14"/>
  <c r="H103" i="14"/>
  <c r="I103" i="14" s="1"/>
  <c r="G103" i="14"/>
  <c r="F179" i="14"/>
  <c r="D177" i="14"/>
  <c r="E177" i="14" s="1"/>
  <c r="D192" i="14"/>
  <c r="E192" i="14" s="1"/>
  <c r="F196" i="14"/>
  <c r="H224" i="14"/>
  <c r="I224" i="14" s="1"/>
  <c r="G224" i="14"/>
  <c r="H10" i="14"/>
  <c r="I10" i="14" s="1"/>
  <c r="G10" i="14"/>
  <c r="H19" i="14"/>
  <c r="I19" i="14" s="1"/>
  <c r="H25" i="14"/>
  <c r="I25" i="14" s="1"/>
  <c r="E50" i="14"/>
  <c r="D64" i="14"/>
  <c r="E64" i="14" s="1"/>
  <c r="E179" i="14"/>
  <c r="E196" i="14"/>
  <c r="D237" i="13"/>
  <c r="E237" i="13" s="1"/>
  <c r="D247" i="13"/>
  <c r="E247" i="13" s="1"/>
  <c r="F253" i="13"/>
  <c r="E253" i="13"/>
  <c r="E10" i="14"/>
  <c r="F35" i="14"/>
  <c r="F39" i="14"/>
  <c r="E39" i="14"/>
  <c r="E46" i="14"/>
  <c r="D55" i="14"/>
  <c r="E55" i="14" s="1"/>
  <c r="E60" i="14"/>
  <c r="H65" i="14"/>
  <c r="I65" i="14" s="1"/>
  <c r="G65" i="14"/>
  <c r="F83" i="14"/>
  <c r="E83" i="14"/>
  <c r="G148" i="14"/>
  <c r="H156" i="14"/>
  <c r="H180" i="14"/>
  <c r="I180" i="14" s="1"/>
  <c r="G180" i="14"/>
  <c r="H184" i="14"/>
  <c r="I184" i="14" s="1"/>
  <c r="G184" i="14"/>
  <c r="F206" i="14"/>
  <c r="E206" i="14"/>
  <c r="H212" i="14"/>
  <c r="G212" i="14"/>
  <c r="F219" i="14"/>
  <c r="E219" i="14"/>
  <c r="F225" i="14"/>
  <c r="E225" i="14"/>
  <c r="G242" i="14"/>
  <c r="H242" i="14"/>
  <c r="I242" i="14" s="1"/>
  <c r="G248" i="14"/>
  <c r="H248" i="14"/>
  <c r="I248" i="14" s="1"/>
  <c r="H174" i="16"/>
  <c r="I174" i="16" s="1"/>
  <c r="G174" i="16"/>
  <c r="H252" i="16"/>
  <c r="I252" i="16" s="1"/>
  <c r="G252" i="16"/>
  <c r="F197" i="14"/>
  <c r="E197" i="14"/>
  <c r="F207" i="14"/>
  <c r="E207" i="14"/>
  <c r="F213" i="14"/>
  <c r="E213" i="14"/>
  <c r="G236" i="14"/>
  <c r="G149" i="15"/>
  <c r="H149" i="15"/>
  <c r="I149" i="15" s="1"/>
  <c r="G162" i="14"/>
  <c r="E19" i="15"/>
  <c r="F19" i="15"/>
  <c r="G25" i="15"/>
  <c r="H25" i="15"/>
  <c r="I25" i="15" s="1"/>
  <c r="H103" i="15"/>
  <c r="I103" i="15" s="1"/>
  <c r="F104" i="14"/>
  <c r="G114" i="14"/>
  <c r="G122" i="14"/>
  <c r="E174" i="14"/>
  <c r="E180" i="14"/>
  <c r="E187" i="14"/>
  <c r="F202" i="14"/>
  <c r="H220" i="14"/>
  <c r="G220" i="14"/>
  <c r="H226" i="14"/>
  <c r="I226" i="14" s="1"/>
  <c r="G226" i="14"/>
  <c r="H232" i="14"/>
  <c r="I232" i="14" s="1"/>
  <c r="G232" i="14"/>
  <c r="F34" i="15"/>
  <c r="E34" i="15"/>
  <c r="F86" i="15"/>
  <c r="E86" i="15"/>
  <c r="H81" i="14"/>
  <c r="I81" i="14" s="1"/>
  <c r="G81" i="14"/>
  <c r="F91" i="14"/>
  <c r="E91" i="14"/>
  <c r="G109" i="14"/>
  <c r="G187" i="14"/>
  <c r="E194" i="14"/>
  <c r="F203" i="14"/>
  <c r="E203" i="14"/>
  <c r="F208" i="14"/>
  <c r="E208" i="14"/>
  <c r="H214" i="14"/>
  <c r="I214" i="14" s="1"/>
  <c r="G214" i="14"/>
  <c r="F221" i="14"/>
  <c r="E221" i="14"/>
  <c r="D218" i="14"/>
  <c r="E218" i="14" s="1"/>
  <c r="F227" i="14"/>
  <c r="E227" i="14"/>
  <c r="H233" i="14"/>
  <c r="I233" i="14" s="1"/>
  <c r="G233" i="14"/>
  <c r="F12" i="15"/>
  <c r="E12" i="15"/>
  <c r="F50" i="15"/>
  <c r="E50" i="15"/>
  <c r="H107" i="15"/>
  <c r="I107" i="15" s="1"/>
  <c r="E130" i="15"/>
  <c r="F130" i="15"/>
  <c r="E259" i="13"/>
  <c r="E261" i="13"/>
  <c r="E263" i="13"/>
  <c r="E265" i="13"/>
  <c r="E267" i="13"/>
  <c r="E30" i="14"/>
  <c r="E32" i="14"/>
  <c r="E54" i="14"/>
  <c r="E71" i="14"/>
  <c r="E81" i="14"/>
  <c r="F88" i="14"/>
  <c r="G152" i="14"/>
  <c r="H171" i="14"/>
  <c r="E184" i="14"/>
  <c r="E191" i="14"/>
  <c r="F198" i="14"/>
  <c r="F209" i="14"/>
  <c r="E209" i="14"/>
  <c r="F215" i="14"/>
  <c r="E215" i="14"/>
  <c r="F78" i="15"/>
  <c r="E78" i="15"/>
  <c r="G54" i="14"/>
  <c r="D169" i="14"/>
  <c r="E169" i="14" s="1"/>
  <c r="G191" i="14"/>
  <c r="F199" i="14"/>
  <c r="E199" i="14"/>
  <c r="F42" i="15"/>
  <c r="E42" i="15"/>
  <c r="H222" i="14"/>
  <c r="I222" i="14" s="1"/>
  <c r="G222" i="14"/>
  <c r="G134" i="14"/>
  <c r="G142" i="14"/>
  <c r="E178" i="14"/>
  <c r="E185" i="14"/>
  <c r="F204" i="14"/>
  <c r="H216" i="14"/>
  <c r="I216" i="14" s="1"/>
  <c r="G216" i="14"/>
  <c r="F223" i="14"/>
  <c r="E223" i="14"/>
  <c r="D15" i="15"/>
  <c r="E15" i="15" s="1"/>
  <c r="H79" i="14"/>
  <c r="I79" i="14" s="1"/>
  <c r="G79" i="14"/>
  <c r="F100" i="14"/>
  <c r="G153" i="14"/>
  <c r="G185" i="14"/>
  <c r="F205" i="14"/>
  <c r="E205" i="14"/>
  <c r="F211" i="14"/>
  <c r="E211" i="14"/>
  <c r="F217" i="14"/>
  <c r="E217" i="14"/>
  <c r="F240" i="14"/>
  <c r="E240" i="14"/>
  <c r="D237" i="14"/>
  <c r="E237" i="14" s="1"/>
  <c r="G94" i="15"/>
  <c r="H94" i="15"/>
  <c r="I94" i="15" s="1"/>
  <c r="F56" i="15"/>
  <c r="E56" i="15"/>
  <c r="F72" i="15"/>
  <c r="E72" i="15"/>
  <c r="H136" i="15"/>
  <c r="I136" i="15" s="1"/>
  <c r="G136" i="15"/>
  <c r="H243" i="14"/>
  <c r="I243" i="14" s="1"/>
  <c r="G243" i="14"/>
  <c r="H249" i="14"/>
  <c r="G249" i="14"/>
  <c r="H255" i="14"/>
  <c r="I255" i="14" s="1"/>
  <c r="G255" i="14"/>
  <c r="E9" i="15"/>
  <c r="H26" i="15"/>
  <c r="I26" i="15" s="1"/>
  <c r="G26" i="15"/>
  <c r="D45" i="15"/>
  <c r="E45" i="15" s="1"/>
  <c r="F48" i="15"/>
  <c r="E48" i="15"/>
  <c r="G92" i="15"/>
  <c r="E212" i="14"/>
  <c r="E214" i="14"/>
  <c r="E216" i="14"/>
  <c r="E220" i="14"/>
  <c r="E222" i="14"/>
  <c r="E224" i="14"/>
  <c r="E226" i="14"/>
  <c r="D228" i="14"/>
  <c r="E228" i="14" s="1"/>
  <c r="G234" i="14"/>
  <c r="E243" i="14"/>
  <c r="E249" i="14"/>
  <c r="E255" i="14"/>
  <c r="E258" i="14"/>
  <c r="F261" i="14"/>
  <c r="E261" i="14"/>
  <c r="F267" i="14"/>
  <c r="E267" i="14"/>
  <c r="F9" i="15"/>
  <c r="H16" i="15"/>
  <c r="I16" i="15" s="1"/>
  <c r="G16" i="15"/>
  <c r="E26" i="15"/>
  <c r="F62" i="15"/>
  <c r="E62" i="15"/>
  <c r="F70" i="15"/>
  <c r="E70" i="15"/>
  <c r="D98" i="15"/>
  <c r="E98" i="15" s="1"/>
  <c r="E101" i="15"/>
  <c r="G203" i="15"/>
  <c r="E230" i="14"/>
  <c r="E232" i="14"/>
  <c r="G258" i="14"/>
  <c r="G264" i="14"/>
  <c r="E16" i="15"/>
  <c r="F23" i="15"/>
  <c r="F32" i="15"/>
  <c r="E32" i="15"/>
  <c r="F40" i="15"/>
  <c r="E40" i="15"/>
  <c r="D73" i="15"/>
  <c r="E73" i="15" s="1"/>
  <c r="F76" i="15"/>
  <c r="E76" i="15"/>
  <c r="F84" i="15"/>
  <c r="E84" i="15"/>
  <c r="I92" i="15"/>
  <c r="F101" i="15"/>
  <c r="F109" i="15"/>
  <c r="F13" i="15"/>
  <c r="H20" i="15"/>
  <c r="I20" i="15" s="1"/>
  <c r="G20" i="15"/>
  <c r="F46" i="15"/>
  <c r="E46" i="15"/>
  <c r="F54" i="15"/>
  <c r="E54" i="15"/>
  <c r="H199" i="15"/>
  <c r="I199" i="15" s="1"/>
  <c r="H77" i="16"/>
  <c r="I77" i="16" s="1"/>
  <c r="G77" i="16"/>
  <c r="H241" i="14"/>
  <c r="I241" i="14" s="1"/>
  <c r="G241" i="14"/>
  <c r="D247" i="14"/>
  <c r="E247" i="14" s="1"/>
  <c r="H253" i="14"/>
  <c r="I253" i="14" s="1"/>
  <c r="G253" i="14"/>
  <c r="H10" i="15"/>
  <c r="I10" i="15" s="1"/>
  <c r="G10" i="15"/>
  <c r="F60" i="15"/>
  <c r="E60" i="15"/>
  <c r="F68" i="15"/>
  <c r="E68" i="15"/>
  <c r="E170" i="15"/>
  <c r="F170" i="15"/>
  <c r="E241" i="14"/>
  <c r="E253" i="14"/>
  <c r="F259" i="14"/>
  <c r="E259" i="14"/>
  <c r="F265" i="14"/>
  <c r="E265" i="14"/>
  <c r="E10" i="15"/>
  <c r="F17" i="15"/>
  <c r="H24" i="15"/>
  <c r="I24" i="15" s="1"/>
  <c r="G24" i="15"/>
  <c r="F30" i="15"/>
  <c r="E30" i="15"/>
  <c r="F38" i="15"/>
  <c r="E38" i="15"/>
  <c r="F74" i="15"/>
  <c r="E74" i="15"/>
  <c r="F82" i="15"/>
  <c r="E82" i="15"/>
  <c r="F66" i="16"/>
  <c r="E66" i="16"/>
  <c r="D64" i="16"/>
  <c r="E64" i="16" s="1"/>
  <c r="H14" i="15"/>
  <c r="I14" i="15" s="1"/>
  <c r="G14" i="15"/>
  <c r="F52" i="15"/>
  <c r="E52" i="15"/>
  <c r="D85" i="15"/>
  <c r="E85" i="15" s="1"/>
  <c r="F88" i="15"/>
  <c r="E88" i="15"/>
  <c r="D237" i="15"/>
  <c r="E237" i="15" s="1"/>
  <c r="F240" i="15"/>
  <c r="E240" i="15"/>
  <c r="E233" i="14"/>
  <c r="E236" i="14"/>
  <c r="D55" i="15"/>
  <c r="E55" i="15" s="1"/>
  <c r="F58" i="15"/>
  <c r="E58" i="15"/>
  <c r="F66" i="15"/>
  <c r="E66" i="15"/>
  <c r="H96" i="15"/>
  <c r="I96" i="15" s="1"/>
  <c r="F99" i="15"/>
  <c r="E118" i="15"/>
  <c r="D116" i="15"/>
  <c r="E116" i="15" s="1"/>
  <c r="F118" i="15"/>
  <c r="H146" i="15"/>
  <c r="G165" i="15"/>
  <c r="H239" i="14"/>
  <c r="G239" i="14"/>
  <c r="H245" i="14"/>
  <c r="I245" i="14" s="1"/>
  <c r="G245" i="14"/>
  <c r="H251" i="14"/>
  <c r="I251" i="14" s="1"/>
  <c r="G251" i="14"/>
  <c r="F11" i="15"/>
  <c r="H18" i="15"/>
  <c r="I18" i="15" s="1"/>
  <c r="G18" i="15"/>
  <c r="H21" i="15"/>
  <c r="I21" i="15" s="1"/>
  <c r="D28" i="15"/>
  <c r="E28" i="15" s="1"/>
  <c r="F36" i="15"/>
  <c r="E36" i="15"/>
  <c r="F44" i="15"/>
  <c r="E44" i="15"/>
  <c r="F80" i="15"/>
  <c r="E80" i="15"/>
  <c r="E124" i="15"/>
  <c r="F124" i="15"/>
  <c r="I135" i="15"/>
  <c r="H165" i="15"/>
  <c r="D133" i="15"/>
  <c r="E133" i="15" s="1"/>
  <c r="E136" i="15"/>
  <c r="H183" i="15"/>
  <c r="I183" i="15" s="1"/>
  <c r="G183" i="15"/>
  <c r="F256" i="15"/>
  <c r="E256" i="15"/>
  <c r="H180" i="16"/>
  <c r="G180" i="16"/>
  <c r="F115" i="15"/>
  <c r="E115" i="15"/>
  <c r="F121" i="15"/>
  <c r="E121" i="15"/>
  <c r="D163" i="15"/>
  <c r="E163" i="15" s="1"/>
  <c r="E166" i="15"/>
  <c r="H171" i="15"/>
  <c r="I230" i="15"/>
  <c r="F246" i="15"/>
  <c r="E246" i="15"/>
  <c r="F252" i="15"/>
  <c r="E252" i="15"/>
  <c r="H182" i="16"/>
  <c r="I182" i="16" s="1"/>
  <c r="G182" i="16"/>
  <c r="H262" i="16"/>
  <c r="I262" i="16" s="1"/>
  <c r="G262" i="16"/>
  <c r="E167" i="16"/>
  <c r="F167" i="16"/>
  <c r="F140" i="15"/>
  <c r="F158" i="15"/>
  <c r="F162" i="15"/>
  <c r="G166" i="15"/>
  <c r="D169" i="15"/>
  <c r="E169" i="15" s="1"/>
  <c r="E172" i="15"/>
  <c r="G176" i="15"/>
  <c r="H180" i="15"/>
  <c r="I180" i="15" s="1"/>
  <c r="G180" i="15"/>
  <c r="I212" i="15"/>
  <c r="F242" i="15"/>
  <c r="E242" i="15"/>
  <c r="F248" i="15"/>
  <c r="E248" i="15"/>
  <c r="F12" i="16"/>
  <c r="E12" i="16"/>
  <c r="H20" i="16"/>
  <c r="I20" i="16" s="1"/>
  <c r="F47" i="16"/>
  <c r="E47" i="16"/>
  <c r="D45" i="16"/>
  <c r="E45" i="16" s="1"/>
  <c r="H220" i="16"/>
  <c r="G220" i="16"/>
  <c r="E92" i="15"/>
  <c r="E94" i="15"/>
  <c r="E96" i="15"/>
  <c r="F134" i="15"/>
  <c r="D144" i="15"/>
  <c r="E144" i="15" s="1"/>
  <c r="G147" i="15"/>
  <c r="F172" i="15"/>
  <c r="H193" i="15"/>
  <c r="I193" i="15" s="1"/>
  <c r="H197" i="15"/>
  <c r="I197" i="15" s="1"/>
  <c r="H201" i="15"/>
  <c r="I201" i="15" s="1"/>
  <c r="F113" i="15"/>
  <c r="E113" i="15"/>
  <c r="F119" i="15"/>
  <c r="E119" i="15"/>
  <c r="F125" i="15"/>
  <c r="E125" i="15"/>
  <c r="G181" i="15"/>
  <c r="H185" i="15"/>
  <c r="I185" i="15" s="1"/>
  <c r="G185" i="15"/>
  <c r="F238" i="15"/>
  <c r="E238" i="15"/>
  <c r="F38" i="16"/>
  <c r="E38" i="16"/>
  <c r="G8" i="15"/>
  <c r="F254" i="15"/>
  <c r="E254" i="15"/>
  <c r="E261" i="15"/>
  <c r="F261" i="15"/>
  <c r="F160" i="16"/>
  <c r="E160" i="16"/>
  <c r="F16" i="16"/>
  <c r="D15" i="16"/>
  <c r="E15" i="16" s="1"/>
  <c r="E16" i="16"/>
  <c r="F51" i="16"/>
  <c r="E51" i="16"/>
  <c r="H83" i="16"/>
  <c r="I83" i="16" s="1"/>
  <c r="G83" i="16"/>
  <c r="G214" i="16"/>
  <c r="F138" i="15"/>
  <c r="F164" i="15"/>
  <c r="F163" i="15" s="1"/>
  <c r="F244" i="15"/>
  <c r="E244" i="15"/>
  <c r="D247" i="15"/>
  <c r="E247" i="15" s="1"/>
  <c r="F250" i="15"/>
  <c r="E250" i="15"/>
  <c r="F72" i="16"/>
  <c r="E72" i="16"/>
  <c r="E153" i="16"/>
  <c r="F153" i="16"/>
  <c r="F208" i="16"/>
  <c r="E208" i="16"/>
  <c r="F111" i="15"/>
  <c r="E111" i="15"/>
  <c r="F114" i="15"/>
  <c r="F117" i="15"/>
  <c r="E117" i="15"/>
  <c r="F120" i="15"/>
  <c r="F123" i="15"/>
  <c r="E123" i="15"/>
  <c r="F126" i="15"/>
  <c r="F132" i="15"/>
  <c r="G135" i="15"/>
  <c r="F152" i="15"/>
  <c r="F156" i="15"/>
  <c r="F160" i="15"/>
  <c r="F174" i="15"/>
  <c r="H178" i="15"/>
  <c r="I178" i="15" s="1"/>
  <c r="G178" i="15"/>
  <c r="F42" i="16"/>
  <c r="E42" i="16"/>
  <c r="F62" i="16"/>
  <c r="E62" i="16"/>
  <c r="H188" i="16"/>
  <c r="I188" i="16" s="1"/>
  <c r="G188" i="16"/>
  <c r="F37" i="16"/>
  <c r="E37" i="16"/>
  <c r="F52" i="16"/>
  <c r="E52" i="16"/>
  <c r="H61" i="16"/>
  <c r="I61" i="16" s="1"/>
  <c r="G61" i="16"/>
  <c r="H71" i="16"/>
  <c r="I71" i="16" s="1"/>
  <c r="G71" i="16"/>
  <c r="F78" i="16"/>
  <c r="E78" i="16"/>
  <c r="F84" i="16"/>
  <c r="E84" i="16"/>
  <c r="H102" i="16"/>
  <c r="I102" i="16" s="1"/>
  <c r="G102" i="16"/>
  <c r="H138" i="16"/>
  <c r="I138" i="16" s="1"/>
  <c r="G138" i="16"/>
  <c r="D144" i="16"/>
  <c r="E144" i="16" s="1"/>
  <c r="F146" i="16"/>
  <c r="H152" i="16"/>
  <c r="I152" i="16" s="1"/>
  <c r="G152" i="16"/>
  <c r="H244" i="16"/>
  <c r="I244" i="16" s="1"/>
  <c r="G244" i="16"/>
  <c r="F33" i="16"/>
  <c r="E33" i="16"/>
  <c r="F48" i="16"/>
  <c r="E48" i="16"/>
  <c r="H57" i="16"/>
  <c r="G57" i="16"/>
  <c r="H91" i="16"/>
  <c r="I91" i="16" s="1"/>
  <c r="G91" i="16"/>
  <c r="H97" i="16"/>
  <c r="I97" i="16" s="1"/>
  <c r="G97" i="16"/>
  <c r="H170" i="16"/>
  <c r="I170" i="16" s="1"/>
  <c r="G170" i="16"/>
  <c r="H176" i="16"/>
  <c r="I176" i="16" s="1"/>
  <c r="G176" i="16"/>
  <c r="H190" i="16"/>
  <c r="I190" i="16" s="1"/>
  <c r="G190" i="16"/>
  <c r="H222" i="16"/>
  <c r="I222" i="16" s="1"/>
  <c r="G222" i="16"/>
  <c r="H236" i="16"/>
  <c r="I236" i="16" s="1"/>
  <c r="G236" i="16"/>
  <c r="H254" i="16"/>
  <c r="I254" i="16" s="1"/>
  <c r="G254" i="16"/>
  <c r="G186" i="15"/>
  <c r="G188" i="15"/>
  <c r="G196" i="15"/>
  <c r="G198" i="15"/>
  <c r="G202" i="15"/>
  <c r="G204" i="15"/>
  <c r="G208" i="15"/>
  <c r="F9" i="16"/>
  <c r="H13" i="16"/>
  <c r="I13" i="16" s="1"/>
  <c r="G13" i="16"/>
  <c r="H17" i="16"/>
  <c r="G17" i="16"/>
  <c r="H21" i="16"/>
  <c r="I21" i="16" s="1"/>
  <c r="G21" i="16"/>
  <c r="H25" i="16"/>
  <c r="I25" i="16" s="1"/>
  <c r="G25" i="16"/>
  <c r="F34" i="16"/>
  <c r="E34" i="16"/>
  <c r="F43" i="16"/>
  <c r="E43" i="16"/>
  <c r="F58" i="16"/>
  <c r="E58" i="16"/>
  <c r="H67" i="16"/>
  <c r="I67" i="16" s="1"/>
  <c r="G67" i="16"/>
  <c r="H79" i="16"/>
  <c r="I79" i="16" s="1"/>
  <c r="G79" i="16"/>
  <c r="F86" i="16"/>
  <c r="E86" i="16"/>
  <c r="F92" i="16"/>
  <c r="E92" i="16"/>
  <c r="H104" i="16"/>
  <c r="I104" i="16" s="1"/>
  <c r="G104" i="16"/>
  <c r="E119" i="16"/>
  <c r="D116" i="16"/>
  <c r="E116" i="16" s="1"/>
  <c r="F119" i="16"/>
  <c r="H162" i="16"/>
  <c r="I162" i="16" s="1"/>
  <c r="G162" i="16"/>
  <c r="E191" i="16"/>
  <c r="F191" i="16"/>
  <c r="E222" i="16"/>
  <c r="D228" i="16"/>
  <c r="E228" i="16" s="1"/>
  <c r="F230" i="16"/>
  <c r="H238" i="16"/>
  <c r="I238" i="16" s="1"/>
  <c r="G238" i="16"/>
  <c r="E254" i="16"/>
  <c r="F264" i="15"/>
  <c r="E9" i="16"/>
  <c r="E13" i="16"/>
  <c r="E17" i="16"/>
  <c r="E21" i="16"/>
  <c r="E25" i="16"/>
  <c r="F29" i="16"/>
  <c r="E29" i="16"/>
  <c r="F44" i="16"/>
  <c r="E44" i="16"/>
  <c r="F53" i="16"/>
  <c r="E53" i="16"/>
  <c r="F68" i="16"/>
  <c r="E68" i="16"/>
  <c r="F74" i="16"/>
  <c r="E74" i="16"/>
  <c r="F80" i="16"/>
  <c r="E80" i="16"/>
  <c r="E105" i="16"/>
  <c r="D98" i="16"/>
  <c r="E98" i="16" s="1"/>
  <c r="H139" i="16"/>
  <c r="I139" i="16" s="1"/>
  <c r="F184" i="16"/>
  <c r="E184" i="16"/>
  <c r="H216" i="16"/>
  <c r="I216" i="16" s="1"/>
  <c r="G216" i="16"/>
  <c r="E230" i="16"/>
  <c r="H246" i="16"/>
  <c r="I246" i="16" s="1"/>
  <c r="G246" i="16"/>
  <c r="H264" i="16"/>
  <c r="I264" i="16" s="1"/>
  <c r="G264" i="16"/>
  <c r="F259" i="15"/>
  <c r="F30" i="16"/>
  <c r="E30" i="16"/>
  <c r="F39" i="16"/>
  <c r="E39" i="16"/>
  <c r="F54" i="16"/>
  <c r="E54" i="16"/>
  <c r="H63" i="16"/>
  <c r="I63" i="16" s="1"/>
  <c r="G63" i="16"/>
  <c r="F105" i="16"/>
  <c r="F112" i="16"/>
  <c r="E112" i="16"/>
  <c r="H126" i="16"/>
  <c r="I126" i="16" s="1"/>
  <c r="G126" i="16"/>
  <c r="H140" i="16"/>
  <c r="I140" i="16" s="1"/>
  <c r="G140" i="16"/>
  <c r="H178" i="16"/>
  <c r="I178" i="16" s="1"/>
  <c r="G178" i="16"/>
  <c r="H198" i="16"/>
  <c r="I198" i="16" s="1"/>
  <c r="G198" i="16"/>
  <c r="G239" i="16"/>
  <c r="H248" i="16"/>
  <c r="I248" i="16" s="1"/>
  <c r="G248" i="16"/>
  <c r="E264" i="16"/>
  <c r="E127" i="15"/>
  <c r="E129" i="15"/>
  <c r="E131" i="15"/>
  <c r="E135" i="15"/>
  <c r="E137" i="15"/>
  <c r="E139" i="15"/>
  <c r="E141" i="15"/>
  <c r="E143" i="15"/>
  <c r="E145" i="15"/>
  <c r="E147" i="15"/>
  <c r="E149" i="15"/>
  <c r="E151" i="15"/>
  <c r="E153" i="15"/>
  <c r="E155" i="15"/>
  <c r="E157" i="15"/>
  <c r="E159" i="15"/>
  <c r="E161" i="15"/>
  <c r="E165" i="15"/>
  <c r="E167" i="15"/>
  <c r="E171" i="15"/>
  <c r="E173" i="15"/>
  <c r="E175" i="15"/>
  <c r="D257" i="15"/>
  <c r="E257" i="15" s="1"/>
  <c r="E10" i="16"/>
  <c r="E14" i="16"/>
  <c r="F40" i="16"/>
  <c r="E40" i="16"/>
  <c r="F49" i="16"/>
  <c r="E49" i="16"/>
  <c r="H87" i="16"/>
  <c r="G87" i="16"/>
  <c r="H93" i="16"/>
  <c r="I93" i="16" s="1"/>
  <c r="G93" i="16"/>
  <c r="H186" i="16"/>
  <c r="I186" i="16" s="1"/>
  <c r="G186" i="16"/>
  <c r="D192" i="16"/>
  <c r="E192" i="16" s="1"/>
  <c r="F194" i="16"/>
  <c r="H224" i="16"/>
  <c r="I224" i="16" s="1"/>
  <c r="G224" i="16"/>
  <c r="H256" i="16"/>
  <c r="I256" i="16" s="1"/>
  <c r="G256" i="16"/>
  <c r="F262" i="15"/>
  <c r="H10" i="16"/>
  <c r="I10" i="16" s="1"/>
  <c r="H14" i="16"/>
  <c r="I14" i="16" s="1"/>
  <c r="H18" i="16"/>
  <c r="I18" i="16" s="1"/>
  <c r="H22" i="16"/>
  <c r="I22" i="16" s="1"/>
  <c r="H26" i="16"/>
  <c r="I26" i="16" s="1"/>
  <c r="F35" i="16"/>
  <c r="E35" i="16"/>
  <c r="F50" i="16"/>
  <c r="E50" i="16"/>
  <c r="H59" i="16"/>
  <c r="I59" i="16" s="1"/>
  <c r="G59" i="16"/>
  <c r="H75" i="16"/>
  <c r="G75" i="16"/>
  <c r="H81" i="16"/>
  <c r="I81" i="16" s="1"/>
  <c r="G81" i="16"/>
  <c r="F88" i="16"/>
  <c r="F85" i="16" s="1"/>
  <c r="G85" i="16" s="1"/>
  <c r="E88" i="16"/>
  <c r="D85" i="16"/>
  <c r="E85" i="16" s="1"/>
  <c r="F94" i="16"/>
  <c r="E94" i="16"/>
  <c r="H134" i="16"/>
  <c r="I134" i="16" s="1"/>
  <c r="G134" i="16"/>
  <c r="H164" i="16"/>
  <c r="I164" i="16" s="1"/>
  <c r="G164" i="16"/>
  <c r="E194" i="16"/>
  <c r="H211" i="16"/>
  <c r="I211" i="16" s="1"/>
  <c r="D218" i="16"/>
  <c r="E218" i="16" s="1"/>
  <c r="H232" i="16"/>
  <c r="I232" i="16" s="1"/>
  <c r="G232" i="16"/>
  <c r="H249" i="16"/>
  <c r="G249" i="16"/>
  <c r="H258" i="16"/>
  <c r="I258" i="16" s="1"/>
  <c r="G258" i="16"/>
  <c r="F36" i="16"/>
  <c r="E36" i="16"/>
  <c r="F60" i="16"/>
  <c r="E60" i="16"/>
  <c r="H69" i="16"/>
  <c r="I69" i="16" s="1"/>
  <c r="G69" i="16"/>
  <c r="F76" i="16"/>
  <c r="E76" i="16"/>
  <c r="D73" i="16"/>
  <c r="E73" i="16" s="1"/>
  <c r="F82" i="16"/>
  <c r="E82" i="16"/>
  <c r="H122" i="16"/>
  <c r="I122" i="16" s="1"/>
  <c r="G122" i="16"/>
  <c r="H128" i="16"/>
  <c r="I128" i="16" s="1"/>
  <c r="G128" i="16"/>
  <c r="G156" i="16"/>
  <c r="H200" i="16"/>
  <c r="I200" i="16" s="1"/>
  <c r="G200" i="16"/>
  <c r="H266" i="16"/>
  <c r="I266" i="16" s="1"/>
  <c r="G266" i="16"/>
  <c r="G205" i="15"/>
  <c r="H11" i="16"/>
  <c r="I11" i="16" s="1"/>
  <c r="G11" i="16"/>
  <c r="H19" i="16"/>
  <c r="I19" i="16" s="1"/>
  <c r="G19" i="16"/>
  <c r="H23" i="16"/>
  <c r="I23" i="16" s="1"/>
  <c r="G23" i="16"/>
  <c r="H27" i="16"/>
  <c r="I27" i="16" s="1"/>
  <c r="G27" i="16"/>
  <c r="F31" i="16"/>
  <c r="E31" i="16"/>
  <c r="F46" i="16"/>
  <c r="E46" i="16"/>
  <c r="D55" i="16"/>
  <c r="E55" i="16" s="1"/>
  <c r="F70" i="16"/>
  <c r="E70" i="16"/>
  <c r="E122" i="16"/>
  <c r="E143" i="16"/>
  <c r="F143" i="16"/>
  <c r="H150" i="16"/>
  <c r="I150" i="16" s="1"/>
  <c r="G150" i="16"/>
  <c r="H206" i="16"/>
  <c r="I206" i="16" s="1"/>
  <c r="G206" i="16"/>
  <c r="H226" i="16"/>
  <c r="I226" i="16" s="1"/>
  <c r="G226" i="16"/>
  <c r="H242" i="16"/>
  <c r="I242" i="16" s="1"/>
  <c r="G242" i="16"/>
  <c r="H259" i="16"/>
  <c r="G259" i="16"/>
  <c r="F260" i="15"/>
  <c r="E11" i="16"/>
  <c r="E19" i="16"/>
  <c r="E23" i="16"/>
  <c r="E27" i="16"/>
  <c r="F32" i="16"/>
  <c r="E32" i="16"/>
  <c r="F41" i="16"/>
  <c r="E41" i="16"/>
  <c r="F56" i="16"/>
  <c r="E56" i="16"/>
  <c r="H65" i="16"/>
  <c r="I65" i="16" s="1"/>
  <c r="G65" i="16"/>
  <c r="H89" i="16"/>
  <c r="I89" i="16" s="1"/>
  <c r="G89" i="16"/>
  <c r="H95" i="16"/>
  <c r="I95" i="16" s="1"/>
  <c r="G95" i="16"/>
  <c r="F129" i="16"/>
  <c r="F136" i="16"/>
  <c r="E136" i="16"/>
  <c r="D133" i="16"/>
  <c r="E133" i="16" s="1"/>
  <c r="H158" i="16"/>
  <c r="I158" i="16" s="1"/>
  <c r="G158" i="16"/>
  <c r="G166" i="16"/>
  <c r="H187" i="16"/>
  <c r="I187" i="16" s="1"/>
  <c r="E226" i="16"/>
  <c r="D237" i="16"/>
  <c r="E237" i="16" s="1"/>
  <c r="D247" i="16"/>
  <c r="E247" i="16" s="1"/>
  <c r="D257" i="16"/>
  <c r="E257" i="16" s="1"/>
  <c r="E102" i="16"/>
  <c r="F109" i="16"/>
  <c r="E126" i="16"/>
  <c r="E150" i="16"/>
  <c r="F157" i="16"/>
  <c r="E174" i="16"/>
  <c r="F181" i="16"/>
  <c r="E198" i="16"/>
  <c r="E240" i="16"/>
  <c r="E250" i="16"/>
  <c r="E260" i="16"/>
  <c r="E57" i="16"/>
  <c r="E59" i="16"/>
  <c r="E61" i="16"/>
  <c r="E63" i="16"/>
  <c r="E65" i="16"/>
  <c r="E67" i="16"/>
  <c r="E69" i="16"/>
  <c r="E71" i="16"/>
  <c r="E75" i="16"/>
  <c r="E77" i="16"/>
  <c r="E79" i="16"/>
  <c r="E81" i="16"/>
  <c r="E83" i="16"/>
  <c r="E87" i="16"/>
  <c r="E89" i="16"/>
  <c r="E91" i="16"/>
  <c r="E93" i="16"/>
  <c r="E95" i="16"/>
  <c r="E97" i="16"/>
  <c r="F99" i="16"/>
  <c r="F123" i="16"/>
  <c r="E140" i="16"/>
  <c r="F147" i="16"/>
  <c r="D154" i="16"/>
  <c r="E154" i="16" s="1"/>
  <c r="E164" i="16"/>
  <c r="F171" i="16"/>
  <c r="E188" i="16"/>
  <c r="H205" i="16"/>
  <c r="I205" i="16" s="1"/>
  <c r="E212" i="16"/>
  <c r="G219" i="16"/>
  <c r="H227" i="16"/>
  <c r="I227" i="16" s="1"/>
  <c r="G227" i="16"/>
  <c r="F240" i="16"/>
  <c r="F250" i="16"/>
  <c r="F260" i="16"/>
  <c r="H265" i="16"/>
  <c r="I265" i="16" s="1"/>
  <c r="G265" i="16"/>
  <c r="F113" i="16"/>
  <c r="F137" i="16"/>
  <c r="F161" i="16"/>
  <c r="E178" i="16"/>
  <c r="F185" i="16"/>
  <c r="F212" i="16"/>
  <c r="H202" i="16"/>
  <c r="I202" i="16" s="1"/>
  <c r="G202" i="16"/>
  <c r="E216" i="16"/>
  <c r="E236" i="16"/>
  <c r="H241" i="16"/>
  <c r="I241" i="16" s="1"/>
  <c r="G241" i="16"/>
  <c r="E246" i="16"/>
  <c r="H251" i="16"/>
  <c r="I251" i="16" s="1"/>
  <c r="G251" i="16"/>
  <c r="E256" i="16"/>
  <c r="E266" i="16"/>
  <c r="H103" i="16"/>
  <c r="I103" i="16" s="1"/>
  <c r="E110" i="16"/>
  <c r="F117" i="16"/>
  <c r="E134" i="16"/>
  <c r="F141" i="16"/>
  <c r="H151" i="16"/>
  <c r="I151" i="16" s="1"/>
  <c r="E158" i="16"/>
  <c r="F165" i="16"/>
  <c r="H175" i="16"/>
  <c r="I175" i="16" s="1"/>
  <c r="E182" i="16"/>
  <c r="F189" i="16"/>
  <c r="H199" i="16"/>
  <c r="I199" i="16" s="1"/>
  <c r="E206" i="16"/>
  <c r="E220" i="16"/>
  <c r="E224" i="16"/>
  <c r="E232" i="16"/>
  <c r="F110" i="16"/>
  <c r="D169" i="16"/>
  <c r="E169" i="16" s="1"/>
  <c r="E242" i="16"/>
  <c r="E252" i="16"/>
  <c r="E262" i="16"/>
  <c r="H124" i="16"/>
  <c r="I124" i="16" s="1"/>
  <c r="G124" i="16"/>
  <c r="G148" i="16"/>
  <c r="G196" i="16"/>
  <c r="E96" i="16"/>
  <c r="E104" i="16"/>
  <c r="F111" i="16"/>
  <c r="H121" i="16"/>
  <c r="I121" i="16" s="1"/>
  <c r="E128" i="16"/>
  <c r="F135" i="16"/>
  <c r="H145" i="16"/>
  <c r="I145" i="16" s="1"/>
  <c r="E152" i="16"/>
  <c r="F159" i="16"/>
  <c r="E176" i="16"/>
  <c r="F183" i="16"/>
  <c r="E200" i="16"/>
  <c r="H221" i="16"/>
  <c r="I221" i="16" s="1"/>
  <c r="H229" i="16"/>
  <c r="I229" i="16" s="1"/>
  <c r="G229" i="16"/>
  <c r="G233" i="16"/>
  <c r="E238" i="16"/>
  <c r="E248" i="16"/>
  <c r="E258" i="16"/>
  <c r="F101" i="16"/>
  <c r="F125" i="16"/>
  <c r="F149" i="16"/>
  <c r="D163" i="16"/>
  <c r="E163" i="16" s="1"/>
  <c r="F173" i="16"/>
  <c r="H243" i="16"/>
  <c r="I243" i="16" s="1"/>
  <c r="G243" i="16"/>
  <c r="H263" i="16"/>
  <c r="I263" i="16" s="1"/>
  <c r="G263" i="16"/>
  <c r="G12" i="6" l="1"/>
  <c r="H11" i="6"/>
  <c r="I11" i="6" s="1"/>
  <c r="H17" i="6"/>
  <c r="G99" i="7"/>
  <c r="G15" i="9"/>
  <c r="H253" i="16"/>
  <c r="I253" i="16" s="1"/>
  <c r="H245" i="16"/>
  <c r="I245" i="16" s="1"/>
  <c r="G223" i="16"/>
  <c r="G172" i="16"/>
  <c r="G255" i="16"/>
  <c r="G132" i="16"/>
  <c r="G120" i="16"/>
  <c r="F218" i="16"/>
  <c r="G218" i="16" s="1"/>
  <c r="G168" i="16"/>
  <c r="H203" i="16"/>
  <c r="I203" i="16" s="1"/>
  <c r="F237" i="16"/>
  <c r="G237" i="16" s="1"/>
  <c r="H201" i="16"/>
  <c r="I201" i="16" s="1"/>
  <c r="H193" i="16"/>
  <c r="I193" i="16" s="1"/>
  <c r="F247" i="16"/>
  <c r="G231" i="16"/>
  <c r="H207" i="16"/>
  <c r="I207" i="16" s="1"/>
  <c r="H195" i="16"/>
  <c r="I195" i="16" s="1"/>
  <c r="F257" i="16"/>
  <c r="G257" i="16" s="1"/>
  <c r="H215" i="16"/>
  <c r="I215" i="16" s="1"/>
  <c r="G234" i="16"/>
  <c r="H107" i="16"/>
  <c r="I107" i="16" s="1"/>
  <c r="G179" i="15"/>
  <c r="G267" i="15"/>
  <c r="G190" i="15"/>
  <c r="F177" i="15"/>
  <c r="G177" i="15" s="1"/>
  <c r="H187" i="15"/>
  <c r="I187" i="15" s="1"/>
  <c r="H263" i="15"/>
  <c r="I263" i="15" s="1"/>
  <c r="F228" i="15"/>
  <c r="G228" i="15" s="1"/>
  <c r="G266" i="15"/>
  <c r="G191" i="15"/>
  <c r="G209" i="15"/>
  <c r="G150" i="15"/>
  <c r="H258" i="15"/>
  <c r="I258" i="15" s="1"/>
  <c r="H195" i="15"/>
  <c r="I195" i="15" s="1"/>
  <c r="G231" i="15"/>
  <c r="G207" i="15"/>
  <c r="G194" i="15"/>
  <c r="G184" i="15"/>
  <c r="H189" i="15"/>
  <c r="I189" i="15" s="1"/>
  <c r="G105" i="15"/>
  <c r="G233" i="15"/>
  <c r="H104" i="15"/>
  <c r="I104" i="15" s="1"/>
  <c r="F163" i="14"/>
  <c r="G163" i="14" s="1"/>
  <c r="H175" i="14"/>
  <c r="I175" i="14" s="1"/>
  <c r="G136" i="14"/>
  <c r="G143" i="14"/>
  <c r="G161" i="14"/>
  <c r="G165" i="14"/>
  <c r="H254" i="14"/>
  <c r="I254" i="14" s="1"/>
  <c r="H190" i="14"/>
  <c r="I190" i="14" s="1"/>
  <c r="G120" i="14"/>
  <c r="G157" i="14"/>
  <c r="G235" i="14"/>
  <c r="G159" i="14"/>
  <c r="G135" i="14"/>
  <c r="G137" i="14"/>
  <c r="F154" i="14"/>
  <c r="G154" i="14" s="1"/>
  <c r="H238" i="14"/>
  <c r="I238" i="14" s="1"/>
  <c r="G149" i="14"/>
  <c r="G112" i="14"/>
  <c r="F237" i="14"/>
  <c r="G237" i="14" s="1"/>
  <c r="G160" i="14"/>
  <c r="G130" i="14"/>
  <c r="G138" i="14"/>
  <c r="G151" i="14"/>
  <c r="H119" i="14"/>
  <c r="I119" i="14" s="1"/>
  <c r="G150" i="14"/>
  <c r="H123" i="14"/>
  <c r="I123" i="14" s="1"/>
  <c r="G123" i="14"/>
  <c r="G126" i="13"/>
  <c r="F237" i="13"/>
  <c r="F133" i="13"/>
  <c r="G240" i="13"/>
  <c r="H185" i="13"/>
  <c r="I185" i="13" s="1"/>
  <c r="H254" i="13"/>
  <c r="I254" i="13" s="1"/>
  <c r="G234" i="13"/>
  <c r="G124" i="13"/>
  <c r="H181" i="13"/>
  <c r="I181" i="13" s="1"/>
  <c r="G256" i="13"/>
  <c r="F177" i="13"/>
  <c r="G230" i="13"/>
  <c r="G177" i="13"/>
  <c r="G227" i="13"/>
  <c r="G156" i="13"/>
  <c r="G104" i="13"/>
  <c r="F218" i="13"/>
  <c r="F192" i="12"/>
  <c r="G196" i="12"/>
  <c r="G131" i="12"/>
  <c r="F237" i="12"/>
  <c r="G237" i="12" s="1"/>
  <c r="H191" i="12"/>
  <c r="I191" i="12" s="1"/>
  <c r="G152" i="12"/>
  <c r="H174" i="12"/>
  <c r="I174" i="12" s="1"/>
  <c r="G149" i="12"/>
  <c r="H155" i="11"/>
  <c r="I155" i="11" s="1"/>
  <c r="H239" i="11"/>
  <c r="G155" i="11"/>
  <c r="H175" i="11"/>
  <c r="I175" i="11" s="1"/>
  <c r="G135" i="11"/>
  <c r="H135" i="11"/>
  <c r="I135" i="11" s="1"/>
  <c r="G157" i="11"/>
  <c r="H157" i="11"/>
  <c r="I157" i="11" s="1"/>
  <c r="G173" i="11"/>
  <c r="H173" i="11"/>
  <c r="I173" i="11" s="1"/>
  <c r="G151" i="11"/>
  <c r="H151" i="11"/>
  <c r="I151" i="11" s="1"/>
  <c r="F133" i="11"/>
  <c r="G133" i="11" s="1"/>
  <c r="G119" i="11"/>
  <c r="H119" i="11"/>
  <c r="I119" i="11" s="1"/>
  <c r="G149" i="11"/>
  <c r="H149" i="11"/>
  <c r="I149" i="11" s="1"/>
  <c r="G159" i="11"/>
  <c r="H159" i="11"/>
  <c r="I159" i="11" s="1"/>
  <c r="F28" i="11"/>
  <c r="G28" i="11" s="1"/>
  <c r="H35" i="11"/>
  <c r="I35" i="11" s="1"/>
  <c r="H60" i="10"/>
  <c r="I60" i="10" s="1"/>
  <c r="F55" i="10"/>
  <c r="F163" i="10"/>
  <c r="G163" i="10" s="1"/>
  <c r="G112" i="10"/>
  <c r="F144" i="10"/>
  <c r="H234" i="10"/>
  <c r="I234" i="10" s="1"/>
  <c r="G166" i="10"/>
  <c r="G233" i="10"/>
  <c r="F177" i="10"/>
  <c r="G177" i="10" s="1"/>
  <c r="H11" i="8"/>
  <c r="I11" i="8" s="1"/>
  <c r="H17" i="8"/>
  <c r="I17" i="8" s="1"/>
  <c r="F210" i="7"/>
  <c r="G210" i="7" s="1"/>
  <c r="G191" i="7"/>
  <c r="H253" i="7"/>
  <c r="I253" i="7" s="1"/>
  <c r="F192" i="7"/>
  <c r="G116" i="7"/>
  <c r="G133" i="7"/>
  <c r="H108" i="7"/>
  <c r="G147" i="7"/>
  <c r="G166" i="7"/>
  <c r="F15" i="7"/>
  <c r="G15" i="7" s="1"/>
  <c r="G147" i="5"/>
  <c r="H124" i="5"/>
  <c r="F116" i="5"/>
  <c r="G116" i="5" s="1"/>
  <c r="G175" i="5"/>
  <c r="G203" i="5"/>
  <c r="G111" i="5"/>
  <c r="G113" i="5"/>
  <c r="H243" i="5"/>
  <c r="I243" i="5" s="1"/>
  <c r="F163" i="5"/>
  <c r="F144" i="5"/>
  <c r="F64" i="5"/>
  <c r="G64" i="5" s="1"/>
  <c r="H83" i="5"/>
  <c r="I83" i="5" s="1"/>
  <c r="G35" i="5"/>
  <c r="G62" i="5"/>
  <c r="F55" i="5"/>
  <c r="G55" i="5" s="1"/>
  <c r="G37" i="5"/>
  <c r="G220" i="4"/>
  <c r="G116" i="4"/>
  <c r="G204" i="4"/>
  <c r="G196" i="4"/>
  <c r="F45" i="4"/>
  <c r="G54" i="4"/>
  <c r="G106" i="16"/>
  <c r="H100" i="15"/>
  <c r="I100" i="15" s="1"/>
  <c r="G100" i="15"/>
  <c r="G101" i="14"/>
  <c r="H13" i="8"/>
  <c r="I13" i="8" s="1"/>
  <c r="G8" i="3"/>
  <c r="G209" i="16"/>
  <c r="H209" i="16"/>
  <c r="I209" i="16" s="1"/>
  <c r="H225" i="16"/>
  <c r="I225" i="16" s="1"/>
  <c r="G130" i="16"/>
  <c r="G247" i="16"/>
  <c r="G235" i="16"/>
  <c r="F154" i="16"/>
  <c r="G154" i="16" s="1"/>
  <c r="G204" i="16"/>
  <c r="G118" i="16"/>
  <c r="G75" i="15"/>
  <c r="H83" i="15"/>
  <c r="I83" i="15" s="1"/>
  <c r="G83" i="15"/>
  <c r="F90" i="15"/>
  <c r="G90" i="15" s="1"/>
  <c r="G22" i="15"/>
  <c r="H87" i="15"/>
  <c r="I87" i="15" s="1"/>
  <c r="G87" i="15"/>
  <c r="H57" i="15"/>
  <c r="I57" i="15" s="1"/>
  <c r="G57" i="15"/>
  <c r="H227" i="15"/>
  <c r="I227" i="15" s="1"/>
  <c r="G227" i="15"/>
  <c r="H215" i="15"/>
  <c r="I215" i="15" s="1"/>
  <c r="G215" i="15"/>
  <c r="G168" i="15"/>
  <c r="H225" i="15"/>
  <c r="I225" i="15" s="1"/>
  <c r="G225" i="15"/>
  <c r="G142" i="15"/>
  <c r="H142" i="15"/>
  <c r="I142" i="15" s="1"/>
  <c r="F144" i="15"/>
  <c r="G144" i="15" s="1"/>
  <c r="G200" i="15"/>
  <c r="G182" i="15"/>
  <c r="G148" i="15"/>
  <c r="G265" i="15"/>
  <c r="F210" i="15"/>
  <c r="G210" i="15" s="1"/>
  <c r="H211" i="15"/>
  <c r="I211" i="15" s="1"/>
  <c r="G211" i="15"/>
  <c r="H213" i="15"/>
  <c r="I213" i="15" s="1"/>
  <c r="G213" i="15"/>
  <c r="H223" i="15"/>
  <c r="I223" i="15" s="1"/>
  <c r="G223" i="15"/>
  <c r="G49" i="14"/>
  <c r="G51" i="14"/>
  <c r="G13" i="14"/>
  <c r="H33" i="14"/>
  <c r="I33" i="14" s="1"/>
  <c r="G61" i="14"/>
  <c r="H77" i="14"/>
  <c r="I77" i="14" s="1"/>
  <c r="F64" i="14"/>
  <c r="G23" i="14"/>
  <c r="H23" i="14"/>
  <c r="I23" i="14" s="1"/>
  <c r="G117" i="14"/>
  <c r="F108" i="14"/>
  <c r="G108" i="14" s="1"/>
  <c r="G188" i="14"/>
  <c r="F247" i="14"/>
  <c r="G247" i="14" s="1"/>
  <c r="G145" i="14"/>
  <c r="G57" i="13"/>
  <c r="G25" i="13"/>
  <c r="H25" i="13"/>
  <c r="I25" i="13" s="1"/>
  <c r="F64" i="13"/>
  <c r="G35" i="13"/>
  <c r="H35" i="13"/>
  <c r="I35" i="13" s="1"/>
  <c r="G190" i="13"/>
  <c r="G244" i="13"/>
  <c r="H175" i="13"/>
  <c r="I175" i="13" s="1"/>
  <c r="G175" i="13"/>
  <c r="H246" i="13"/>
  <c r="I246" i="13" s="1"/>
  <c r="G246" i="13"/>
  <c r="G200" i="13"/>
  <c r="H171" i="13"/>
  <c r="I171" i="13" s="1"/>
  <c r="G171" i="13"/>
  <c r="G184" i="13"/>
  <c r="F90" i="12"/>
  <c r="G79" i="12"/>
  <c r="H74" i="12"/>
  <c r="I74" i="12" s="1"/>
  <c r="G33" i="12"/>
  <c r="H52" i="12"/>
  <c r="I52" i="12" s="1"/>
  <c r="G52" i="12"/>
  <c r="H256" i="12"/>
  <c r="I256" i="12" s="1"/>
  <c r="G160" i="12"/>
  <c r="H158" i="12"/>
  <c r="I158" i="12" s="1"/>
  <c r="G158" i="12"/>
  <c r="H113" i="12"/>
  <c r="I113" i="12" s="1"/>
  <c r="G113" i="12"/>
  <c r="F163" i="12"/>
  <c r="G163" i="12" s="1"/>
  <c r="G185" i="12"/>
  <c r="H137" i="12"/>
  <c r="I137" i="12" s="1"/>
  <c r="G137" i="12"/>
  <c r="G166" i="12"/>
  <c r="H212" i="12"/>
  <c r="I212" i="12" s="1"/>
  <c r="G217" i="12"/>
  <c r="G243" i="12"/>
  <c r="H254" i="12"/>
  <c r="I254" i="12" s="1"/>
  <c r="F247" i="12"/>
  <c r="G247" i="12" s="1"/>
  <c r="H223" i="12"/>
  <c r="I223" i="12" s="1"/>
  <c r="G223" i="12"/>
  <c r="G263" i="10"/>
  <c r="F257" i="10"/>
  <c r="G257" i="10" s="1"/>
  <c r="G158" i="10"/>
  <c r="G110" i="10"/>
  <c r="G156" i="10"/>
  <c r="G259" i="10"/>
  <c r="G121" i="10"/>
  <c r="G148" i="10"/>
  <c r="G152" i="10"/>
  <c r="G188" i="10"/>
  <c r="H188" i="10"/>
  <c r="I188" i="10" s="1"/>
  <c r="G86" i="10"/>
  <c r="G12" i="3"/>
  <c r="H12" i="3"/>
  <c r="I12" i="3" s="1"/>
  <c r="G10" i="3"/>
  <c r="H10" i="3"/>
  <c r="I10" i="3" s="1"/>
  <c r="G13" i="3"/>
  <c r="H13" i="3"/>
  <c r="I13" i="3" s="1"/>
  <c r="H96" i="14"/>
  <c r="I96" i="14" s="1"/>
  <c r="G96" i="14"/>
  <c r="G63" i="13"/>
  <c r="H63" i="13"/>
  <c r="I63" i="13" s="1"/>
  <c r="G23" i="13"/>
  <c r="H23" i="13"/>
  <c r="I23" i="13" s="1"/>
  <c r="G153" i="12"/>
  <c r="H153" i="12"/>
  <c r="I153" i="12" s="1"/>
  <c r="H175" i="10"/>
  <c r="I175" i="10" s="1"/>
  <c r="G175" i="10"/>
  <c r="G145" i="12"/>
  <c r="H145" i="12"/>
  <c r="I145" i="12" s="1"/>
  <c r="F73" i="12"/>
  <c r="G73" i="12" s="1"/>
  <c r="H134" i="11"/>
  <c r="I134" i="11" s="1"/>
  <c r="G134" i="11"/>
  <c r="G59" i="5"/>
  <c r="H59" i="5"/>
  <c r="I59" i="5" s="1"/>
  <c r="G233" i="11"/>
  <c r="H233" i="11"/>
  <c r="I233" i="11" s="1"/>
  <c r="H105" i="5"/>
  <c r="I105" i="5" s="1"/>
  <c r="G105" i="5"/>
  <c r="G100" i="16"/>
  <c r="H127" i="16"/>
  <c r="I127" i="16" s="1"/>
  <c r="G114" i="16"/>
  <c r="F15" i="16"/>
  <c r="G206" i="15"/>
  <c r="F169" i="15"/>
  <c r="G169" i="15" s="1"/>
  <c r="H27" i="15"/>
  <c r="I27" i="15" s="1"/>
  <c r="G125" i="14"/>
  <c r="G140" i="14"/>
  <c r="G257" i="13"/>
  <c r="G182" i="14"/>
  <c r="F133" i="14"/>
  <c r="G133" i="14" s="1"/>
  <c r="G237" i="13"/>
  <c r="H80" i="14"/>
  <c r="I80" i="14" s="1"/>
  <c r="G200" i="14"/>
  <c r="H84" i="14"/>
  <c r="I84" i="14" s="1"/>
  <c r="G66" i="13"/>
  <c r="H248" i="12"/>
  <c r="I248" i="12" s="1"/>
  <c r="H249" i="12"/>
  <c r="I249" i="12" s="1"/>
  <c r="G75" i="12"/>
  <c r="G265" i="11"/>
  <c r="H171" i="11"/>
  <c r="H169" i="11" s="1"/>
  <c r="I169" i="11" s="1"/>
  <c r="F218" i="10"/>
  <c r="G218" i="10" s="1"/>
  <c r="G130" i="10"/>
  <c r="G179" i="10"/>
  <c r="G237" i="10"/>
  <c r="G223" i="10"/>
  <c r="G39" i="10"/>
  <c r="F28" i="10"/>
  <c r="G10" i="7"/>
  <c r="F8" i="6"/>
  <c r="G8" i="6" s="1"/>
  <c r="H163" i="5"/>
  <c r="I163" i="5" s="1"/>
  <c r="G245" i="4"/>
  <c r="H51" i="4"/>
  <c r="I51" i="4" s="1"/>
  <c r="G71" i="4"/>
  <c r="G169" i="4"/>
  <c r="G93" i="15"/>
  <c r="H93" i="15"/>
  <c r="I93" i="15" s="1"/>
  <c r="G89" i="15"/>
  <c r="H89" i="15"/>
  <c r="I89" i="15" s="1"/>
  <c r="G63" i="15"/>
  <c r="H63" i="15"/>
  <c r="I63" i="15" s="1"/>
  <c r="H37" i="15"/>
  <c r="I37" i="15" s="1"/>
  <c r="G37" i="15"/>
  <c r="H167" i="14"/>
  <c r="I167" i="14" s="1"/>
  <c r="G167" i="14"/>
  <c r="H115" i="14"/>
  <c r="I115" i="14" s="1"/>
  <c r="G115" i="14"/>
  <c r="H219" i="15"/>
  <c r="I219" i="15" s="1"/>
  <c r="G219" i="15"/>
  <c r="G51" i="15"/>
  <c r="H51" i="15"/>
  <c r="I51" i="15" s="1"/>
  <c r="H43" i="15"/>
  <c r="I43" i="15" s="1"/>
  <c r="G43" i="15"/>
  <c r="G258" i="13"/>
  <c r="H258" i="13"/>
  <c r="I258" i="13" s="1"/>
  <c r="H203" i="13"/>
  <c r="I203" i="13" s="1"/>
  <c r="G203" i="13"/>
  <c r="H41" i="12"/>
  <c r="I41" i="12" s="1"/>
  <c r="G41" i="12"/>
  <c r="G158" i="11"/>
  <c r="H158" i="11"/>
  <c r="G127" i="11"/>
  <c r="H127" i="11"/>
  <c r="I127" i="11" s="1"/>
  <c r="G255" i="15"/>
  <c r="H255" i="15"/>
  <c r="I255" i="15" s="1"/>
  <c r="G189" i="11"/>
  <c r="H189" i="11"/>
  <c r="I189" i="11" s="1"/>
  <c r="G27" i="11"/>
  <c r="H27" i="11"/>
  <c r="I27" i="11" s="1"/>
  <c r="G9" i="11"/>
  <c r="H9" i="11"/>
  <c r="I9" i="11" s="1"/>
  <c r="H96" i="10"/>
  <c r="I96" i="10" s="1"/>
  <c r="G96" i="10"/>
  <c r="G120" i="12"/>
  <c r="H120" i="12"/>
  <c r="I120" i="12" s="1"/>
  <c r="G162" i="11"/>
  <c r="H162" i="11"/>
  <c r="I162" i="11" s="1"/>
  <c r="G16" i="8"/>
  <c r="H16" i="8"/>
  <c r="I16" i="8" s="1"/>
  <c r="G173" i="14"/>
  <c r="H173" i="14"/>
  <c r="I173" i="14" s="1"/>
  <c r="G76" i="12"/>
  <c r="H76" i="12"/>
  <c r="I76" i="12" s="1"/>
  <c r="G252" i="7"/>
  <c r="H252" i="7"/>
  <c r="I252" i="7" s="1"/>
  <c r="H211" i="12"/>
  <c r="I211" i="12" s="1"/>
  <c r="G211" i="12"/>
  <c r="G231" i="11"/>
  <c r="H231" i="11"/>
  <c r="I231" i="11" s="1"/>
  <c r="H83" i="7"/>
  <c r="I83" i="7" s="1"/>
  <c r="G83" i="7"/>
  <c r="H59" i="7"/>
  <c r="G59" i="7"/>
  <c r="G265" i="5"/>
  <c r="H265" i="5"/>
  <c r="I265" i="5" s="1"/>
  <c r="H69" i="5"/>
  <c r="I69" i="5" s="1"/>
  <c r="G69" i="5"/>
  <c r="G78" i="12"/>
  <c r="H78" i="12"/>
  <c r="I78" i="12" s="1"/>
  <c r="G234" i="7"/>
  <c r="H234" i="7"/>
  <c r="I234" i="7" s="1"/>
  <c r="G195" i="7"/>
  <c r="H195" i="7"/>
  <c r="I195" i="7" s="1"/>
  <c r="G47" i="13"/>
  <c r="H47" i="13"/>
  <c r="I47" i="13" s="1"/>
  <c r="G58" i="10"/>
  <c r="H58" i="10"/>
  <c r="I58" i="10" s="1"/>
  <c r="G201" i="7"/>
  <c r="H201" i="7"/>
  <c r="I201" i="7" s="1"/>
  <c r="G106" i="7"/>
  <c r="H106" i="7"/>
  <c r="I106" i="7" s="1"/>
  <c r="H38" i="7"/>
  <c r="I38" i="7" s="1"/>
  <c r="G38" i="7"/>
  <c r="G109" i="4"/>
  <c r="H109" i="4"/>
  <c r="I109" i="4" s="1"/>
  <c r="H66" i="4"/>
  <c r="I66" i="4" s="1"/>
  <c r="G66" i="4"/>
  <c r="H41" i="14"/>
  <c r="I41" i="14" s="1"/>
  <c r="G41" i="14"/>
  <c r="H231" i="10"/>
  <c r="I231" i="10" s="1"/>
  <c r="G231" i="10"/>
  <c r="G130" i="7"/>
  <c r="H130" i="7"/>
  <c r="I130" i="7" s="1"/>
  <c r="H87" i="4"/>
  <c r="I87" i="4" s="1"/>
  <c r="G87" i="4"/>
  <c r="H97" i="5"/>
  <c r="I97" i="5" s="1"/>
  <c r="G97" i="5"/>
  <c r="G115" i="16"/>
  <c r="H115" i="16"/>
  <c r="I115" i="16" s="1"/>
  <c r="G179" i="16"/>
  <c r="H179" i="16"/>
  <c r="I179" i="16" s="1"/>
  <c r="H216" i="15"/>
  <c r="G216" i="15"/>
  <c r="F144" i="14"/>
  <c r="G144" i="14" s="1"/>
  <c r="G141" i="11"/>
  <c r="H141" i="11"/>
  <c r="I141" i="11" s="1"/>
  <c r="G170" i="11"/>
  <c r="H170" i="11"/>
  <c r="I170" i="11" s="1"/>
  <c r="G71" i="5"/>
  <c r="H71" i="5"/>
  <c r="I71" i="5" s="1"/>
  <c r="G186" i="10"/>
  <c r="H186" i="10"/>
  <c r="I186" i="10" s="1"/>
  <c r="G182" i="4"/>
  <c r="H182" i="4"/>
  <c r="I182" i="4" s="1"/>
  <c r="G107" i="5"/>
  <c r="H107" i="5"/>
  <c r="I107" i="5" s="1"/>
  <c r="F116" i="16"/>
  <c r="G116" i="16" s="1"/>
  <c r="G261" i="16"/>
  <c r="F192" i="15"/>
  <c r="G192" i="15" s="1"/>
  <c r="G146" i="14"/>
  <c r="F210" i="14"/>
  <c r="G210" i="14" s="1"/>
  <c r="F28" i="14"/>
  <c r="G28" i="14" s="1"/>
  <c r="F169" i="14"/>
  <c r="G169" i="14" s="1"/>
  <c r="G132" i="14"/>
  <c r="G180" i="13"/>
  <c r="G198" i="13"/>
  <c r="H161" i="13"/>
  <c r="I161" i="13" s="1"/>
  <c r="F218" i="12"/>
  <c r="G218" i="12" s="1"/>
  <c r="H163" i="12"/>
  <c r="I163" i="12" s="1"/>
  <c r="G237" i="11"/>
  <c r="H75" i="12"/>
  <c r="F228" i="11"/>
  <c r="G228" i="11" s="1"/>
  <c r="F169" i="11"/>
  <c r="G169" i="11" s="1"/>
  <c r="G144" i="11"/>
  <c r="G229" i="10"/>
  <c r="F73" i="10"/>
  <c r="G73" i="10" s="1"/>
  <c r="H179" i="10"/>
  <c r="H107" i="11"/>
  <c r="I107" i="11" s="1"/>
  <c r="F116" i="10"/>
  <c r="G116" i="10" s="1"/>
  <c r="H261" i="5"/>
  <c r="I261" i="5" s="1"/>
  <c r="F237" i="4"/>
  <c r="G237" i="4" s="1"/>
  <c r="G266" i="5"/>
  <c r="G262" i="4"/>
  <c r="H71" i="4"/>
  <c r="G98" i="4"/>
  <c r="G131" i="16"/>
  <c r="H131" i="16"/>
  <c r="I131" i="16" s="1"/>
  <c r="G128" i="15"/>
  <c r="H128" i="15"/>
  <c r="I128" i="15" s="1"/>
  <c r="H122" i="15"/>
  <c r="I122" i="15" s="1"/>
  <c r="G122" i="15"/>
  <c r="G249" i="15"/>
  <c r="H249" i="15"/>
  <c r="I249" i="15" s="1"/>
  <c r="G213" i="16"/>
  <c r="H213" i="16"/>
  <c r="I213" i="16" s="1"/>
  <c r="H111" i="14"/>
  <c r="I111" i="14" s="1"/>
  <c r="G111" i="14"/>
  <c r="H236" i="13"/>
  <c r="I236" i="13" s="1"/>
  <c r="G236" i="13"/>
  <c r="G81" i="13"/>
  <c r="H81" i="13"/>
  <c r="I81" i="13" s="1"/>
  <c r="G197" i="16"/>
  <c r="H197" i="16"/>
  <c r="I197" i="16" s="1"/>
  <c r="G107" i="14"/>
  <c r="H107" i="14"/>
  <c r="I107" i="14" s="1"/>
  <c r="H92" i="14"/>
  <c r="I92" i="14" s="1"/>
  <c r="G92" i="14"/>
  <c r="H70" i="14"/>
  <c r="I70" i="14" s="1"/>
  <c r="G70" i="14"/>
  <c r="H127" i="13"/>
  <c r="I127" i="13" s="1"/>
  <c r="G127" i="13"/>
  <c r="H77" i="15"/>
  <c r="I77" i="15" s="1"/>
  <c r="G77" i="15"/>
  <c r="H181" i="14"/>
  <c r="I181" i="14" s="1"/>
  <c r="G181" i="14"/>
  <c r="G103" i="12"/>
  <c r="H103" i="12"/>
  <c r="I103" i="12" s="1"/>
  <c r="G262" i="10"/>
  <c r="H262" i="10"/>
  <c r="I262" i="10" s="1"/>
  <c r="H189" i="10"/>
  <c r="I189" i="10" s="1"/>
  <c r="G189" i="10"/>
  <c r="G156" i="12"/>
  <c r="H156" i="12"/>
  <c r="I156" i="12" s="1"/>
  <c r="H215" i="11"/>
  <c r="I215" i="11" s="1"/>
  <c r="G215" i="11"/>
  <c r="H121" i="14"/>
  <c r="I121" i="14" s="1"/>
  <c r="G121" i="14"/>
  <c r="H221" i="15"/>
  <c r="I221" i="15" s="1"/>
  <c r="G221" i="15"/>
  <c r="G17" i="14"/>
  <c r="H17" i="14"/>
  <c r="I17" i="14" s="1"/>
  <c r="H207" i="13"/>
  <c r="I207" i="13" s="1"/>
  <c r="G207" i="13"/>
  <c r="G71" i="12"/>
  <c r="H71" i="12"/>
  <c r="I71" i="12" s="1"/>
  <c r="H95" i="10"/>
  <c r="I95" i="10" s="1"/>
  <c r="G95" i="10"/>
  <c r="G69" i="10"/>
  <c r="H69" i="10"/>
  <c r="I69" i="10" s="1"/>
  <c r="H155" i="7"/>
  <c r="I155" i="7" s="1"/>
  <c r="G155" i="7"/>
  <c r="H77" i="7"/>
  <c r="G77" i="7"/>
  <c r="H53" i="7"/>
  <c r="I53" i="7" s="1"/>
  <c r="G53" i="7"/>
  <c r="H197" i="5"/>
  <c r="I197" i="5" s="1"/>
  <c r="G197" i="5"/>
  <c r="G95" i="5"/>
  <c r="H95" i="5"/>
  <c r="I95" i="5" s="1"/>
  <c r="H70" i="12"/>
  <c r="I70" i="12" s="1"/>
  <c r="G70" i="12"/>
  <c r="G106" i="11"/>
  <c r="H106" i="11"/>
  <c r="I106" i="11" s="1"/>
  <c r="G243" i="10"/>
  <c r="H243" i="10"/>
  <c r="I243" i="10" s="1"/>
  <c r="H150" i="11"/>
  <c r="I150" i="11" s="1"/>
  <c r="G150" i="11"/>
  <c r="G138" i="5"/>
  <c r="H138" i="5"/>
  <c r="I138" i="5" s="1"/>
  <c r="H49" i="5"/>
  <c r="I49" i="5" s="1"/>
  <c r="G49" i="5"/>
  <c r="H185" i="4"/>
  <c r="I185" i="4" s="1"/>
  <c r="G185" i="4"/>
  <c r="G15" i="6"/>
  <c r="H15" i="6"/>
  <c r="I15" i="6" s="1"/>
  <c r="H109" i="5"/>
  <c r="I109" i="5" s="1"/>
  <c r="G109" i="5"/>
  <c r="H156" i="4"/>
  <c r="I156" i="4" s="1"/>
  <c r="G156" i="4"/>
  <c r="G182" i="7"/>
  <c r="H182" i="7"/>
  <c r="I182" i="7" s="1"/>
  <c r="H235" i="15"/>
  <c r="I235" i="15" s="1"/>
  <c r="G235" i="15"/>
  <c r="G241" i="15"/>
  <c r="H241" i="15"/>
  <c r="I241" i="15" s="1"/>
  <c r="H107" i="13"/>
  <c r="I107" i="13" s="1"/>
  <c r="G107" i="13"/>
  <c r="G114" i="11"/>
  <c r="H114" i="11"/>
  <c r="I114" i="11" s="1"/>
  <c r="G225" i="7"/>
  <c r="H225" i="7"/>
  <c r="I225" i="7" s="1"/>
  <c r="H89" i="7"/>
  <c r="G89" i="7"/>
  <c r="H65" i="7"/>
  <c r="I65" i="7" s="1"/>
  <c r="G65" i="7"/>
  <c r="G255" i="5"/>
  <c r="H255" i="5"/>
  <c r="I255" i="5" s="1"/>
  <c r="H102" i="5"/>
  <c r="I102" i="5" s="1"/>
  <c r="G102" i="5"/>
  <c r="H151" i="5"/>
  <c r="G151" i="5"/>
  <c r="H226" i="4"/>
  <c r="I226" i="4" s="1"/>
  <c r="G226" i="4"/>
  <c r="G142" i="16"/>
  <c r="G267" i="16"/>
  <c r="H217" i="16"/>
  <c r="I217" i="16" s="1"/>
  <c r="D268" i="16"/>
  <c r="E268" i="16" s="1"/>
  <c r="G172" i="14"/>
  <c r="G168" i="14"/>
  <c r="F192" i="13"/>
  <c r="G192" i="13" s="1"/>
  <c r="G122" i="12"/>
  <c r="F108" i="12"/>
  <c r="G108" i="12" s="1"/>
  <c r="H224" i="12"/>
  <c r="I224" i="12" s="1"/>
  <c r="H64" i="12"/>
  <c r="I64" i="12" s="1"/>
  <c r="G144" i="10"/>
  <c r="H47" i="11"/>
  <c r="G267" i="10"/>
  <c r="F73" i="11"/>
  <c r="G73" i="11" s="1"/>
  <c r="G82" i="10"/>
  <c r="F45" i="11"/>
  <c r="G45" i="11" s="1"/>
  <c r="F98" i="11"/>
  <c r="G98" i="11" s="1"/>
  <c r="F169" i="10"/>
  <c r="G169" i="10" s="1"/>
  <c r="G108" i="7"/>
  <c r="F64" i="7"/>
  <c r="G64" i="7" s="1"/>
  <c r="G160" i="4"/>
  <c r="H110" i="15"/>
  <c r="I110" i="15" s="1"/>
  <c r="G110" i="15"/>
  <c r="H217" i="15"/>
  <c r="I217" i="15" s="1"/>
  <c r="G217" i="15"/>
  <c r="G59" i="15"/>
  <c r="H59" i="15"/>
  <c r="I59" i="15" s="1"/>
  <c r="H33" i="15"/>
  <c r="I33" i="15" s="1"/>
  <c r="G33" i="15"/>
  <c r="G256" i="14"/>
  <c r="H256" i="14"/>
  <c r="I256" i="14" s="1"/>
  <c r="G47" i="15"/>
  <c r="H47" i="15"/>
  <c r="I47" i="15" s="1"/>
  <c r="G250" i="14"/>
  <c r="H250" i="14"/>
  <c r="I250" i="14" s="1"/>
  <c r="H164" i="14"/>
  <c r="I164" i="14" s="1"/>
  <c r="G164" i="14"/>
  <c r="H129" i="14"/>
  <c r="I129" i="14" s="1"/>
  <c r="G129" i="14"/>
  <c r="G153" i="13"/>
  <c r="H153" i="13"/>
  <c r="I153" i="13" s="1"/>
  <c r="H185" i="10"/>
  <c r="I185" i="10" s="1"/>
  <c r="G185" i="10"/>
  <c r="G166" i="14"/>
  <c r="H166" i="14"/>
  <c r="G260" i="14"/>
  <c r="H260" i="14"/>
  <c r="I260" i="14" s="1"/>
  <c r="F116" i="14"/>
  <c r="G116" i="14" s="1"/>
  <c r="G173" i="13"/>
  <c r="H173" i="13"/>
  <c r="I173" i="13" s="1"/>
  <c r="G172" i="12"/>
  <c r="H172" i="12"/>
  <c r="I172" i="12" s="1"/>
  <c r="H146" i="12"/>
  <c r="I146" i="12" s="1"/>
  <c r="G146" i="12"/>
  <c r="G241" i="11"/>
  <c r="H241" i="11"/>
  <c r="I241" i="11" s="1"/>
  <c r="H82" i="11"/>
  <c r="I82" i="11" s="1"/>
  <c r="G82" i="11"/>
  <c r="G13" i="11"/>
  <c r="H13" i="11"/>
  <c r="I13" i="11" s="1"/>
  <c r="H246" i="10"/>
  <c r="I246" i="10" s="1"/>
  <c r="G246" i="10"/>
  <c r="H142" i="10"/>
  <c r="I142" i="10" s="1"/>
  <c r="G52" i="10"/>
  <c r="H52" i="10"/>
  <c r="I52" i="10" s="1"/>
  <c r="G61" i="13"/>
  <c r="H61" i="13"/>
  <c r="I61" i="13" s="1"/>
  <c r="G33" i="13"/>
  <c r="H33" i="13"/>
  <c r="I33" i="13" s="1"/>
  <c r="H262" i="12"/>
  <c r="I262" i="12" s="1"/>
  <c r="G262" i="12"/>
  <c r="G226" i="12"/>
  <c r="H226" i="12"/>
  <c r="I226" i="12" s="1"/>
  <c r="H132" i="12"/>
  <c r="I132" i="12" s="1"/>
  <c r="G132" i="12"/>
  <c r="G88" i="12"/>
  <c r="H88" i="12"/>
  <c r="I88" i="12" s="1"/>
  <c r="H26" i="10"/>
  <c r="I26" i="10" s="1"/>
  <c r="G26" i="10"/>
  <c r="G10" i="8"/>
  <c r="H10" i="8"/>
  <c r="I10" i="8" s="1"/>
  <c r="G148" i="12"/>
  <c r="H148" i="12"/>
  <c r="I148" i="12" s="1"/>
  <c r="F85" i="12"/>
  <c r="G85" i="12" s="1"/>
  <c r="H126" i="11"/>
  <c r="I126" i="11" s="1"/>
  <c r="G126" i="11"/>
  <c r="H100" i="11"/>
  <c r="I100" i="11" s="1"/>
  <c r="G100" i="11"/>
  <c r="G21" i="10"/>
  <c r="H21" i="10"/>
  <c r="I21" i="10" s="1"/>
  <c r="G75" i="13"/>
  <c r="H75" i="13"/>
  <c r="I75" i="13" s="1"/>
  <c r="H162" i="12"/>
  <c r="I162" i="12" s="1"/>
  <c r="G162" i="12"/>
  <c r="G15" i="8"/>
  <c r="H15" i="8"/>
  <c r="I15" i="8" s="1"/>
  <c r="G9" i="8"/>
  <c r="H9" i="8"/>
  <c r="I9" i="8" s="1"/>
  <c r="H130" i="11"/>
  <c r="I130" i="11" s="1"/>
  <c r="G130" i="11"/>
  <c r="H53" i="11"/>
  <c r="I53" i="11" s="1"/>
  <c r="G53" i="11"/>
  <c r="H71" i="7"/>
  <c r="I71" i="7" s="1"/>
  <c r="G71" i="7"/>
  <c r="H47" i="7"/>
  <c r="G47" i="7"/>
  <c r="H114" i="5"/>
  <c r="I114" i="5" s="1"/>
  <c r="G114" i="5"/>
  <c r="H93" i="5"/>
  <c r="I93" i="5" s="1"/>
  <c r="G93" i="5"/>
  <c r="G132" i="11"/>
  <c r="H132" i="11"/>
  <c r="I132" i="11" s="1"/>
  <c r="H96" i="11"/>
  <c r="I96" i="11" s="1"/>
  <c r="G96" i="11"/>
  <c r="G204" i="7"/>
  <c r="H204" i="7"/>
  <c r="I204" i="7" s="1"/>
  <c r="G99" i="14"/>
  <c r="H99" i="14"/>
  <c r="I99" i="14" s="1"/>
  <c r="G267" i="5"/>
  <c r="H267" i="5"/>
  <c r="I267" i="5" s="1"/>
  <c r="H207" i="5"/>
  <c r="I207" i="5" s="1"/>
  <c r="G207" i="5"/>
  <c r="H161" i="5"/>
  <c r="I161" i="5" s="1"/>
  <c r="G161" i="5"/>
  <c r="H199" i="4"/>
  <c r="I199" i="4" s="1"/>
  <c r="G199" i="4"/>
  <c r="G115" i="4"/>
  <c r="H115" i="4"/>
  <c r="I115" i="4" s="1"/>
  <c r="H103" i="7"/>
  <c r="I103" i="7" s="1"/>
  <c r="G103" i="7"/>
  <c r="G235" i="4"/>
  <c r="H235" i="4"/>
  <c r="I235" i="4" s="1"/>
  <c r="H139" i="14"/>
  <c r="I139" i="14" s="1"/>
  <c r="G139" i="14"/>
  <c r="G229" i="14"/>
  <c r="H229" i="14"/>
  <c r="I229" i="14" s="1"/>
  <c r="G231" i="14"/>
  <c r="H231" i="14"/>
  <c r="I231" i="14" s="1"/>
  <c r="D268" i="11"/>
  <c r="E268" i="11" s="1"/>
  <c r="G173" i="16"/>
  <c r="H173" i="16"/>
  <c r="I173" i="16" s="1"/>
  <c r="G117" i="16"/>
  <c r="H117" i="16"/>
  <c r="I117" i="16" s="1"/>
  <c r="G161" i="16"/>
  <c r="H161" i="16"/>
  <c r="I161" i="16" s="1"/>
  <c r="G260" i="15"/>
  <c r="H260" i="15"/>
  <c r="I260" i="15" s="1"/>
  <c r="G143" i="16"/>
  <c r="H143" i="16"/>
  <c r="I143" i="16" s="1"/>
  <c r="F90" i="16"/>
  <c r="G90" i="16" s="1"/>
  <c r="H92" i="16"/>
  <c r="G92" i="16"/>
  <c r="H34" i="16"/>
  <c r="I34" i="16" s="1"/>
  <c r="G34" i="16"/>
  <c r="H48" i="16"/>
  <c r="I48" i="16" s="1"/>
  <c r="G48" i="16"/>
  <c r="H174" i="15"/>
  <c r="I174" i="15" s="1"/>
  <c r="G174" i="15"/>
  <c r="H114" i="15"/>
  <c r="I114" i="15" s="1"/>
  <c r="G114" i="15"/>
  <c r="G256" i="15"/>
  <c r="H256" i="15"/>
  <c r="I256" i="15" s="1"/>
  <c r="F98" i="15"/>
  <c r="G98" i="15" s="1"/>
  <c r="H101" i="15"/>
  <c r="G101" i="15"/>
  <c r="G62" i="15"/>
  <c r="H62" i="15"/>
  <c r="I62" i="15" s="1"/>
  <c r="H12" i="15"/>
  <c r="I12" i="15" s="1"/>
  <c r="G12" i="15"/>
  <c r="H202" i="14"/>
  <c r="I202" i="14" s="1"/>
  <c r="G202" i="14"/>
  <c r="H35" i="14"/>
  <c r="I35" i="14" s="1"/>
  <c r="G35" i="14"/>
  <c r="D268" i="14"/>
  <c r="E268" i="14" s="1"/>
  <c r="I194" i="14"/>
  <c r="H201" i="14"/>
  <c r="I201" i="14" s="1"/>
  <c r="G201" i="14"/>
  <c r="H56" i="14"/>
  <c r="I56" i="14" s="1"/>
  <c r="G56" i="14"/>
  <c r="I110" i="13"/>
  <c r="G251" i="13"/>
  <c r="H251" i="13"/>
  <c r="I251" i="13" s="1"/>
  <c r="H56" i="13"/>
  <c r="I56" i="13" s="1"/>
  <c r="G56" i="13"/>
  <c r="H54" i="13"/>
  <c r="I54" i="13" s="1"/>
  <c r="G54" i="13"/>
  <c r="H134" i="13"/>
  <c r="I134" i="13" s="1"/>
  <c r="G134" i="13"/>
  <c r="H61" i="12"/>
  <c r="I61" i="12" s="1"/>
  <c r="G61" i="12"/>
  <c r="H26" i="13"/>
  <c r="I26" i="13" s="1"/>
  <c r="G26" i="13"/>
  <c r="H62" i="13"/>
  <c r="I62" i="13" s="1"/>
  <c r="G62" i="13"/>
  <c r="H254" i="11"/>
  <c r="I254" i="11" s="1"/>
  <c r="G254" i="11"/>
  <c r="H216" i="13"/>
  <c r="I216" i="13" s="1"/>
  <c r="G216" i="13"/>
  <c r="H107" i="12"/>
  <c r="I107" i="12" s="1"/>
  <c r="G107" i="12"/>
  <c r="G17" i="1"/>
  <c r="H151" i="12"/>
  <c r="I151" i="12" s="1"/>
  <c r="G151" i="12"/>
  <c r="H197" i="11"/>
  <c r="I197" i="11" s="1"/>
  <c r="G197" i="11"/>
  <c r="G57" i="11"/>
  <c r="F55" i="11"/>
  <c r="G55" i="11" s="1"/>
  <c r="H57" i="11"/>
  <c r="H196" i="11"/>
  <c r="I196" i="11" s="1"/>
  <c r="G196" i="11"/>
  <c r="H227" i="11"/>
  <c r="I227" i="11" s="1"/>
  <c r="G227" i="11"/>
  <c r="F154" i="10"/>
  <c r="G154" i="10" s="1"/>
  <c r="H157" i="10"/>
  <c r="G157" i="10"/>
  <c r="G90" i="10"/>
  <c r="H104" i="10"/>
  <c r="I104" i="10" s="1"/>
  <c r="G104" i="10"/>
  <c r="I179" i="10"/>
  <c r="G37" i="11"/>
  <c r="H37" i="11"/>
  <c r="I37" i="11" s="1"/>
  <c r="G59" i="10"/>
  <c r="H59" i="10"/>
  <c r="G28" i="10"/>
  <c r="G256" i="7"/>
  <c r="H256" i="7"/>
  <c r="I256" i="7" s="1"/>
  <c r="G265" i="7"/>
  <c r="H265" i="7"/>
  <c r="H40" i="7"/>
  <c r="I40" i="7" s="1"/>
  <c r="G40" i="7"/>
  <c r="G179" i="7"/>
  <c r="F177" i="7"/>
  <c r="G177" i="7" s="1"/>
  <c r="H179" i="7"/>
  <c r="F98" i="5"/>
  <c r="G98" i="5" s="1"/>
  <c r="H100" i="5"/>
  <c r="G100" i="5"/>
  <c r="G10" i="1"/>
  <c r="I35" i="7"/>
  <c r="G231" i="7"/>
  <c r="H231" i="7"/>
  <c r="H56" i="5"/>
  <c r="I56" i="5" s="1"/>
  <c r="G56" i="5"/>
  <c r="H64" i="7"/>
  <c r="I64" i="7" s="1"/>
  <c r="H206" i="5"/>
  <c r="G206" i="5"/>
  <c r="F218" i="4"/>
  <c r="G218" i="4" s="1"/>
  <c r="H221" i="4"/>
  <c r="G221" i="4"/>
  <c r="H31" i="4"/>
  <c r="I31" i="4" s="1"/>
  <c r="G31" i="4"/>
  <c r="H207" i="4"/>
  <c r="I207" i="4" s="1"/>
  <c r="G207" i="4"/>
  <c r="I114" i="4"/>
  <c r="H201" i="4"/>
  <c r="G201" i="4"/>
  <c r="H48" i="4"/>
  <c r="I48" i="4" s="1"/>
  <c r="G48" i="4"/>
  <c r="H68" i="4"/>
  <c r="G68" i="4"/>
  <c r="F98" i="7"/>
  <c r="G98" i="7" s="1"/>
  <c r="H100" i="7"/>
  <c r="G100" i="7"/>
  <c r="I71" i="4"/>
  <c r="H115" i="5"/>
  <c r="G115" i="5"/>
  <c r="H44" i="16"/>
  <c r="I44" i="16" s="1"/>
  <c r="G44" i="16"/>
  <c r="H198" i="14"/>
  <c r="I198" i="14" s="1"/>
  <c r="G198" i="14"/>
  <c r="I220" i="14"/>
  <c r="I156" i="14"/>
  <c r="H154" i="14"/>
  <c r="I154" i="14" s="1"/>
  <c r="G115" i="13"/>
  <c r="H115" i="13"/>
  <c r="I115" i="13" s="1"/>
  <c r="H24" i="13"/>
  <c r="I24" i="13" s="1"/>
  <c r="G24" i="13"/>
  <c r="G20" i="11"/>
  <c r="H20" i="11"/>
  <c r="I20" i="11" s="1"/>
  <c r="H50" i="10"/>
  <c r="I50" i="10" s="1"/>
  <c r="G50" i="10"/>
  <c r="I30" i="10"/>
  <c r="G262" i="7"/>
  <c r="H262" i="7"/>
  <c r="I262" i="7" s="1"/>
  <c r="H145" i="7"/>
  <c r="I145" i="7" s="1"/>
  <c r="G145" i="7"/>
  <c r="I34" i="4"/>
  <c r="H217" i="4"/>
  <c r="G217" i="4"/>
  <c r="I249" i="16"/>
  <c r="H112" i="16"/>
  <c r="I112" i="16" s="1"/>
  <c r="G112" i="16"/>
  <c r="H29" i="16"/>
  <c r="I29" i="16" s="1"/>
  <c r="G29" i="16"/>
  <c r="H52" i="16"/>
  <c r="I52" i="16" s="1"/>
  <c r="G52" i="16"/>
  <c r="H160" i="15"/>
  <c r="I160" i="15" s="1"/>
  <c r="G160" i="15"/>
  <c r="H244" i="15"/>
  <c r="I244" i="15" s="1"/>
  <c r="G244" i="15"/>
  <c r="H51" i="16"/>
  <c r="I51" i="16" s="1"/>
  <c r="G51" i="16"/>
  <c r="H38" i="16"/>
  <c r="I38" i="16" s="1"/>
  <c r="G38" i="16"/>
  <c r="I171" i="15"/>
  <c r="I165" i="15"/>
  <c r="G163" i="15"/>
  <c r="G58" i="15"/>
  <c r="F55" i="15"/>
  <c r="G55" i="15" s="1"/>
  <c r="H58" i="15"/>
  <c r="G82" i="15"/>
  <c r="H82" i="15"/>
  <c r="I82" i="15" s="1"/>
  <c r="G48" i="15"/>
  <c r="F45" i="15"/>
  <c r="G45" i="15" s="1"/>
  <c r="H48" i="15"/>
  <c r="H204" i="14"/>
  <c r="I204" i="14" s="1"/>
  <c r="G204" i="14"/>
  <c r="H199" i="14"/>
  <c r="I199" i="14" s="1"/>
  <c r="G199" i="14"/>
  <c r="H203" i="14"/>
  <c r="I203" i="14" s="1"/>
  <c r="G203" i="14"/>
  <c r="G255" i="13"/>
  <c r="H255" i="13"/>
  <c r="I255" i="13" s="1"/>
  <c r="I92" i="13"/>
  <c r="H118" i="13"/>
  <c r="G118" i="13"/>
  <c r="F116" i="13"/>
  <c r="G116" i="13" s="1"/>
  <c r="H121" i="13"/>
  <c r="I121" i="13" s="1"/>
  <c r="G121" i="13"/>
  <c r="H94" i="13"/>
  <c r="I94" i="13" s="1"/>
  <c r="G94" i="13"/>
  <c r="H9" i="13"/>
  <c r="G9" i="13"/>
  <c r="H119" i="12"/>
  <c r="I119" i="12" s="1"/>
  <c r="G119" i="12"/>
  <c r="H168" i="13"/>
  <c r="I168" i="13" s="1"/>
  <c r="G168" i="13"/>
  <c r="H208" i="13"/>
  <c r="I208" i="13" s="1"/>
  <c r="G208" i="13"/>
  <c r="I17" i="12"/>
  <c r="F90" i="11"/>
  <c r="G90" i="11" s="1"/>
  <c r="H92" i="11"/>
  <c r="G92" i="11"/>
  <c r="H199" i="11"/>
  <c r="I199" i="11" s="1"/>
  <c r="G199" i="11"/>
  <c r="H70" i="11"/>
  <c r="I70" i="11" s="1"/>
  <c r="G70" i="11"/>
  <c r="H203" i="11"/>
  <c r="I203" i="11" s="1"/>
  <c r="G203" i="11"/>
  <c r="H86" i="11"/>
  <c r="I86" i="11" s="1"/>
  <c r="G86" i="11"/>
  <c r="H254" i="10"/>
  <c r="I254" i="10" s="1"/>
  <c r="G254" i="10"/>
  <c r="G232" i="10"/>
  <c r="H232" i="10"/>
  <c r="I232" i="10" s="1"/>
  <c r="H242" i="11"/>
  <c r="I242" i="11" s="1"/>
  <c r="G242" i="11"/>
  <c r="I259" i="11"/>
  <c r="H141" i="10"/>
  <c r="I141" i="10" s="1"/>
  <c r="G141" i="10"/>
  <c r="F108" i="10"/>
  <c r="G108" i="10" s="1"/>
  <c r="H111" i="10"/>
  <c r="G111" i="10"/>
  <c r="H250" i="10"/>
  <c r="I250" i="10" s="1"/>
  <c r="G250" i="10"/>
  <c r="G238" i="7"/>
  <c r="H238" i="7"/>
  <c r="I238" i="7" s="1"/>
  <c r="I156" i="7"/>
  <c r="H154" i="7"/>
  <c r="I154" i="7" s="1"/>
  <c r="D268" i="7"/>
  <c r="E268" i="7" s="1"/>
  <c r="G259" i="5"/>
  <c r="F257" i="5"/>
  <c r="G257" i="5" s="1"/>
  <c r="H259" i="5"/>
  <c r="H88" i="5"/>
  <c r="G88" i="5"/>
  <c r="H165" i="7"/>
  <c r="F163" i="7"/>
  <c r="G163" i="7" s="1"/>
  <c r="G165" i="7"/>
  <c r="G192" i="7"/>
  <c r="H196" i="5"/>
  <c r="G196" i="5"/>
  <c r="H199" i="5"/>
  <c r="I199" i="5" s="1"/>
  <c r="G199" i="5"/>
  <c r="I124" i="5"/>
  <c r="H211" i="4"/>
  <c r="I211" i="4" s="1"/>
  <c r="G211" i="4"/>
  <c r="H198" i="5"/>
  <c r="G198" i="5"/>
  <c r="G133" i="4"/>
  <c r="H61" i="4"/>
  <c r="I61" i="4" s="1"/>
  <c r="G61" i="4"/>
  <c r="I77" i="4"/>
  <c r="H240" i="16"/>
  <c r="I240" i="16" s="1"/>
  <c r="G240" i="16"/>
  <c r="G88" i="15"/>
  <c r="F85" i="15"/>
  <c r="G85" i="15" s="1"/>
  <c r="H88" i="15"/>
  <c r="H109" i="15"/>
  <c r="I109" i="15" s="1"/>
  <c r="G109" i="15"/>
  <c r="I249" i="14"/>
  <c r="H39" i="14"/>
  <c r="I39" i="14" s="1"/>
  <c r="G39" i="14"/>
  <c r="H57" i="14"/>
  <c r="G57" i="14"/>
  <c r="F55" i="14"/>
  <c r="G55" i="14" s="1"/>
  <c r="G217" i="7"/>
  <c r="H217" i="7"/>
  <c r="I217" i="7" s="1"/>
  <c r="I20" i="4"/>
  <c r="G149" i="16"/>
  <c r="H149" i="16"/>
  <c r="I149" i="16" s="1"/>
  <c r="G113" i="16"/>
  <c r="H113" i="16"/>
  <c r="I113" i="16" s="1"/>
  <c r="H94" i="16"/>
  <c r="I94" i="16" s="1"/>
  <c r="G94" i="16"/>
  <c r="H50" i="16"/>
  <c r="I50" i="16" s="1"/>
  <c r="G50" i="16"/>
  <c r="G105" i="16"/>
  <c r="H105" i="16"/>
  <c r="I105" i="16" s="1"/>
  <c r="G191" i="16"/>
  <c r="H191" i="16"/>
  <c r="I191" i="16" s="1"/>
  <c r="H86" i="16"/>
  <c r="I86" i="16" s="1"/>
  <c r="G86" i="16"/>
  <c r="H33" i="16"/>
  <c r="I33" i="16" s="1"/>
  <c r="G33" i="16"/>
  <c r="H156" i="15"/>
  <c r="F154" i="15"/>
  <c r="G154" i="15" s="1"/>
  <c r="G156" i="15"/>
  <c r="F108" i="15"/>
  <c r="G108" i="15" s="1"/>
  <c r="H111" i="15"/>
  <c r="G111" i="15"/>
  <c r="G125" i="15"/>
  <c r="H125" i="15"/>
  <c r="I125" i="15" s="1"/>
  <c r="H172" i="15"/>
  <c r="I172" i="15" s="1"/>
  <c r="G172" i="15"/>
  <c r="H47" i="16"/>
  <c r="G47" i="16"/>
  <c r="F45" i="16"/>
  <c r="G45" i="16" s="1"/>
  <c r="G52" i="15"/>
  <c r="H52" i="15"/>
  <c r="I52" i="15" s="1"/>
  <c r="G265" i="14"/>
  <c r="H265" i="14"/>
  <c r="I265" i="14" s="1"/>
  <c r="G68" i="15"/>
  <c r="H68" i="15"/>
  <c r="I68" i="15" s="1"/>
  <c r="I171" i="14"/>
  <c r="H169" i="14"/>
  <c r="I169" i="14" s="1"/>
  <c r="G86" i="15"/>
  <c r="H86" i="15"/>
  <c r="I86" i="15" s="1"/>
  <c r="H90" i="15"/>
  <c r="I90" i="15" s="1"/>
  <c r="I212" i="14"/>
  <c r="H193" i="14"/>
  <c r="I193" i="14" s="1"/>
  <c r="G193" i="14"/>
  <c r="G24" i="14"/>
  <c r="H24" i="14"/>
  <c r="I24" i="14" s="1"/>
  <c r="G93" i="14"/>
  <c r="F90" i="14"/>
  <c r="G90" i="14" s="1"/>
  <c r="H93" i="14"/>
  <c r="G93" i="13"/>
  <c r="H93" i="13"/>
  <c r="I93" i="13" s="1"/>
  <c r="G157" i="13"/>
  <c r="H157" i="13"/>
  <c r="I157" i="13" s="1"/>
  <c r="G170" i="13"/>
  <c r="H170" i="13"/>
  <c r="I170" i="13" s="1"/>
  <c r="G145" i="13"/>
  <c r="H145" i="13"/>
  <c r="I145" i="13" s="1"/>
  <c r="H47" i="14"/>
  <c r="G47" i="14"/>
  <c r="F45" i="14"/>
  <c r="G45" i="14" s="1"/>
  <c r="G97" i="13"/>
  <c r="H97" i="13"/>
  <c r="I97" i="13" s="1"/>
  <c r="H50" i="13"/>
  <c r="I50" i="13" s="1"/>
  <c r="G50" i="13"/>
  <c r="H159" i="12"/>
  <c r="I159" i="12" s="1"/>
  <c r="G159" i="12"/>
  <c r="H177" i="13"/>
  <c r="I177" i="13" s="1"/>
  <c r="H101" i="13"/>
  <c r="I101" i="13" s="1"/>
  <c r="G101" i="13"/>
  <c r="D268" i="13"/>
  <c r="E268" i="13" s="1"/>
  <c r="I110" i="12"/>
  <c r="H246" i="12"/>
  <c r="I246" i="12" s="1"/>
  <c r="G246" i="12"/>
  <c r="H16" i="13"/>
  <c r="I16" i="13" s="1"/>
  <c r="G16" i="13"/>
  <c r="H250" i="11"/>
  <c r="I250" i="11" s="1"/>
  <c r="G250" i="11"/>
  <c r="F247" i="11"/>
  <c r="G247" i="11" s="1"/>
  <c r="F98" i="12"/>
  <c r="G98" i="12" s="1"/>
  <c r="H101" i="12"/>
  <c r="G101" i="12"/>
  <c r="F11" i="1"/>
  <c r="G11" i="1" s="1"/>
  <c r="H211" i="11"/>
  <c r="I211" i="11" s="1"/>
  <c r="G211" i="11"/>
  <c r="I87" i="11"/>
  <c r="H85" i="11"/>
  <c r="H264" i="11"/>
  <c r="I264" i="11" s="1"/>
  <c r="G264" i="11"/>
  <c r="I220" i="10"/>
  <c r="I92" i="10"/>
  <c r="H90" i="10"/>
  <c r="I90" i="10" s="1"/>
  <c r="I239" i="10"/>
  <c r="G13" i="9"/>
  <c r="H13" i="9"/>
  <c r="I13" i="9" s="1"/>
  <c r="G229" i="7"/>
  <c r="H229" i="7"/>
  <c r="H34" i="7"/>
  <c r="I34" i="7" s="1"/>
  <c r="G34" i="7"/>
  <c r="G9" i="7"/>
  <c r="H9" i="7"/>
  <c r="G249" i="7"/>
  <c r="F247" i="7"/>
  <c r="G247" i="7" s="1"/>
  <c r="H249" i="7"/>
  <c r="G9" i="6"/>
  <c r="H9" i="6"/>
  <c r="G9" i="1"/>
  <c r="H252" i="5"/>
  <c r="I252" i="5" s="1"/>
  <c r="G252" i="5"/>
  <c r="H76" i="5"/>
  <c r="G76" i="5"/>
  <c r="F192" i="5"/>
  <c r="G192" i="5" s="1"/>
  <c r="G194" i="5"/>
  <c r="H194" i="5"/>
  <c r="I212" i="7"/>
  <c r="I194" i="7"/>
  <c r="H224" i="5"/>
  <c r="I224" i="5" s="1"/>
  <c r="G224" i="5"/>
  <c r="H104" i="5"/>
  <c r="I104" i="5" s="1"/>
  <c r="G104" i="5"/>
  <c r="F14" i="1"/>
  <c r="G14" i="1" s="1"/>
  <c r="H44" i="5"/>
  <c r="I44" i="5" s="1"/>
  <c r="G44" i="5"/>
  <c r="E163" i="4"/>
  <c r="H124" i="7"/>
  <c r="I124" i="7" s="1"/>
  <c r="G124" i="7"/>
  <c r="H189" i="5"/>
  <c r="I189" i="5" s="1"/>
  <c r="G189" i="5"/>
  <c r="D268" i="4"/>
  <c r="E268" i="4" s="1"/>
  <c r="I10" i="6"/>
  <c r="F247" i="5"/>
  <c r="G247" i="5" s="1"/>
  <c r="H103" i="5"/>
  <c r="I103" i="5" s="1"/>
  <c r="G103" i="5"/>
  <c r="F13" i="1"/>
  <c r="G13" i="1" s="1"/>
  <c r="I16" i="3"/>
  <c r="I57" i="5"/>
  <c r="H62" i="4"/>
  <c r="G62" i="4"/>
  <c r="H193" i="4"/>
  <c r="I193" i="4" s="1"/>
  <c r="G193" i="4"/>
  <c r="I47" i="4"/>
  <c r="H189" i="4"/>
  <c r="G189" i="4"/>
  <c r="I43" i="4"/>
  <c r="I12" i="2"/>
  <c r="H108" i="4"/>
  <c r="I108" i="4" s="1"/>
  <c r="I239" i="4"/>
  <c r="H230" i="16"/>
  <c r="G230" i="16"/>
  <c r="F228" i="16"/>
  <c r="G228" i="16" s="1"/>
  <c r="G66" i="15"/>
  <c r="F64" i="15"/>
  <c r="G64" i="15" s="1"/>
  <c r="H66" i="15"/>
  <c r="H219" i="14"/>
  <c r="I219" i="14" s="1"/>
  <c r="G219" i="14"/>
  <c r="D268" i="10"/>
  <c r="E268" i="10" s="1"/>
  <c r="H131" i="10"/>
  <c r="I131" i="10" s="1"/>
  <c r="G131" i="10"/>
  <c r="H244" i="5"/>
  <c r="I244" i="5" s="1"/>
  <c r="G244" i="5"/>
  <c r="H141" i="7"/>
  <c r="I141" i="7" s="1"/>
  <c r="G141" i="7"/>
  <c r="H213" i="5"/>
  <c r="I213" i="5" s="1"/>
  <c r="G213" i="5"/>
  <c r="I146" i="15"/>
  <c r="G74" i="15"/>
  <c r="H74" i="15"/>
  <c r="I74" i="15" s="1"/>
  <c r="G84" i="15"/>
  <c r="H84" i="15"/>
  <c r="I84" i="15" s="1"/>
  <c r="G240" i="14"/>
  <c r="H240" i="14"/>
  <c r="I240" i="14" s="1"/>
  <c r="G95" i="14"/>
  <c r="H95" i="14"/>
  <c r="I95" i="14" s="1"/>
  <c r="H112" i="15"/>
  <c r="I112" i="15" s="1"/>
  <c r="G112" i="15"/>
  <c r="G249" i="13"/>
  <c r="F247" i="13"/>
  <c r="G247" i="13" s="1"/>
  <c r="H249" i="13"/>
  <c r="I239" i="13"/>
  <c r="H215" i="13"/>
  <c r="I215" i="13" s="1"/>
  <c r="G215" i="13"/>
  <c r="G172" i="13"/>
  <c r="F169" i="13"/>
  <c r="G169" i="13" s="1"/>
  <c r="H172" i="13"/>
  <c r="I135" i="13"/>
  <c r="G139" i="12"/>
  <c r="H139" i="12"/>
  <c r="I139" i="12" s="1"/>
  <c r="G218" i="13"/>
  <c r="F55" i="13"/>
  <c r="G55" i="13" s="1"/>
  <c r="H58" i="13"/>
  <c r="G58" i="13"/>
  <c r="H46" i="13"/>
  <c r="I46" i="13" s="1"/>
  <c r="G46" i="13"/>
  <c r="H262" i="11"/>
  <c r="I262" i="11" s="1"/>
  <c r="G262" i="11"/>
  <c r="H256" i="11"/>
  <c r="I256" i="11" s="1"/>
  <c r="G256" i="11"/>
  <c r="G83" i="11"/>
  <c r="H83" i="11"/>
  <c r="I83" i="11" s="1"/>
  <c r="I30" i="11"/>
  <c r="G51" i="11"/>
  <c r="H51" i="11"/>
  <c r="I51" i="11" s="1"/>
  <c r="H252" i="10"/>
  <c r="I252" i="10" s="1"/>
  <c r="G252" i="10"/>
  <c r="H248" i="10"/>
  <c r="I248" i="10" s="1"/>
  <c r="G248" i="10"/>
  <c r="H220" i="11"/>
  <c r="G220" i="11"/>
  <c r="F218" i="11"/>
  <c r="G218" i="11" s="1"/>
  <c r="H139" i="10"/>
  <c r="I139" i="10" s="1"/>
  <c r="G139" i="10"/>
  <c r="H88" i="10"/>
  <c r="I88" i="10" s="1"/>
  <c r="G88" i="10"/>
  <c r="H87" i="10"/>
  <c r="F85" i="10"/>
  <c r="G85" i="10" s="1"/>
  <c r="G87" i="10"/>
  <c r="H147" i="10"/>
  <c r="G147" i="10"/>
  <c r="I171" i="10"/>
  <c r="H46" i="10"/>
  <c r="I46" i="10" s="1"/>
  <c r="G46" i="10"/>
  <c r="I239" i="7"/>
  <c r="G220" i="7"/>
  <c r="H220" i="7"/>
  <c r="F218" i="7"/>
  <c r="G218" i="7" s="1"/>
  <c r="I135" i="7"/>
  <c r="G190" i="7"/>
  <c r="H190" i="7"/>
  <c r="I190" i="7" s="1"/>
  <c r="H217" i="5"/>
  <c r="I217" i="5" s="1"/>
  <c r="G217" i="5"/>
  <c r="H106" i="5"/>
  <c r="I106" i="5" s="1"/>
  <c r="G106" i="5"/>
  <c r="F16" i="1"/>
  <c r="G16" i="1" s="1"/>
  <c r="H89" i="5"/>
  <c r="I89" i="5" s="1"/>
  <c r="G89" i="5"/>
  <c r="H191" i="4"/>
  <c r="I191" i="4" s="1"/>
  <c r="G191" i="4"/>
  <c r="I74" i="5"/>
  <c r="H67" i="5"/>
  <c r="G67" i="5"/>
  <c r="I258" i="4"/>
  <c r="H52" i="5"/>
  <c r="G52" i="5"/>
  <c r="I103" i="4"/>
  <c r="H50" i="5"/>
  <c r="I50" i="5" s="1"/>
  <c r="G50" i="5"/>
  <c r="H44" i="4"/>
  <c r="G44" i="4"/>
  <c r="F45" i="5"/>
  <c r="G45" i="5" s="1"/>
  <c r="H215" i="4"/>
  <c r="I215" i="4" s="1"/>
  <c r="G215" i="4"/>
  <c r="H98" i="4"/>
  <c r="I98" i="4" s="1"/>
  <c r="G135" i="16"/>
  <c r="H135" i="16"/>
  <c r="F133" i="16"/>
  <c r="G133" i="16" s="1"/>
  <c r="G171" i="16"/>
  <c r="F169" i="16"/>
  <c r="G169" i="16" s="1"/>
  <c r="H171" i="16"/>
  <c r="G189" i="16"/>
  <c r="H189" i="16"/>
  <c r="I189" i="16" s="1"/>
  <c r="I87" i="16"/>
  <c r="G101" i="16"/>
  <c r="H101" i="16"/>
  <c r="I101" i="16" s="1"/>
  <c r="G111" i="16"/>
  <c r="H111" i="16"/>
  <c r="I111" i="16" s="1"/>
  <c r="I100" i="16"/>
  <c r="G147" i="16"/>
  <c r="H147" i="16"/>
  <c r="I147" i="16" s="1"/>
  <c r="G70" i="16"/>
  <c r="H70" i="16"/>
  <c r="I70" i="16" s="1"/>
  <c r="H35" i="16"/>
  <c r="I35" i="16" s="1"/>
  <c r="G35" i="16"/>
  <c r="H208" i="16"/>
  <c r="I208" i="16" s="1"/>
  <c r="G208" i="16"/>
  <c r="H164" i="15"/>
  <c r="I164" i="15" s="1"/>
  <c r="G164" i="15"/>
  <c r="G16" i="16"/>
  <c r="H16" i="16"/>
  <c r="I16" i="16" s="1"/>
  <c r="G119" i="15"/>
  <c r="H119" i="15"/>
  <c r="I119" i="15" s="1"/>
  <c r="H124" i="15"/>
  <c r="I124" i="15" s="1"/>
  <c r="G124" i="15"/>
  <c r="G11" i="15"/>
  <c r="H11" i="15"/>
  <c r="I11" i="15" s="1"/>
  <c r="G259" i="14"/>
  <c r="F257" i="14"/>
  <c r="G257" i="14" s="1"/>
  <c r="H259" i="14"/>
  <c r="G60" i="15"/>
  <c r="H60" i="15"/>
  <c r="I60" i="15" s="1"/>
  <c r="G9" i="15"/>
  <c r="H9" i="15"/>
  <c r="H227" i="14"/>
  <c r="I227" i="14" s="1"/>
  <c r="G227" i="14"/>
  <c r="G34" i="15"/>
  <c r="H34" i="15"/>
  <c r="I34" i="15" s="1"/>
  <c r="H206" i="14"/>
  <c r="I206" i="14" s="1"/>
  <c r="G206" i="14"/>
  <c r="H83" i="14"/>
  <c r="I83" i="14" s="1"/>
  <c r="G83" i="14"/>
  <c r="G253" i="13"/>
  <c r="H253" i="13"/>
  <c r="I253" i="13" s="1"/>
  <c r="G34" i="14"/>
  <c r="H34" i="14"/>
  <c r="I34" i="14" s="1"/>
  <c r="G97" i="14"/>
  <c r="H97" i="14"/>
  <c r="I97" i="14" s="1"/>
  <c r="G18" i="14"/>
  <c r="H18" i="14"/>
  <c r="F15" i="14"/>
  <c r="G176" i="13"/>
  <c r="H176" i="13"/>
  <c r="I176" i="13" s="1"/>
  <c r="G20" i="14"/>
  <c r="H20" i="14"/>
  <c r="I20" i="14" s="1"/>
  <c r="G133" i="13"/>
  <c r="H44" i="13"/>
  <c r="I44" i="13" s="1"/>
  <c r="G44" i="13"/>
  <c r="H123" i="12"/>
  <c r="I123" i="12" s="1"/>
  <c r="G123" i="12"/>
  <c r="G151" i="13"/>
  <c r="H151" i="13"/>
  <c r="I151" i="13" s="1"/>
  <c r="I220" i="13"/>
  <c r="H244" i="12"/>
  <c r="I244" i="12" s="1"/>
  <c r="G244" i="12"/>
  <c r="H32" i="13"/>
  <c r="I32" i="13" s="1"/>
  <c r="G32" i="13"/>
  <c r="I92" i="12"/>
  <c r="H90" i="12"/>
  <c r="I90" i="12" s="1"/>
  <c r="G111" i="13"/>
  <c r="H111" i="13"/>
  <c r="I111" i="13" s="1"/>
  <c r="H242" i="12"/>
  <c r="I242" i="12" s="1"/>
  <c r="G242" i="12"/>
  <c r="F154" i="12"/>
  <c r="G154" i="12" s="1"/>
  <c r="H157" i="12"/>
  <c r="G157" i="12"/>
  <c r="F177" i="11"/>
  <c r="G177" i="11" s="1"/>
  <c r="H180" i="11"/>
  <c r="G180" i="11"/>
  <c r="H30" i="13"/>
  <c r="G30" i="13"/>
  <c r="F28" i="13"/>
  <c r="G28" i="13" s="1"/>
  <c r="I87" i="12"/>
  <c r="H240" i="11"/>
  <c r="I240" i="11" s="1"/>
  <c r="G240" i="11"/>
  <c r="H138" i="13"/>
  <c r="I138" i="13" s="1"/>
  <c r="G138" i="13"/>
  <c r="F247" i="10"/>
  <c r="G247" i="10" s="1"/>
  <c r="I146" i="11"/>
  <c r="H227" i="10"/>
  <c r="I227" i="10" s="1"/>
  <c r="G227" i="10"/>
  <c r="H195" i="11"/>
  <c r="I195" i="11" s="1"/>
  <c r="G195" i="11"/>
  <c r="F192" i="11"/>
  <c r="G192" i="11" s="1"/>
  <c r="H72" i="11"/>
  <c r="I72" i="11" s="1"/>
  <c r="G72" i="11"/>
  <c r="I75" i="10"/>
  <c r="H47" i="10"/>
  <c r="F45" i="10"/>
  <c r="G45" i="10" s="1"/>
  <c r="G47" i="10"/>
  <c r="I212" i="10"/>
  <c r="H210" i="10"/>
  <c r="I210" i="10" s="1"/>
  <c r="F85" i="11"/>
  <c r="G85" i="11" s="1"/>
  <c r="H225" i="5"/>
  <c r="I225" i="5" s="1"/>
  <c r="G225" i="5"/>
  <c r="H214" i="5"/>
  <c r="G214" i="5"/>
  <c r="H92" i="5"/>
  <c r="F90" i="5"/>
  <c r="G90" i="5" s="1"/>
  <c r="G92" i="5"/>
  <c r="G18" i="4"/>
  <c r="H18" i="4"/>
  <c r="H183" i="5"/>
  <c r="G183" i="5"/>
  <c r="G240" i="7"/>
  <c r="H240" i="7"/>
  <c r="I240" i="7" s="1"/>
  <c r="H216" i="5"/>
  <c r="G216" i="5"/>
  <c r="H226" i="5"/>
  <c r="I226" i="5" s="1"/>
  <c r="G226" i="5"/>
  <c r="H43" i="5"/>
  <c r="I43" i="5" s="1"/>
  <c r="G43" i="5"/>
  <c r="E85" i="4"/>
  <c r="H223" i="4"/>
  <c r="G223" i="4"/>
  <c r="F177" i="4"/>
  <c r="G177" i="4" s="1"/>
  <c r="I95" i="4"/>
  <c r="H33" i="5"/>
  <c r="G33" i="5"/>
  <c r="I152" i="5"/>
  <c r="G263" i="5"/>
  <c r="H263" i="5"/>
  <c r="I263" i="5" s="1"/>
  <c r="H67" i="4"/>
  <c r="G67" i="4"/>
  <c r="I186" i="4"/>
  <c r="G125" i="16"/>
  <c r="H125" i="16"/>
  <c r="I125" i="16" s="1"/>
  <c r="H56" i="16"/>
  <c r="I56" i="16" s="1"/>
  <c r="G56" i="16"/>
  <c r="I156" i="16"/>
  <c r="I239" i="16"/>
  <c r="H237" i="16"/>
  <c r="H260" i="16"/>
  <c r="I260" i="16" s="1"/>
  <c r="G260" i="16"/>
  <c r="H41" i="16"/>
  <c r="I41" i="16" s="1"/>
  <c r="G41" i="16"/>
  <c r="H88" i="16"/>
  <c r="I88" i="16" s="1"/>
  <c r="G88" i="16"/>
  <c r="H194" i="16"/>
  <c r="G194" i="16"/>
  <c r="F192" i="16"/>
  <c r="G192" i="16" s="1"/>
  <c r="H49" i="16"/>
  <c r="I49" i="16" s="1"/>
  <c r="G49" i="16"/>
  <c r="H74" i="16"/>
  <c r="I74" i="16" s="1"/>
  <c r="G74" i="16"/>
  <c r="H84" i="16"/>
  <c r="I84" i="16" s="1"/>
  <c r="G84" i="16"/>
  <c r="H132" i="15"/>
  <c r="I132" i="15" s="1"/>
  <c r="G132" i="15"/>
  <c r="G153" i="16"/>
  <c r="H153" i="16"/>
  <c r="I153" i="16" s="1"/>
  <c r="H238" i="15"/>
  <c r="I238" i="15" s="1"/>
  <c r="G238" i="15"/>
  <c r="H134" i="15"/>
  <c r="I134" i="15" s="1"/>
  <c r="G134" i="15"/>
  <c r="G12" i="16"/>
  <c r="H12" i="16"/>
  <c r="I12" i="16" s="1"/>
  <c r="H121" i="15"/>
  <c r="I121" i="15" s="1"/>
  <c r="G121" i="15"/>
  <c r="F116" i="15"/>
  <c r="G116" i="15" s="1"/>
  <c r="H118" i="15"/>
  <c r="G118" i="15"/>
  <c r="G38" i="15"/>
  <c r="H38" i="15"/>
  <c r="I38" i="15" s="1"/>
  <c r="G54" i="15"/>
  <c r="H54" i="15"/>
  <c r="I54" i="15" s="1"/>
  <c r="G76" i="15"/>
  <c r="F73" i="15"/>
  <c r="G73" i="15" s="1"/>
  <c r="H76" i="15"/>
  <c r="G72" i="15"/>
  <c r="H72" i="15"/>
  <c r="I72" i="15" s="1"/>
  <c r="H217" i="14"/>
  <c r="I217" i="14" s="1"/>
  <c r="G217" i="14"/>
  <c r="F98" i="14"/>
  <c r="G98" i="14" s="1"/>
  <c r="G100" i="14"/>
  <c r="H100" i="14"/>
  <c r="H130" i="15"/>
  <c r="I130" i="15" s="1"/>
  <c r="G130" i="15"/>
  <c r="G19" i="15"/>
  <c r="H19" i="15"/>
  <c r="I19" i="15" s="1"/>
  <c r="G76" i="14"/>
  <c r="H76" i="14"/>
  <c r="I76" i="14" s="1"/>
  <c r="G246" i="14"/>
  <c r="H246" i="14"/>
  <c r="I246" i="14" s="1"/>
  <c r="H89" i="14"/>
  <c r="I89" i="14" s="1"/>
  <c r="G89" i="14"/>
  <c r="G74" i="14"/>
  <c r="H74" i="14"/>
  <c r="I74" i="14" s="1"/>
  <c r="G95" i="13"/>
  <c r="H95" i="13"/>
  <c r="I95" i="13" s="1"/>
  <c r="G252" i="14"/>
  <c r="H252" i="14"/>
  <c r="I252" i="14" s="1"/>
  <c r="G115" i="12"/>
  <c r="H115" i="12"/>
  <c r="I115" i="12" s="1"/>
  <c r="H38" i="13"/>
  <c r="I38" i="13" s="1"/>
  <c r="G38" i="13"/>
  <c r="H161" i="12"/>
  <c r="I161" i="12" s="1"/>
  <c r="G161" i="12"/>
  <c r="F15" i="13"/>
  <c r="G15" i="13" s="1"/>
  <c r="H18" i="13"/>
  <c r="G18" i="13"/>
  <c r="F144" i="12"/>
  <c r="G144" i="12" s="1"/>
  <c r="H147" i="12"/>
  <c r="G147" i="12"/>
  <c r="H18" i="12"/>
  <c r="I18" i="12" s="1"/>
  <c r="G18" i="12"/>
  <c r="F15" i="12"/>
  <c r="F85" i="13"/>
  <c r="G85" i="13" s="1"/>
  <c r="H87" i="13"/>
  <c r="G87" i="13"/>
  <c r="H105" i="12"/>
  <c r="I105" i="12" s="1"/>
  <c r="G105" i="12"/>
  <c r="F15" i="1"/>
  <c r="G15" i="1" s="1"/>
  <c r="H195" i="13"/>
  <c r="I195" i="13" s="1"/>
  <c r="G195" i="13"/>
  <c r="G192" i="12"/>
  <c r="I194" i="11"/>
  <c r="H40" i="13"/>
  <c r="I40" i="13" s="1"/>
  <c r="G40" i="13"/>
  <c r="H234" i="12"/>
  <c r="I234" i="12" s="1"/>
  <c r="G234" i="12"/>
  <c r="H252" i="11"/>
  <c r="I252" i="11" s="1"/>
  <c r="G252" i="11"/>
  <c r="H62" i="11"/>
  <c r="I62" i="11" s="1"/>
  <c r="G62" i="11"/>
  <c r="I249" i="10"/>
  <c r="G39" i="11"/>
  <c r="H39" i="11"/>
  <c r="I39" i="11" s="1"/>
  <c r="H37" i="12"/>
  <c r="I37" i="12" s="1"/>
  <c r="G37" i="12"/>
  <c r="F64" i="11"/>
  <c r="G64" i="11" s="1"/>
  <c r="H80" i="11"/>
  <c r="I80" i="11" s="1"/>
  <c r="G80" i="11"/>
  <c r="G67" i="11"/>
  <c r="H67" i="11"/>
  <c r="H49" i="10"/>
  <c r="I49" i="10" s="1"/>
  <c r="G49" i="10"/>
  <c r="I10" i="9"/>
  <c r="H151" i="10"/>
  <c r="I151" i="10" s="1"/>
  <c r="G151" i="10"/>
  <c r="G63" i="10"/>
  <c r="H63" i="10"/>
  <c r="I63" i="10" s="1"/>
  <c r="F228" i="7"/>
  <c r="G228" i="7" s="1"/>
  <c r="G214" i="7"/>
  <c r="H214" i="7"/>
  <c r="I214" i="7" s="1"/>
  <c r="G250" i="7"/>
  <c r="H250" i="7"/>
  <c r="I250" i="7" s="1"/>
  <c r="I17" i="5"/>
  <c r="I9" i="4"/>
  <c r="H94" i="5"/>
  <c r="G94" i="5"/>
  <c r="G13" i="7"/>
  <c r="H13" i="7"/>
  <c r="H77" i="5"/>
  <c r="I77" i="5" s="1"/>
  <c r="G77" i="5"/>
  <c r="G144" i="5"/>
  <c r="I180" i="4"/>
  <c r="G31" i="5"/>
  <c r="H31" i="5"/>
  <c r="I31" i="5" s="1"/>
  <c r="H219" i="5"/>
  <c r="I219" i="5" s="1"/>
  <c r="G219" i="5"/>
  <c r="I30" i="5"/>
  <c r="G45" i="4"/>
  <c r="H246" i="5"/>
  <c r="I246" i="5" s="1"/>
  <c r="G246" i="5"/>
  <c r="I47" i="5"/>
  <c r="I179" i="4"/>
  <c r="E28" i="4"/>
  <c r="H91" i="5"/>
  <c r="G91" i="5"/>
  <c r="H89" i="4"/>
  <c r="G89" i="4"/>
  <c r="F85" i="4"/>
  <c r="G85" i="4" s="1"/>
  <c r="I170" i="5"/>
  <c r="H225" i="4"/>
  <c r="I225" i="4" s="1"/>
  <c r="G225" i="4"/>
  <c r="E64" i="4"/>
  <c r="G139" i="5"/>
  <c r="H139" i="5"/>
  <c r="I139" i="5" s="1"/>
  <c r="H119" i="4"/>
  <c r="G119" i="4"/>
  <c r="H23" i="5"/>
  <c r="I23" i="5" s="1"/>
  <c r="G23" i="5"/>
  <c r="I259" i="4"/>
  <c r="H76" i="16"/>
  <c r="I76" i="16" s="1"/>
  <c r="G76" i="16"/>
  <c r="I259" i="16"/>
  <c r="H80" i="16"/>
  <c r="I80" i="16" s="1"/>
  <c r="G80" i="16"/>
  <c r="I118" i="16"/>
  <c r="H37" i="16"/>
  <c r="I37" i="16" s="1"/>
  <c r="G37" i="16"/>
  <c r="G165" i="16"/>
  <c r="H165" i="16"/>
  <c r="F163" i="16"/>
  <c r="G163" i="16" s="1"/>
  <c r="G123" i="16"/>
  <c r="H123" i="16"/>
  <c r="I123" i="16" s="1"/>
  <c r="H136" i="16"/>
  <c r="I136" i="16" s="1"/>
  <c r="G136" i="16"/>
  <c r="H60" i="16"/>
  <c r="I60" i="16" s="1"/>
  <c r="G60" i="16"/>
  <c r="H54" i="16"/>
  <c r="I54" i="16" s="1"/>
  <c r="G54" i="16"/>
  <c r="G119" i="16"/>
  <c r="H119" i="16"/>
  <c r="I119" i="16" s="1"/>
  <c r="H126" i="15"/>
  <c r="I126" i="15" s="1"/>
  <c r="G126" i="15"/>
  <c r="G138" i="15"/>
  <c r="H138" i="15"/>
  <c r="H160" i="16"/>
  <c r="I160" i="16" s="1"/>
  <c r="G160" i="16"/>
  <c r="G113" i="15"/>
  <c r="H113" i="15"/>
  <c r="I113" i="15" s="1"/>
  <c r="H162" i="15"/>
  <c r="I162" i="15" s="1"/>
  <c r="G162" i="15"/>
  <c r="F237" i="15"/>
  <c r="G237" i="15" s="1"/>
  <c r="H240" i="15"/>
  <c r="G240" i="15"/>
  <c r="G267" i="14"/>
  <c r="H267" i="14"/>
  <c r="I267" i="14" s="1"/>
  <c r="D268" i="15"/>
  <c r="E268" i="15" s="1"/>
  <c r="G78" i="15"/>
  <c r="H78" i="15"/>
  <c r="I78" i="15" s="1"/>
  <c r="G88" i="14"/>
  <c r="H88" i="14"/>
  <c r="I88" i="14" s="1"/>
  <c r="I146" i="14"/>
  <c r="H144" i="14"/>
  <c r="H213" i="14"/>
  <c r="I213" i="14" s="1"/>
  <c r="G213" i="14"/>
  <c r="H196" i="14"/>
  <c r="I196" i="14" s="1"/>
  <c r="G196" i="14"/>
  <c r="F192" i="14"/>
  <c r="G192" i="14" s="1"/>
  <c r="G22" i="14"/>
  <c r="H22" i="14"/>
  <c r="I22" i="14" s="1"/>
  <c r="H242" i="13"/>
  <c r="I242" i="13" s="1"/>
  <c r="G242" i="13"/>
  <c r="H14" i="14"/>
  <c r="I14" i="14" s="1"/>
  <c r="G14" i="14"/>
  <c r="F154" i="13"/>
  <c r="G154" i="13" s="1"/>
  <c r="H186" i="14"/>
  <c r="I186" i="14" s="1"/>
  <c r="G186" i="14"/>
  <c r="F98" i="13"/>
  <c r="G98" i="13" s="1"/>
  <c r="H11" i="13"/>
  <c r="I11" i="13" s="1"/>
  <c r="G11" i="13"/>
  <c r="H240" i="12"/>
  <c r="G240" i="12"/>
  <c r="H141" i="12"/>
  <c r="I141" i="12" s="1"/>
  <c r="G141" i="12"/>
  <c r="H22" i="13"/>
  <c r="I22" i="13" s="1"/>
  <c r="G22" i="13"/>
  <c r="H141" i="13"/>
  <c r="I141" i="13" s="1"/>
  <c r="G141" i="13"/>
  <c r="H52" i="13"/>
  <c r="I52" i="13" s="1"/>
  <c r="G52" i="13"/>
  <c r="I249" i="11"/>
  <c r="H20" i="13"/>
  <c r="I20" i="13" s="1"/>
  <c r="G20" i="13"/>
  <c r="I75" i="12"/>
  <c r="H73" i="12"/>
  <c r="I73" i="12" s="1"/>
  <c r="I239" i="11"/>
  <c r="H182" i="11"/>
  <c r="I182" i="11" s="1"/>
  <c r="G182" i="11"/>
  <c r="G33" i="11"/>
  <c r="H33" i="11"/>
  <c r="I33" i="11" s="1"/>
  <c r="H257" i="10"/>
  <c r="I257" i="10" s="1"/>
  <c r="G55" i="10"/>
  <c r="G59" i="11"/>
  <c r="H59" i="11"/>
  <c r="I59" i="11" s="1"/>
  <c r="H192" i="10"/>
  <c r="I192" i="10" s="1"/>
  <c r="I230" i="7"/>
  <c r="G185" i="7"/>
  <c r="H185" i="7"/>
  <c r="F144" i="7"/>
  <c r="G144" i="7" s="1"/>
  <c r="H172" i="7"/>
  <c r="I172" i="7" s="1"/>
  <c r="G172" i="7"/>
  <c r="H208" i="5"/>
  <c r="I208" i="5" s="1"/>
  <c r="G208" i="5"/>
  <c r="H148" i="7"/>
  <c r="G148" i="7"/>
  <c r="H204" i="5"/>
  <c r="I204" i="5" s="1"/>
  <c r="G204" i="5"/>
  <c r="H190" i="5"/>
  <c r="I190" i="5" s="1"/>
  <c r="G190" i="5"/>
  <c r="G259" i="7"/>
  <c r="H259" i="7"/>
  <c r="F257" i="7"/>
  <c r="G257" i="7" s="1"/>
  <c r="I10" i="7"/>
  <c r="H200" i="5"/>
  <c r="I200" i="5" s="1"/>
  <c r="G200" i="5"/>
  <c r="H82" i="5"/>
  <c r="I82" i="5" s="1"/>
  <c r="G82" i="5"/>
  <c r="I17" i="6"/>
  <c r="H250" i="5"/>
  <c r="G250" i="5"/>
  <c r="G222" i="7"/>
  <c r="H222" i="7"/>
  <c r="I222" i="7" s="1"/>
  <c r="H202" i="5"/>
  <c r="G202" i="5"/>
  <c r="H70" i="4"/>
  <c r="I70" i="4" s="1"/>
  <c r="G70" i="4"/>
  <c r="H228" i="4"/>
  <c r="I228" i="4" s="1"/>
  <c r="F28" i="5"/>
  <c r="G28" i="5" s="1"/>
  <c r="F28" i="4"/>
  <c r="G28" i="4" s="1"/>
  <c r="I244" i="4"/>
  <c r="F192" i="4"/>
  <c r="G192" i="4" s="1"/>
  <c r="I263" i="4"/>
  <c r="H57" i="4"/>
  <c r="G57" i="4"/>
  <c r="F55" i="4"/>
  <c r="G55" i="4" s="1"/>
  <c r="H133" i="5"/>
  <c r="I135" i="5"/>
  <c r="F144" i="4"/>
  <c r="G144" i="4" s="1"/>
  <c r="I143" i="4"/>
  <c r="H82" i="16"/>
  <c r="I82" i="16" s="1"/>
  <c r="G82" i="16"/>
  <c r="F257" i="15"/>
  <c r="G257" i="15" s="1"/>
  <c r="H259" i="15"/>
  <c r="G259" i="15"/>
  <c r="H117" i="15"/>
  <c r="I117" i="15" s="1"/>
  <c r="G117" i="15"/>
  <c r="I220" i="16"/>
  <c r="I239" i="14"/>
  <c r="G42" i="15"/>
  <c r="H42" i="15"/>
  <c r="I42" i="15" s="1"/>
  <c r="H232" i="12"/>
  <c r="I232" i="12" s="1"/>
  <c r="G232" i="12"/>
  <c r="I194" i="12"/>
  <c r="H192" i="12"/>
  <c r="I192" i="12" s="1"/>
  <c r="H127" i="12"/>
  <c r="I127" i="12" s="1"/>
  <c r="G127" i="12"/>
  <c r="H266" i="11"/>
  <c r="I266" i="11" s="1"/>
  <c r="G266" i="11"/>
  <c r="F228" i="12"/>
  <c r="G228" i="12" s="1"/>
  <c r="H230" i="12"/>
  <c r="G230" i="12"/>
  <c r="H143" i="10"/>
  <c r="I143" i="10" s="1"/>
  <c r="G143" i="10"/>
  <c r="H112" i="5"/>
  <c r="I112" i="5" s="1"/>
  <c r="G112" i="5"/>
  <c r="G137" i="16"/>
  <c r="H137" i="16"/>
  <c r="I137" i="16" s="1"/>
  <c r="H152" i="15"/>
  <c r="I152" i="15" s="1"/>
  <c r="G152" i="15"/>
  <c r="G98" i="16"/>
  <c r="G99" i="16"/>
  <c r="H99" i="16"/>
  <c r="I99" i="16" s="1"/>
  <c r="G129" i="16"/>
  <c r="H129" i="16"/>
  <c r="I129" i="16" s="1"/>
  <c r="H32" i="16"/>
  <c r="I32" i="16" s="1"/>
  <c r="G32" i="16"/>
  <c r="G46" i="16"/>
  <c r="H46" i="16"/>
  <c r="I46" i="16" s="1"/>
  <c r="H40" i="16"/>
  <c r="I40" i="16" s="1"/>
  <c r="G40" i="16"/>
  <c r="H68" i="16"/>
  <c r="I68" i="16" s="1"/>
  <c r="G68" i="16"/>
  <c r="G264" i="15"/>
  <c r="H264" i="15"/>
  <c r="I264" i="15" s="1"/>
  <c r="I17" i="16"/>
  <c r="H15" i="16"/>
  <c r="H78" i="16"/>
  <c r="I78" i="16" s="1"/>
  <c r="G78" i="16"/>
  <c r="H62" i="16"/>
  <c r="I62" i="16" s="1"/>
  <c r="G62" i="16"/>
  <c r="F133" i="15"/>
  <c r="G133" i="15" s="1"/>
  <c r="H261" i="15"/>
  <c r="I261" i="15" s="1"/>
  <c r="G261" i="15"/>
  <c r="H248" i="15"/>
  <c r="I248" i="15" s="1"/>
  <c r="G248" i="15"/>
  <c r="H158" i="15"/>
  <c r="I158" i="15" s="1"/>
  <c r="G158" i="15"/>
  <c r="H252" i="15"/>
  <c r="I252" i="15" s="1"/>
  <c r="G252" i="15"/>
  <c r="H115" i="15"/>
  <c r="I115" i="15" s="1"/>
  <c r="G115" i="15"/>
  <c r="G80" i="15"/>
  <c r="H80" i="15"/>
  <c r="I80" i="15" s="1"/>
  <c r="F64" i="16"/>
  <c r="G64" i="16" s="1"/>
  <c r="G66" i="16"/>
  <c r="H66" i="16"/>
  <c r="G30" i="15"/>
  <c r="F28" i="15"/>
  <c r="G28" i="15" s="1"/>
  <c r="H30" i="15"/>
  <c r="G46" i="15"/>
  <c r="H46" i="15"/>
  <c r="I46" i="15" s="1"/>
  <c r="G56" i="15"/>
  <c r="H56" i="15"/>
  <c r="I56" i="15" s="1"/>
  <c r="H211" i="14"/>
  <c r="I211" i="14" s="1"/>
  <c r="G211" i="14"/>
  <c r="H221" i="14"/>
  <c r="I221" i="14" s="1"/>
  <c r="G221" i="14"/>
  <c r="I30" i="14"/>
  <c r="H75" i="14"/>
  <c r="G75" i="14"/>
  <c r="F73" i="14"/>
  <c r="G73" i="14" s="1"/>
  <c r="G147" i="13"/>
  <c r="H147" i="13"/>
  <c r="I147" i="13" s="1"/>
  <c r="G113" i="13"/>
  <c r="H113" i="13"/>
  <c r="I113" i="13" s="1"/>
  <c r="G26" i="14"/>
  <c r="H26" i="14"/>
  <c r="I26" i="14" s="1"/>
  <c r="F144" i="13"/>
  <c r="G144" i="13" s="1"/>
  <c r="G40" i="14"/>
  <c r="H40" i="14"/>
  <c r="I40" i="14" s="1"/>
  <c r="H212" i="13"/>
  <c r="F210" i="13"/>
  <c r="G210" i="13" s="1"/>
  <c r="G212" i="13"/>
  <c r="I100" i="13"/>
  <c r="H98" i="13"/>
  <c r="I76" i="13"/>
  <c r="G228" i="13"/>
  <c r="H125" i="12"/>
  <c r="I125" i="12" s="1"/>
  <c r="G125" i="12"/>
  <c r="I259" i="12"/>
  <c r="F133" i="12"/>
  <c r="G133" i="12" s="1"/>
  <c r="H135" i="12"/>
  <c r="G135" i="12"/>
  <c r="H179" i="12"/>
  <c r="F177" i="12"/>
  <c r="G177" i="12" s="1"/>
  <c r="G179" i="12"/>
  <c r="H258" i="11"/>
  <c r="I258" i="11" s="1"/>
  <c r="G258" i="11"/>
  <c r="I118" i="11"/>
  <c r="H225" i="10"/>
  <c r="I225" i="10" s="1"/>
  <c r="G225" i="10"/>
  <c r="D268" i="12"/>
  <c r="E268" i="12" s="1"/>
  <c r="I47" i="11"/>
  <c r="H190" i="11"/>
  <c r="I190" i="11" s="1"/>
  <c r="G190" i="11"/>
  <c r="H60" i="11"/>
  <c r="I60" i="11" s="1"/>
  <c r="G60" i="11"/>
  <c r="H68" i="11"/>
  <c r="I68" i="11" s="1"/>
  <c r="G68" i="11"/>
  <c r="H137" i="10"/>
  <c r="I137" i="10" s="1"/>
  <c r="G137" i="10"/>
  <c r="H135" i="10"/>
  <c r="G135" i="10"/>
  <c r="F133" i="10"/>
  <c r="G133" i="10" s="1"/>
  <c r="G70" i="10"/>
  <c r="H70" i="10"/>
  <c r="I70" i="10" s="1"/>
  <c r="G90" i="7"/>
  <c r="G205" i="7"/>
  <c r="H205" i="7"/>
  <c r="I205" i="7" s="1"/>
  <c r="G154" i="7"/>
  <c r="H36" i="7"/>
  <c r="I36" i="7" s="1"/>
  <c r="G36" i="7"/>
  <c r="H201" i="5"/>
  <c r="I201" i="5" s="1"/>
  <c r="G201" i="5"/>
  <c r="H193" i="5"/>
  <c r="I193" i="5" s="1"/>
  <c r="G193" i="5"/>
  <c r="H80" i="5"/>
  <c r="I80" i="5" s="1"/>
  <c r="G80" i="5"/>
  <c r="H260" i="4"/>
  <c r="I260" i="4" s="1"/>
  <c r="G260" i="4"/>
  <c r="H264" i="5"/>
  <c r="I264" i="5" s="1"/>
  <c r="G264" i="5"/>
  <c r="F169" i="5"/>
  <c r="G169" i="5" s="1"/>
  <c r="H171" i="5"/>
  <c r="G171" i="5"/>
  <c r="H70" i="5"/>
  <c r="I70" i="5" s="1"/>
  <c r="G70" i="5"/>
  <c r="H65" i="5"/>
  <c r="I65" i="5" s="1"/>
  <c r="G65" i="5"/>
  <c r="D268" i="5"/>
  <c r="E268" i="5" s="1"/>
  <c r="H14" i="5"/>
  <c r="G14" i="5"/>
  <c r="H26" i="5"/>
  <c r="I26" i="5" s="1"/>
  <c r="G26" i="5"/>
  <c r="G132" i="5"/>
  <c r="H132" i="5"/>
  <c r="I249" i="4"/>
  <c r="H228" i="5"/>
  <c r="I228" i="5" s="1"/>
  <c r="I21" i="4"/>
  <c r="I15" i="3"/>
  <c r="I166" i="4"/>
  <c r="H219" i="4"/>
  <c r="G219" i="4"/>
  <c r="F133" i="5"/>
  <c r="G133" i="5" s="1"/>
  <c r="I232" i="4"/>
  <c r="I146" i="4"/>
  <c r="G13" i="6"/>
  <c r="H13" i="6"/>
  <c r="I13" i="6" s="1"/>
  <c r="H110" i="5"/>
  <c r="F108" i="5"/>
  <c r="G108" i="5" s="1"/>
  <c r="G110" i="5"/>
  <c r="E169" i="4"/>
  <c r="G23" i="15"/>
  <c r="H23" i="15"/>
  <c r="I23" i="15" s="1"/>
  <c r="H219" i="11"/>
  <c r="I219" i="11" s="1"/>
  <c r="G219" i="11"/>
  <c r="H201" i="11"/>
  <c r="I201" i="11" s="1"/>
  <c r="G201" i="11"/>
  <c r="F257" i="11"/>
  <c r="G257" i="11" s="1"/>
  <c r="I110" i="11"/>
  <c r="H108" i="11"/>
  <c r="I108" i="11" s="1"/>
  <c r="H163" i="10"/>
  <c r="I163" i="10" s="1"/>
  <c r="I165" i="10"/>
  <c r="G184" i="7"/>
  <c r="H184" i="7"/>
  <c r="I184" i="7" s="1"/>
  <c r="I135" i="4"/>
  <c r="H133" i="4"/>
  <c r="I133" i="4" s="1"/>
  <c r="G21" i="7"/>
  <c r="H21" i="7"/>
  <c r="I21" i="7" s="1"/>
  <c r="I208" i="4"/>
  <c r="G109" i="16"/>
  <c r="H109" i="16"/>
  <c r="I109" i="16" s="1"/>
  <c r="G183" i="16"/>
  <c r="H183" i="16"/>
  <c r="I183" i="16" s="1"/>
  <c r="H212" i="16"/>
  <c r="G212" i="16"/>
  <c r="F210" i="16"/>
  <c r="G210" i="16" s="1"/>
  <c r="H250" i="16"/>
  <c r="I250" i="16" s="1"/>
  <c r="G250" i="16"/>
  <c r="G181" i="16"/>
  <c r="H181" i="16"/>
  <c r="I181" i="16" s="1"/>
  <c r="H36" i="16"/>
  <c r="I36" i="16" s="1"/>
  <c r="G36" i="16"/>
  <c r="F73" i="16"/>
  <c r="G73" i="16" s="1"/>
  <c r="H39" i="16"/>
  <c r="I39" i="16" s="1"/>
  <c r="G39" i="16"/>
  <c r="H184" i="16"/>
  <c r="I184" i="16" s="1"/>
  <c r="G184" i="16"/>
  <c r="H58" i="16"/>
  <c r="I58" i="16" s="1"/>
  <c r="G58" i="16"/>
  <c r="F55" i="16"/>
  <c r="G55" i="16" s="1"/>
  <c r="H123" i="15"/>
  <c r="I123" i="15" s="1"/>
  <c r="G123" i="15"/>
  <c r="H72" i="16"/>
  <c r="I72" i="16" s="1"/>
  <c r="G72" i="16"/>
  <c r="F177" i="16"/>
  <c r="G177" i="16" s="1"/>
  <c r="H99" i="15"/>
  <c r="I99" i="15" s="1"/>
  <c r="G99" i="15"/>
  <c r="G40" i="15"/>
  <c r="H40" i="15"/>
  <c r="I40" i="15" s="1"/>
  <c r="G261" i="14"/>
  <c r="H261" i="14"/>
  <c r="I261" i="14" s="1"/>
  <c r="H215" i="14"/>
  <c r="I215" i="14" s="1"/>
  <c r="G215" i="14"/>
  <c r="H207" i="14"/>
  <c r="I207" i="14" s="1"/>
  <c r="G207" i="14"/>
  <c r="H87" i="14"/>
  <c r="G87" i="14"/>
  <c r="F85" i="14"/>
  <c r="G85" i="14" s="1"/>
  <c r="G16" i="14"/>
  <c r="H16" i="14"/>
  <c r="I16" i="14" s="1"/>
  <c r="H31" i="14"/>
  <c r="I31" i="14" s="1"/>
  <c r="G31" i="14"/>
  <c r="G228" i="14"/>
  <c r="H106" i="14"/>
  <c r="I106" i="14" s="1"/>
  <c r="G106" i="14"/>
  <c r="I156" i="13"/>
  <c r="H260" i="13"/>
  <c r="G260" i="13"/>
  <c r="G64" i="13"/>
  <c r="H111" i="12"/>
  <c r="I111" i="12" s="1"/>
  <c r="G111" i="12"/>
  <c r="F45" i="13"/>
  <c r="G45" i="13" s="1"/>
  <c r="H48" i="13"/>
  <c r="G48" i="13"/>
  <c r="H54" i="12"/>
  <c r="G54" i="12"/>
  <c r="I118" i="12"/>
  <c r="H129" i="12"/>
  <c r="I129" i="12" s="1"/>
  <c r="G129" i="12"/>
  <c r="H63" i="12"/>
  <c r="I63" i="12" s="1"/>
  <c r="G63" i="12"/>
  <c r="H78" i="11"/>
  <c r="I78" i="11" s="1"/>
  <c r="G78" i="11"/>
  <c r="H223" i="11"/>
  <c r="I223" i="11" s="1"/>
  <c r="G223" i="11"/>
  <c r="G230" i="10"/>
  <c r="F228" i="10"/>
  <c r="G228" i="10" s="1"/>
  <c r="H230" i="10"/>
  <c r="G18" i="11"/>
  <c r="F15" i="11"/>
  <c r="H18" i="11"/>
  <c r="H121" i="12"/>
  <c r="I121" i="12" s="1"/>
  <c r="G121" i="12"/>
  <c r="G31" i="11"/>
  <c r="H31" i="11"/>
  <c r="I31" i="11" s="1"/>
  <c r="I118" i="10"/>
  <c r="H212" i="11"/>
  <c r="G212" i="11"/>
  <c r="F210" i="11"/>
  <c r="G210" i="11" s="1"/>
  <c r="H48" i="10"/>
  <c r="I48" i="10" s="1"/>
  <c r="G48" i="10"/>
  <c r="G43" i="11"/>
  <c r="H43" i="11"/>
  <c r="I43" i="11" s="1"/>
  <c r="I75" i="11"/>
  <c r="F8" i="9"/>
  <c r="G8" i="9" s="1"/>
  <c r="I171" i="7"/>
  <c r="G196" i="7"/>
  <c r="H196" i="7"/>
  <c r="I196" i="7" s="1"/>
  <c r="G232" i="7"/>
  <c r="H232" i="7"/>
  <c r="I232" i="7" s="1"/>
  <c r="H121" i="7"/>
  <c r="G121" i="7"/>
  <c r="H97" i="7"/>
  <c r="G97" i="7"/>
  <c r="H250" i="4"/>
  <c r="I250" i="4" s="1"/>
  <c r="G250" i="4"/>
  <c r="H240" i="5"/>
  <c r="I240" i="5" s="1"/>
  <c r="G240" i="5"/>
  <c r="H58" i="5"/>
  <c r="I58" i="5" s="1"/>
  <c r="G58" i="5"/>
  <c r="F210" i="5"/>
  <c r="G210" i="5" s="1"/>
  <c r="H212" i="5"/>
  <c r="G212" i="5"/>
  <c r="H63" i="4"/>
  <c r="G63" i="4"/>
  <c r="G208" i="7"/>
  <c r="H208" i="7"/>
  <c r="I208" i="7" s="1"/>
  <c r="H79" i="5"/>
  <c r="I79" i="5" s="1"/>
  <c r="G79" i="5"/>
  <c r="E15" i="5"/>
  <c r="G228" i="4"/>
  <c r="I30" i="4"/>
  <c r="H28" i="4"/>
  <c r="I28" i="4" s="1"/>
  <c r="H158" i="4"/>
  <c r="G158" i="4"/>
  <c r="F154" i="4"/>
  <c r="G154" i="4" s="1"/>
  <c r="F90" i="4"/>
  <c r="G90" i="4" s="1"/>
  <c r="H92" i="4"/>
  <c r="G92" i="4"/>
  <c r="I108" i="7"/>
  <c r="G120" i="5"/>
  <c r="H120" i="5"/>
  <c r="I120" i="5" s="1"/>
  <c r="H222" i="5"/>
  <c r="I222" i="5" s="1"/>
  <c r="G222" i="5"/>
  <c r="H126" i="4"/>
  <c r="I126" i="4" s="1"/>
  <c r="G126" i="4"/>
  <c r="H169" i="4"/>
  <c r="I169" i="4" s="1"/>
  <c r="I171" i="4"/>
  <c r="H260" i="11"/>
  <c r="I260" i="11" s="1"/>
  <c r="G260" i="11"/>
  <c r="G36" i="15"/>
  <c r="H36" i="15"/>
  <c r="I36" i="15" s="1"/>
  <c r="G17" i="15"/>
  <c r="H17" i="15"/>
  <c r="F15" i="15"/>
  <c r="G15" i="15" s="1"/>
  <c r="H208" i="14"/>
  <c r="I208" i="14" s="1"/>
  <c r="G208" i="14"/>
  <c r="H42" i="13"/>
  <c r="I42" i="13" s="1"/>
  <c r="G42" i="13"/>
  <c r="E8" i="6"/>
  <c r="D8" i="1"/>
  <c r="E8" i="1" s="1"/>
  <c r="I122" i="5"/>
  <c r="H195" i="5"/>
  <c r="G195" i="5"/>
  <c r="I251" i="4"/>
  <c r="I14" i="3"/>
  <c r="H110" i="16"/>
  <c r="G110" i="16"/>
  <c r="F108" i="16"/>
  <c r="G108" i="16" s="1"/>
  <c r="H242" i="15"/>
  <c r="I242" i="15" s="1"/>
  <c r="G242" i="15"/>
  <c r="H246" i="15"/>
  <c r="I246" i="15" s="1"/>
  <c r="G246" i="15"/>
  <c r="F218" i="14"/>
  <c r="G218" i="14" s="1"/>
  <c r="H225" i="14"/>
  <c r="I225" i="14" s="1"/>
  <c r="G225" i="14"/>
  <c r="I135" i="14"/>
  <c r="H62" i="14"/>
  <c r="I62" i="14" s="1"/>
  <c r="G62" i="14"/>
  <c r="H64" i="14"/>
  <c r="I64" i="14" s="1"/>
  <c r="I66" i="14"/>
  <c r="I230" i="13"/>
  <c r="G109" i="13"/>
  <c r="H109" i="13"/>
  <c r="I109" i="13" s="1"/>
  <c r="I146" i="13"/>
  <c r="G149" i="13"/>
  <c r="H149" i="13"/>
  <c r="I149" i="13" s="1"/>
  <c r="I165" i="13"/>
  <c r="H34" i="13"/>
  <c r="I34" i="13" s="1"/>
  <c r="G34" i="13"/>
  <c r="H56" i="12"/>
  <c r="I56" i="12" s="1"/>
  <c r="G56" i="12"/>
  <c r="H213" i="12"/>
  <c r="I213" i="12" s="1"/>
  <c r="G213" i="12"/>
  <c r="G174" i="13"/>
  <c r="H174" i="13"/>
  <c r="I174" i="13" s="1"/>
  <c r="H155" i="12"/>
  <c r="I155" i="12" s="1"/>
  <c r="G155" i="12"/>
  <c r="I220" i="12"/>
  <c r="F116" i="12"/>
  <c r="G116" i="12" s="1"/>
  <c r="F55" i="12"/>
  <c r="G55" i="12" s="1"/>
  <c r="H57" i="12"/>
  <c r="G57" i="12"/>
  <c r="H217" i="11"/>
  <c r="I217" i="11" s="1"/>
  <c r="G217" i="11"/>
  <c r="H18" i="10"/>
  <c r="G18" i="10"/>
  <c r="F15" i="10"/>
  <c r="H100" i="10"/>
  <c r="G100" i="10"/>
  <c r="F98" i="10"/>
  <c r="G98" i="10" s="1"/>
  <c r="G49" i="11"/>
  <c r="H49" i="11"/>
  <c r="I49" i="11" s="1"/>
  <c r="H125" i="10"/>
  <c r="I125" i="10" s="1"/>
  <c r="G125" i="10"/>
  <c r="H80" i="10"/>
  <c r="I80" i="10" s="1"/>
  <c r="G80" i="10"/>
  <c r="H159" i="10"/>
  <c r="I159" i="10" s="1"/>
  <c r="G159" i="10"/>
  <c r="G12" i="8"/>
  <c r="H12" i="8"/>
  <c r="F8" i="8"/>
  <c r="G8" i="8" s="1"/>
  <c r="F12" i="1"/>
  <c r="G12" i="1" s="1"/>
  <c r="I25" i="7"/>
  <c r="G223" i="7"/>
  <c r="H223" i="7"/>
  <c r="I223" i="7" s="1"/>
  <c r="H30" i="7"/>
  <c r="F28" i="7"/>
  <c r="G28" i="7" s="1"/>
  <c r="G30" i="7"/>
  <c r="F85" i="5"/>
  <c r="G85" i="5" s="1"/>
  <c r="H240" i="4"/>
  <c r="I240" i="4" s="1"/>
  <c r="G240" i="4"/>
  <c r="H152" i="7"/>
  <c r="I152" i="7" s="1"/>
  <c r="G152" i="7"/>
  <c r="H14" i="6"/>
  <c r="I14" i="6" s="1"/>
  <c r="G14" i="6"/>
  <c r="H46" i="5"/>
  <c r="I46" i="5" s="1"/>
  <c r="G46" i="5"/>
  <c r="H223" i="5"/>
  <c r="I223" i="5" s="1"/>
  <c r="G223" i="5"/>
  <c r="H53" i="5"/>
  <c r="I53" i="5" s="1"/>
  <c r="G53" i="5"/>
  <c r="F177" i="5"/>
  <c r="G177" i="5" s="1"/>
  <c r="H179" i="5"/>
  <c r="G179" i="5"/>
  <c r="I142" i="5"/>
  <c r="H21" i="5"/>
  <c r="I21" i="5" s="1"/>
  <c r="G21" i="5"/>
  <c r="I24" i="4"/>
  <c r="I261" i="4"/>
  <c r="H213" i="4"/>
  <c r="G213" i="4"/>
  <c r="F210" i="4"/>
  <c r="G210" i="4" s="1"/>
  <c r="H72" i="4"/>
  <c r="I72" i="4" s="1"/>
  <c r="G72" i="4"/>
  <c r="G239" i="5"/>
  <c r="F237" i="5"/>
  <c r="G237" i="5" s="1"/>
  <c r="H239" i="5"/>
  <c r="H209" i="4"/>
  <c r="G209" i="4"/>
  <c r="G163" i="4"/>
  <c r="I255" i="4"/>
  <c r="F64" i="4"/>
  <c r="G64" i="4" s="1"/>
  <c r="F15" i="4"/>
  <c r="I11" i="3"/>
  <c r="H11" i="1"/>
  <c r="F257" i="4"/>
  <c r="G257" i="4" s="1"/>
  <c r="G141" i="16"/>
  <c r="H141" i="16"/>
  <c r="I141" i="16" s="1"/>
  <c r="H31" i="16"/>
  <c r="I31" i="16" s="1"/>
  <c r="G31" i="16"/>
  <c r="H53" i="16"/>
  <c r="I53" i="16" s="1"/>
  <c r="G53" i="16"/>
  <c r="G42" i="16"/>
  <c r="H42" i="16"/>
  <c r="I42" i="16" s="1"/>
  <c r="H120" i="15"/>
  <c r="I120" i="15" s="1"/>
  <c r="G120" i="15"/>
  <c r="H140" i="15"/>
  <c r="I140" i="15" s="1"/>
  <c r="G140" i="15"/>
  <c r="G44" i="15"/>
  <c r="H44" i="15"/>
  <c r="I44" i="15" s="1"/>
  <c r="H170" i="15"/>
  <c r="I170" i="15" s="1"/>
  <c r="G170" i="15"/>
  <c r="H205" i="14"/>
  <c r="I205" i="14" s="1"/>
  <c r="G205" i="14"/>
  <c r="F177" i="14"/>
  <c r="G177" i="14" s="1"/>
  <c r="H179" i="14"/>
  <c r="G179" i="14"/>
  <c r="H236" i="12"/>
  <c r="I236" i="12" s="1"/>
  <c r="G236" i="12"/>
  <c r="G159" i="16"/>
  <c r="H159" i="16"/>
  <c r="I159" i="16" s="1"/>
  <c r="G185" i="16"/>
  <c r="H185" i="16"/>
  <c r="I185" i="16" s="1"/>
  <c r="G157" i="16"/>
  <c r="H157" i="16"/>
  <c r="I157" i="16" s="1"/>
  <c r="I75" i="16"/>
  <c r="G262" i="15"/>
  <c r="H262" i="15"/>
  <c r="I262" i="15" s="1"/>
  <c r="F28" i="16"/>
  <c r="G28" i="16" s="1"/>
  <c r="H30" i="16"/>
  <c r="G30" i="16"/>
  <c r="H43" i="16"/>
  <c r="I43" i="16" s="1"/>
  <c r="G43" i="16"/>
  <c r="H9" i="16"/>
  <c r="G9" i="16"/>
  <c r="I57" i="16"/>
  <c r="H146" i="16"/>
  <c r="G146" i="16"/>
  <c r="F144" i="16"/>
  <c r="G144" i="16" s="1"/>
  <c r="F247" i="15"/>
  <c r="G247" i="15" s="1"/>
  <c r="H250" i="15"/>
  <c r="G250" i="15"/>
  <c r="H254" i="15"/>
  <c r="I254" i="15" s="1"/>
  <c r="G254" i="15"/>
  <c r="G167" i="16"/>
  <c r="H167" i="16"/>
  <c r="I167" i="16" s="1"/>
  <c r="I180" i="16"/>
  <c r="H177" i="15"/>
  <c r="I177" i="15" s="1"/>
  <c r="I179" i="15"/>
  <c r="G13" i="15"/>
  <c r="H13" i="15"/>
  <c r="I13" i="15" s="1"/>
  <c r="G32" i="15"/>
  <c r="H32" i="15"/>
  <c r="I32" i="15" s="1"/>
  <c r="G70" i="15"/>
  <c r="H70" i="15"/>
  <c r="I70" i="15" s="1"/>
  <c r="H223" i="14"/>
  <c r="I223" i="14" s="1"/>
  <c r="G223" i="14"/>
  <c r="H209" i="14"/>
  <c r="I209" i="14" s="1"/>
  <c r="G209" i="14"/>
  <c r="G50" i="15"/>
  <c r="H50" i="15"/>
  <c r="I50" i="15" s="1"/>
  <c r="G91" i="14"/>
  <c r="H91" i="14"/>
  <c r="I91" i="14" s="1"/>
  <c r="H104" i="14"/>
  <c r="I104" i="14" s="1"/>
  <c r="G104" i="14"/>
  <c r="H197" i="14"/>
  <c r="I197" i="14" s="1"/>
  <c r="G197" i="14"/>
  <c r="I9" i="14"/>
  <c r="I230" i="14"/>
  <c r="G64" i="14"/>
  <c r="F108" i="13"/>
  <c r="G108" i="13" s="1"/>
  <c r="H262" i="13"/>
  <c r="I262" i="13" s="1"/>
  <c r="G262" i="13"/>
  <c r="G263" i="14"/>
  <c r="H263" i="14"/>
  <c r="I263" i="14" s="1"/>
  <c r="I194" i="13"/>
  <c r="F163" i="13"/>
  <c r="G163" i="13" s="1"/>
  <c r="I66" i="13"/>
  <c r="H64" i="13"/>
  <c r="I64" i="13" s="1"/>
  <c r="H221" i="13"/>
  <c r="I221" i="13" s="1"/>
  <c r="G221" i="13"/>
  <c r="H60" i="13"/>
  <c r="I60" i="13" s="1"/>
  <c r="G60" i="13"/>
  <c r="F210" i="12"/>
  <c r="G210" i="12" s="1"/>
  <c r="H148" i="13"/>
  <c r="I148" i="13" s="1"/>
  <c r="G148" i="13"/>
  <c r="G155" i="13"/>
  <c r="H155" i="13"/>
  <c r="I155" i="13" s="1"/>
  <c r="H84" i="13"/>
  <c r="I84" i="13" s="1"/>
  <c r="G84" i="13"/>
  <c r="G90" i="12"/>
  <c r="H36" i="13"/>
  <c r="I36" i="13" s="1"/>
  <c r="G36" i="13"/>
  <c r="H225" i="11"/>
  <c r="I225" i="11" s="1"/>
  <c r="G225" i="11"/>
  <c r="H232" i="13"/>
  <c r="I232" i="13" s="1"/>
  <c r="G232" i="13"/>
  <c r="H193" i="11"/>
  <c r="I193" i="11" s="1"/>
  <c r="G193" i="11"/>
  <c r="I230" i="11"/>
  <c r="H216" i="11"/>
  <c r="I216" i="11" s="1"/>
  <c r="G216" i="11"/>
  <c r="G236" i="10"/>
  <c r="H236" i="10"/>
  <c r="I236" i="10" s="1"/>
  <c r="F28" i="12"/>
  <c r="G28" i="12" s="1"/>
  <c r="H31" i="12"/>
  <c r="G31" i="12"/>
  <c r="I9" i="10"/>
  <c r="H43" i="12"/>
  <c r="I43" i="12" s="1"/>
  <c r="G43" i="12"/>
  <c r="F73" i="13"/>
  <c r="G73" i="13" s="1"/>
  <c r="H76" i="11"/>
  <c r="I76" i="11" s="1"/>
  <c r="G76" i="11"/>
  <c r="H84" i="11"/>
  <c r="I84" i="11" s="1"/>
  <c r="G84" i="11"/>
  <c r="G192" i="10"/>
  <c r="H33" i="10"/>
  <c r="I33" i="10" s="1"/>
  <c r="G33" i="10"/>
  <c r="G66" i="10"/>
  <c r="F64" i="10"/>
  <c r="G64" i="10" s="1"/>
  <c r="H66" i="10"/>
  <c r="I17" i="7"/>
  <c r="G187" i="7"/>
  <c r="H187" i="7"/>
  <c r="I187" i="7" s="1"/>
  <c r="I119" i="5"/>
  <c r="H104" i="7"/>
  <c r="I104" i="7" s="1"/>
  <c r="G104" i="7"/>
  <c r="G176" i="7"/>
  <c r="H176" i="7"/>
  <c r="I176" i="7" s="1"/>
  <c r="F73" i="5"/>
  <c r="G73" i="5" s="1"/>
  <c r="G251" i="5"/>
  <c r="H251" i="5"/>
  <c r="I251" i="5" s="1"/>
  <c r="H68" i="5"/>
  <c r="I68" i="5" s="1"/>
  <c r="G68" i="5"/>
  <c r="F218" i="5"/>
  <c r="G218" i="5" s="1"/>
  <c r="H220" i="5"/>
  <c r="G220" i="5"/>
  <c r="G199" i="7"/>
  <c r="H199" i="7"/>
  <c r="I199" i="7" s="1"/>
  <c r="H128" i="7"/>
  <c r="I128" i="7" s="1"/>
  <c r="G128" i="7"/>
  <c r="G163" i="5"/>
  <c r="H227" i="4"/>
  <c r="G227" i="4"/>
  <c r="H46" i="4"/>
  <c r="G46" i="4"/>
  <c r="I16" i="4"/>
  <c r="H150" i="4"/>
  <c r="I150" i="4" s="1"/>
  <c r="G150" i="4"/>
  <c r="H65" i="4"/>
  <c r="I65" i="4" s="1"/>
  <c r="G65" i="4"/>
  <c r="G253" i="5"/>
  <c r="H253" i="5"/>
  <c r="I253" i="5" s="1"/>
  <c r="H117" i="7"/>
  <c r="I117" i="7" s="1"/>
  <c r="G117" i="7"/>
  <c r="H73" i="4"/>
  <c r="I73" i="4" s="1"/>
  <c r="I162" i="5"/>
  <c r="H163" i="4"/>
  <c r="I163" i="4" s="1"/>
  <c r="H50" i="4"/>
  <c r="I50" i="4" s="1"/>
  <c r="G50" i="4"/>
  <c r="H17" i="1" l="1"/>
  <c r="I17" i="1" s="1"/>
  <c r="H257" i="16"/>
  <c r="I257" i="16" s="1"/>
  <c r="H218" i="16"/>
  <c r="I218" i="16" s="1"/>
  <c r="I237" i="16"/>
  <c r="H192" i="15"/>
  <c r="I192" i="15" s="1"/>
  <c r="H133" i="14"/>
  <c r="H237" i="14"/>
  <c r="I237" i="14" s="1"/>
  <c r="H163" i="13"/>
  <c r="H257" i="12"/>
  <c r="I257" i="12" s="1"/>
  <c r="H133" i="11"/>
  <c r="I133" i="11" s="1"/>
  <c r="H228" i="11"/>
  <c r="I171" i="11"/>
  <c r="H144" i="11"/>
  <c r="I144" i="11" s="1"/>
  <c r="H133" i="7"/>
  <c r="I133" i="7" s="1"/>
  <c r="H15" i="7"/>
  <c r="I15" i="7" s="1"/>
  <c r="I133" i="5"/>
  <c r="H116" i="5"/>
  <c r="I116" i="5" s="1"/>
  <c r="H154" i="5"/>
  <c r="I154" i="5" s="1"/>
  <c r="H8" i="9"/>
  <c r="H116" i="16"/>
  <c r="I116" i="16" s="1"/>
  <c r="F268" i="16"/>
  <c r="G268" i="16" s="1"/>
  <c r="I133" i="14"/>
  <c r="H228" i="14"/>
  <c r="I228" i="14" s="1"/>
  <c r="I144" i="14"/>
  <c r="H8" i="3"/>
  <c r="I8" i="3" s="1"/>
  <c r="I11" i="1"/>
  <c r="H116" i="14"/>
  <c r="I116" i="14" s="1"/>
  <c r="H12" i="1"/>
  <c r="I12" i="1" s="1"/>
  <c r="H116" i="11"/>
  <c r="I116" i="11" s="1"/>
  <c r="I15" i="16"/>
  <c r="H177" i="4"/>
  <c r="I177" i="4" s="1"/>
  <c r="G15" i="16"/>
  <c r="H85" i="12"/>
  <c r="I85" i="12" s="1"/>
  <c r="I47" i="7"/>
  <c r="H45" i="7"/>
  <c r="I45" i="7" s="1"/>
  <c r="I77" i="7"/>
  <c r="H73" i="7"/>
  <c r="I73" i="7" s="1"/>
  <c r="H228" i="15"/>
  <c r="I228" i="15" s="1"/>
  <c r="I89" i="7"/>
  <c r="H85" i="7"/>
  <c r="I85" i="7" s="1"/>
  <c r="H218" i="12"/>
  <c r="I218" i="12" s="1"/>
  <c r="H228" i="13"/>
  <c r="I228" i="13" s="1"/>
  <c r="H154" i="13"/>
  <c r="I154" i="13" s="1"/>
  <c r="H98" i="11"/>
  <c r="I98" i="11" s="1"/>
  <c r="H247" i="12"/>
  <c r="I247" i="12" s="1"/>
  <c r="H247" i="10"/>
  <c r="H169" i="10"/>
  <c r="I169" i="10" s="1"/>
  <c r="H218" i="15"/>
  <c r="I218" i="15" s="1"/>
  <c r="I59" i="7"/>
  <c r="H55" i="7"/>
  <c r="I55" i="7" s="1"/>
  <c r="H15" i="12"/>
  <c r="I15" i="12" s="1"/>
  <c r="I151" i="5"/>
  <c r="H144" i="5"/>
  <c r="I144" i="5" s="1"/>
  <c r="I228" i="11"/>
  <c r="H192" i="13"/>
  <c r="I192" i="13" s="1"/>
  <c r="H55" i="16"/>
  <c r="I55" i="16" s="1"/>
  <c r="H73" i="16"/>
  <c r="I73" i="16" s="1"/>
  <c r="H237" i="11"/>
  <c r="I237" i="11" s="1"/>
  <c r="H237" i="10"/>
  <c r="I237" i="10" s="1"/>
  <c r="H177" i="10"/>
  <c r="I177" i="10" s="1"/>
  <c r="H169" i="12"/>
  <c r="I169" i="12" s="1"/>
  <c r="I166" i="14"/>
  <c r="H163" i="14"/>
  <c r="I163" i="14" s="1"/>
  <c r="I216" i="15"/>
  <c r="H210" i="15"/>
  <c r="I210" i="15" s="1"/>
  <c r="I158" i="11"/>
  <c r="H154" i="11"/>
  <c r="I154" i="11" s="1"/>
  <c r="H108" i="14"/>
  <c r="I108" i="14" s="1"/>
  <c r="H28" i="11"/>
  <c r="I28" i="11" s="1"/>
  <c r="H64" i="10"/>
  <c r="I64" i="10" s="1"/>
  <c r="I66" i="10"/>
  <c r="I250" i="15"/>
  <c r="H247" i="15"/>
  <c r="I247" i="15" s="1"/>
  <c r="I213" i="4"/>
  <c r="H210" i="4"/>
  <c r="I210" i="4" s="1"/>
  <c r="I48" i="13"/>
  <c r="H45" i="13"/>
  <c r="I45" i="13" s="1"/>
  <c r="H108" i="5"/>
  <c r="I108" i="5" s="1"/>
  <c r="I110" i="5"/>
  <c r="H28" i="14"/>
  <c r="I28" i="14" s="1"/>
  <c r="I216" i="5"/>
  <c r="H144" i="15"/>
  <c r="I144" i="15" s="1"/>
  <c r="I101" i="12"/>
  <c r="H98" i="12"/>
  <c r="I98" i="12" s="1"/>
  <c r="I198" i="5"/>
  <c r="H28" i="10"/>
  <c r="I28" i="10" s="1"/>
  <c r="I231" i="7"/>
  <c r="I157" i="10"/>
  <c r="H154" i="10"/>
  <c r="I154" i="10" s="1"/>
  <c r="G15" i="4"/>
  <c r="F268" i="4"/>
  <c r="G268" i="4" s="1"/>
  <c r="I92" i="4"/>
  <c r="H90" i="4"/>
  <c r="I90" i="4" s="1"/>
  <c r="F268" i="7"/>
  <c r="G268" i="7" s="1"/>
  <c r="H64" i="16"/>
  <c r="I64" i="16" s="1"/>
  <c r="I66" i="16"/>
  <c r="H85" i="13"/>
  <c r="I85" i="13" s="1"/>
  <c r="I87" i="13"/>
  <c r="I67" i="4"/>
  <c r="H64" i="4"/>
  <c r="I64" i="4" s="1"/>
  <c r="I30" i="13"/>
  <c r="H28" i="13"/>
  <c r="I28" i="13" s="1"/>
  <c r="H16" i="1"/>
  <c r="I16" i="1" s="1"/>
  <c r="I76" i="5"/>
  <c r="H73" i="5"/>
  <c r="I73" i="5" s="1"/>
  <c r="H163" i="15"/>
  <c r="I163" i="15" s="1"/>
  <c r="I217" i="4"/>
  <c r="H218" i="14"/>
  <c r="I218" i="14" s="1"/>
  <c r="H108" i="13"/>
  <c r="I108" i="13" s="1"/>
  <c r="I17" i="15"/>
  <c r="H15" i="15"/>
  <c r="I15" i="15" s="1"/>
  <c r="I158" i="4"/>
  <c r="H154" i="4"/>
  <c r="I154" i="4" s="1"/>
  <c r="I18" i="11"/>
  <c r="H15" i="11"/>
  <c r="F268" i="15"/>
  <c r="G268" i="15" s="1"/>
  <c r="H15" i="5"/>
  <c r="I15" i="5" s="1"/>
  <c r="I67" i="11"/>
  <c r="H64" i="11"/>
  <c r="I64" i="11" s="1"/>
  <c r="H45" i="10"/>
  <c r="I45" i="10" s="1"/>
  <c r="I47" i="10"/>
  <c r="H210" i="12"/>
  <c r="I210" i="12" s="1"/>
  <c r="H169" i="16"/>
  <c r="I169" i="16" s="1"/>
  <c r="I171" i="16"/>
  <c r="I44" i="4"/>
  <c r="I111" i="15"/>
  <c r="H108" i="15"/>
  <c r="I108" i="15" s="1"/>
  <c r="I196" i="5"/>
  <c r="I88" i="5"/>
  <c r="H85" i="5"/>
  <c r="I85" i="5" s="1"/>
  <c r="I115" i="5"/>
  <c r="I97" i="7"/>
  <c r="H90" i="7"/>
  <c r="I90" i="7" s="1"/>
  <c r="G15" i="11"/>
  <c r="F268" i="11"/>
  <c r="G268" i="11" s="1"/>
  <c r="I212" i="16"/>
  <c r="H210" i="16"/>
  <c r="I210" i="16" s="1"/>
  <c r="H73" i="13"/>
  <c r="I73" i="13" s="1"/>
  <c r="H247" i="11"/>
  <c r="I247" i="11" s="1"/>
  <c r="I8" i="9"/>
  <c r="G15" i="12"/>
  <c r="F268" i="12"/>
  <c r="G268" i="12" s="1"/>
  <c r="I98" i="14"/>
  <c r="I100" i="14"/>
  <c r="H154" i="16"/>
  <c r="I154" i="16" s="1"/>
  <c r="I33" i="5"/>
  <c r="I223" i="4"/>
  <c r="I214" i="5"/>
  <c r="I180" i="11"/>
  <c r="H177" i="11"/>
  <c r="I177" i="11" s="1"/>
  <c r="I9" i="15"/>
  <c r="I147" i="10"/>
  <c r="H144" i="10"/>
  <c r="I144" i="10" s="1"/>
  <c r="I220" i="11"/>
  <c r="H218" i="11"/>
  <c r="I218" i="11" s="1"/>
  <c r="H133" i="13"/>
  <c r="I133" i="13" s="1"/>
  <c r="I230" i="16"/>
  <c r="H228" i="16"/>
  <c r="I228" i="16" s="1"/>
  <c r="H192" i="7"/>
  <c r="I192" i="7" s="1"/>
  <c r="I9" i="7"/>
  <c r="H218" i="10"/>
  <c r="I218" i="10" s="1"/>
  <c r="I57" i="14"/>
  <c r="H55" i="14"/>
  <c r="I55" i="14" s="1"/>
  <c r="H257" i="5"/>
  <c r="I257" i="5" s="1"/>
  <c r="I259" i="5"/>
  <c r="H169" i="15"/>
  <c r="I169" i="15" s="1"/>
  <c r="I220" i="5"/>
  <c r="H218" i="5"/>
  <c r="I218" i="5" s="1"/>
  <c r="I100" i="10"/>
  <c r="H98" i="10"/>
  <c r="I98" i="10" s="1"/>
  <c r="H177" i="14"/>
  <c r="I177" i="14" s="1"/>
  <c r="I179" i="14"/>
  <c r="G15" i="10"/>
  <c r="F268" i="10"/>
  <c r="G268" i="10" s="1"/>
  <c r="I163" i="13"/>
  <c r="H247" i="4"/>
  <c r="I247" i="4" s="1"/>
  <c r="I202" i="5"/>
  <c r="I185" i="7"/>
  <c r="I240" i="12"/>
  <c r="H237" i="12"/>
  <c r="I237" i="12" s="1"/>
  <c r="I138" i="15"/>
  <c r="H133" i="15"/>
  <c r="I133" i="15" s="1"/>
  <c r="I13" i="7"/>
  <c r="F268" i="5"/>
  <c r="G268" i="5" s="1"/>
  <c r="H192" i="11"/>
  <c r="I192" i="11" s="1"/>
  <c r="H98" i="16"/>
  <c r="I98" i="16" s="1"/>
  <c r="I172" i="13"/>
  <c r="H169" i="13"/>
  <c r="I169" i="13" s="1"/>
  <c r="H45" i="4"/>
  <c r="I45" i="4" s="1"/>
  <c r="I62" i="4"/>
  <c r="H210" i="14"/>
  <c r="I210" i="14" s="1"/>
  <c r="H257" i="11"/>
  <c r="I257" i="11" s="1"/>
  <c r="I118" i="13"/>
  <c r="H116" i="13"/>
  <c r="I116" i="13" s="1"/>
  <c r="I48" i="15"/>
  <c r="H45" i="15"/>
  <c r="I45" i="15" s="1"/>
  <c r="I18" i="14"/>
  <c r="H15" i="14"/>
  <c r="I121" i="7"/>
  <c r="H116" i="7"/>
  <c r="I116" i="7" s="1"/>
  <c r="H228" i="10"/>
  <c r="I228" i="10" s="1"/>
  <c r="I230" i="10"/>
  <c r="I98" i="13"/>
  <c r="H257" i="15"/>
  <c r="I257" i="15" s="1"/>
  <c r="I259" i="15"/>
  <c r="H55" i="4"/>
  <c r="I55" i="4" s="1"/>
  <c r="I57" i="4"/>
  <c r="H28" i="5"/>
  <c r="I28" i="5" s="1"/>
  <c r="I194" i="16"/>
  <c r="H192" i="16"/>
  <c r="I192" i="16" s="1"/>
  <c r="I18" i="4"/>
  <c r="H15" i="4"/>
  <c r="H73" i="10"/>
  <c r="I73" i="10" s="1"/>
  <c r="I52" i="5"/>
  <c r="H210" i="7"/>
  <c r="I210" i="7" s="1"/>
  <c r="I9" i="6"/>
  <c r="H9" i="1"/>
  <c r="I9" i="1" s="1"/>
  <c r="H247" i="13"/>
  <c r="I247" i="13" s="1"/>
  <c r="I249" i="13"/>
  <c r="I47" i="14"/>
  <c r="H45" i="14"/>
  <c r="I45" i="14" s="1"/>
  <c r="I30" i="16"/>
  <c r="H28" i="16"/>
  <c r="I28" i="16" s="1"/>
  <c r="I46" i="4"/>
  <c r="H177" i="16"/>
  <c r="I177" i="16" s="1"/>
  <c r="I146" i="16"/>
  <c r="H144" i="16"/>
  <c r="I144" i="16" s="1"/>
  <c r="I227" i="4"/>
  <c r="I12" i="8"/>
  <c r="I8" i="8"/>
  <c r="I18" i="10"/>
  <c r="H15" i="10"/>
  <c r="I110" i="16"/>
  <c r="H108" i="16"/>
  <c r="I108" i="16" s="1"/>
  <c r="H73" i="11"/>
  <c r="I73" i="11" s="1"/>
  <c r="H116" i="12"/>
  <c r="I116" i="12" s="1"/>
  <c r="I260" i="13"/>
  <c r="H257" i="13"/>
  <c r="I257" i="13" s="1"/>
  <c r="H85" i="14"/>
  <c r="I85" i="14" s="1"/>
  <c r="I87" i="14"/>
  <c r="H144" i="4"/>
  <c r="I144" i="4" s="1"/>
  <c r="I179" i="12"/>
  <c r="H177" i="12"/>
  <c r="I177" i="12" s="1"/>
  <c r="I148" i="7"/>
  <c r="H144" i="7"/>
  <c r="I144" i="7" s="1"/>
  <c r="I119" i="4"/>
  <c r="H116" i="4"/>
  <c r="I116" i="4" s="1"/>
  <c r="I89" i="4"/>
  <c r="H85" i="4"/>
  <c r="I85" i="4" s="1"/>
  <c r="I247" i="10"/>
  <c r="I118" i="15"/>
  <c r="H116" i="15"/>
  <c r="I116" i="15" s="1"/>
  <c r="I157" i="12"/>
  <c r="H154" i="12"/>
  <c r="I154" i="12" s="1"/>
  <c r="H133" i="16"/>
  <c r="I133" i="16" s="1"/>
  <c r="I135" i="16"/>
  <c r="I220" i="7"/>
  <c r="H218" i="7"/>
  <c r="I218" i="7" s="1"/>
  <c r="I87" i="10"/>
  <c r="H85" i="10"/>
  <c r="I85" i="10" s="1"/>
  <c r="H237" i="4"/>
  <c r="I237" i="4" s="1"/>
  <c r="I189" i="4"/>
  <c r="H55" i="5"/>
  <c r="I55" i="5" s="1"/>
  <c r="I85" i="11"/>
  <c r="I156" i="15"/>
  <c r="H154" i="15"/>
  <c r="I154" i="15" s="1"/>
  <c r="H90" i="13"/>
  <c r="I90" i="13" s="1"/>
  <c r="I100" i="7"/>
  <c r="H98" i="7"/>
  <c r="I98" i="7" s="1"/>
  <c r="I221" i="4"/>
  <c r="H218" i="4"/>
  <c r="I218" i="4" s="1"/>
  <c r="H98" i="5"/>
  <c r="I98" i="5" s="1"/>
  <c r="I100" i="5"/>
  <c r="I10" i="1"/>
  <c r="I59" i="10"/>
  <c r="H55" i="10"/>
  <c r="I55" i="10" s="1"/>
  <c r="H55" i="11"/>
  <c r="I55" i="11" s="1"/>
  <c r="I57" i="11"/>
  <c r="H192" i="14"/>
  <c r="I192" i="14" s="1"/>
  <c r="I31" i="12"/>
  <c r="H28" i="12"/>
  <c r="I28" i="12" s="1"/>
  <c r="I209" i="4"/>
  <c r="I179" i="5"/>
  <c r="H177" i="5"/>
  <c r="I177" i="5" s="1"/>
  <c r="H14" i="1"/>
  <c r="I14" i="1" s="1"/>
  <c r="I63" i="4"/>
  <c r="H169" i="7"/>
  <c r="I169" i="7" s="1"/>
  <c r="I212" i="11"/>
  <c r="H210" i="11"/>
  <c r="I210" i="11" s="1"/>
  <c r="H45" i="11"/>
  <c r="I45" i="11" s="1"/>
  <c r="I165" i="16"/>
  <c r="H163" i="16"/>
  <c r="I163" i="16" s="1"/>
  <c r="H257" i="4"/>
  <c r="I257" i="4" s="1"/>
  <c r="I147" i="12"/>
  <c r="H144" i="12"/>
  <c r="I144" i="12" s="1"/>
  <c r="I259" i="14"/>
  <c r="H257" i="14"/>
  <c r="I257" i="14" s="1"/>
  <c r="H13" i="1"/>
  <c r="I13" i="1" s="1"/>
  <c r="I229" i="7"/>
  <c r="I47" i="16"/>
  <c r="H45" i="16"/>
  <c r="I45" i="16" s="1"/>
  <c r="H247" i="14"/>
  <c r="I247" i="14" s="1"/>
  <c r="I101" i="15"/>
  <c r="H98" i="15"/>
  <c r="I98" i="15" s="1"/>
  <c r="I9" i="16"/>
  <c r="H237" i="5"/>
  <c r="I237" i="5" s="1"/>
  <c r="I239" i="5"/>
  <c r="I195" i="5"/>
  <c r="H116" i="10"/>
  <c r="I116" i="10" s="1"/>
  <c r="H15" i="1"/>
  <c r="I15" i="1" s="1"/>
  <c r="I135" i="12"/>
  <c r="H133" i="12"/>
  <c r="I133" i="12" s="1"/>
  <c r="I250" i="5"/>
  <c r="H247" i="5"/>
  <c r="I247" i="5" s="1"/>
  <c r="I240" i="15"/>
  <c r="H237" i="15"/>
  <c r="I237" i="15" s="1"/>
  <c r="I94" i="5"/>
  <c r="H218" i="13"/>
  <c r="I218" i="13" s="1"/>
  <c r="H237" i="7"/>
  <c r="I237" i="7" s="1"/>
  <c r="H8" i="6"/>
  <c r="I8" i="6" s="1"/>
  <c r="I194" i="5"/>
  <c r="H192" i="5"/>
  <c r="I192" i="5" s="1"/>
  <c r="I9" i="13"/>
  <c r="H247" i="16"/>
  <c r="I247" i="16" s="1"/>
  <c r="H177" i="7"/>
  <c r="I177" i="7" s="1"/>
  <c r="I179" i="7"/>
  <c r="I265" i="7"/>
  <c r="I92" i="16"/>
  <c r="H90" i="16"/>
  <c r="I90" i="16" s="1"/>
  <c r="H144" i="13"/>
  <c r="I144" i="13" s="1"/>
  <c r="I219" i="4"/>
  <c r="I171" i="5"/>
  <c r="H169" i="5"/>
  <c r="I169" i="5" s="1"/>
  <c r="I135" i="10"/>
  <c r="H133" i="10"/>
  <c r="I133" i="10" s="1"/>
  <c r="H210" i="13"/>
  <c r="I210" i="13" s="1"/>
  <c r="I212" i="13"/>
  <c r="H228" i="12"/>
  <c r="I228" i="12" s="1"/>
  <c r="I230" i="12"/>
  <c r="G8" i="1"/>
  <c r="I91" i="5"/>
  <c r="I183" i="5"/>
  <c r="H90" i="5"/>
  <c r="I90" i="5" s="1"/>
  <c r="I92" i="5"/>
  <c r="I67" i="5"/>
  <c r="H64" i="5"/>
  <c r="I64" i="5" s="1"/>
  <c r="I58" i="13"/>
  <c r="H55" i="13"/>
  <c r="I55" i="13" s="1"/>
  <c r="H237" i="13"/>
  <c r="I237" i="13" s="1"/>
  <c r="H108" i="12"/>
  <c r="I108" i="12" s="1"/>
  <c r="I93" i="14"/>
  <c r="H90" i="14"/>
  <c r="I90" i="14" s="1"/>
  <c r="I111" i="10"/>
  <c r="H108" i="10"/>
  <c r="I108" i="10" s="1"/>
  <c r="I92" i="11"/>
  <c r="H90" i="11"/>
  <c r="I90" i="11" s="1"/>
  <c r="F268" i="13"/>
  <c r="G268" i="13" s="1"/>
  <c r="I58" i="15"/>
  <c r="H55" i="15"/>
  <c r="I55" i="15" s="1"/>
  <c r="I201" i="4"/>
  <c r="H192" i="4"/>
  <c r="I249" i="7"/>
  <c r="H247" i="7"/>
  <c r="I247" i="7" s="1"/>
  <c r="I165" i="7"/>
  <c r="H163" i="7"/>
  <c r="I163" i="7" s="1"/>
  <c r="H28" i="7"/>
  <c r="I28" i="7" s="1"/>
  <c r="I30" i="7"/>
  <c r="H55" i="12"/>
  <c r="I55" i="12" s="1"/>
  <c r="I57" i="12"/>
  <c r="I212" i="5"/>
  <c r="H210" i="5"/>
  <c r="I210" i="5" s="1"/>
  <c r="I54" i="12"/>
  <c r="H45" i="12"/>
  <c r="I45" i="12" s="1"/>
  <c r="I132" i="5"/>
  <c r="I14" i="5"/>
  <c r="H73" i="14"/>
  <c r="I73" i="14" s="1"/>
  <c r="I75" i="14"/>
  <c r="I30" i="15"/>
  <c r="H28" i="15"/>
  <c r="I28" i="15" s="1"/>
  <c r="I8" i="2"/>
  <c r="I259" i="7"/>
  <c r="H257" i="7"/>
  <c r="I257" i="7" s="1"/>
  <c r="H228" i="7"/>
  <c r="I228" i="7" s="1"/>
  <c r="H45" i="5"/>
  <c r="I45" i="5" s="1"/>
  <c r="I18" i="13"/>
  <c r="H15" i="13"/>
  <c r="I15" i="13" s="1"/>
  <c r="I76" i="15"/>
  <c r="H73" i="15"/>
  <c r="I73" i="15" s="1"/>
  <c r="G15" i="14"/>
  <c r="F268" i="14"/>
  <c r="G268" i="14" s="1"/>
  <c r="H85" i="16"/>
  <c r="I85" i="16" s="1"/>
  <c r="I66" i="15"/>
  <c r="H64" i="15"/>
  <c r="I64" i="15" s="1"/>
  <c r="I88" i="15"/>
  <c r="H85" i="15"/>
  <c r="I85" i="15" s="1"/>
  <c r="I68" i="4"/>
  <c r="I206" i="5"/>
  <c r="H8" i="1" l="1"/>
  <c r="I8" i="1" s="1"/>
  <c r="H268" i="7"/>
  <c r="I268" i="7" s="1"/>
  <c r="I192" i="4"/>
  <c r="I15" i="14"/>
  <c r="H268" i="14"/>
  <c r="I268" i="14" s="1"/>
  <c r="H268" i="15"/>
  <c r="I268" i="15" s="1"/>
  <c r="H268" i="12"/>
  <c r="I268" i="12" s="1"/>
  <c r="H268" i="5"/>
  <c r="I268" i="5" s="1"/>
  <c r="I15" i="11"/>
  <c r="H268" i="11"/>
  <c r="I268" i="11" s="1"/>
  <c r="H268" i="13"/>
  <c r="I268" i="13" s="1"/>
  <c r="H268" i="16"/>
  <c r="I268" i="16" s="1"/>
  <c r="I15" i="10"/>
  <c r="H268" i="10"/>
  <c r="I268" i="10" s="1"/>
  <c r="I15" i="4"/>
  <c r="H268" i="4"/>
  <c r="I268" i="4" s="1"/>
</calcChain>
</file>

<file path=xl/sharedStrings.xml><?xml version="1.0" encoding="utf-8"?>
<sst xmlns="http://schemas.openxmlformats.org/spreadsheetml/2006/main" count="2985" uniqueCount="284">
  <si>
    <t>НДФЛ всего 182 1 01 02000 00 0000 110</t>
  </si>
  <si>
    <t>ОКТМО</t>
  </si>
  <si>
    <t>Оценка 2025г.</t>
  </si>
  <si>
    <t>Прогноз 2026г.</t>
  </si>
  <si>
    <t>Темп роста/снижение 2026/2025</t>
  </si>
  <si>
    <t>Прогноз 2027г.</t>
  </si>
  <si>
    <t>Темп роста/снижение 2027/2026</t>
  </si>
  <si>
    <t>Прогноз 2028г.</t>
  </si>
  <si>
    <t>Темп роста/снижение 2028/2027</t>
  </si>
  <si>
    <t>1</t>
  </si>
  <si>
    <t>2</t>
  </si>
  <si>
    <t>8</t>
  </si>
  <si>
    <t>11=10/8*100</t>
  </si>
  <si>
    <t>13=12/10*100</t>
  </si>
  <si>
    <t>15=14/12*100</t>
  </si>
  <si>
    <t>МО город Брянск</t>
  </si>
  <si>
    <t>15701000</t>
  </si>
  <si>
    <t>МО город Новозыбков</t>
  </si>
  <si>
    <t>15720000</t>
  </si>
  <si>
    <t>МО город Клинцы</t>
  </si>
  <si>
    <t>МО город Сельцо</t>
  </si>
  <si>
    <t>15725000</t>
  </si>
  <si>
    <t>Жуковский муниципальный округ</t>
  </si>
  <si>
    <t>15502000</t>
  </si>
  <si>
    <t>Стародубский муниципальный округ</t>
  </si>
  <si>
    <t>15501000</t>
  </si>
  <si>
    <t>МО город Фокино</t>
  </si>
  <si>
    <t>15710000</t>
  </si>
  <si>
    <t>МО Брасовский район</t>
  </si>
  <si>
    <t>Локотское городское поселение</t>
  </si>
  <si>
    <t>Брасовское сельское поселение</t>
  </si>
  <si>
    <t>Веребское сельское поселение</t>
  </si>
  <si>
    <t>Вороновологское сельское поселение</t>
  </si>
  <si>
    <t>Глодневское сельское поселение</t>
  </si>
  <si>
    <t>Добриковское сельское поселение</t>
  </si>
  <si>
    <t>Дубровское сельское поселение</t>
  </si>
  <si>
    <t>Крупецкое сельское поселение</t>
  </si>
  <si>
    <t>Погребское сельское поселение</t>
  </si>
  <si>
    <t>Сныткинское сельское поселение</t>
  </si>
  <si>
    <t>Столбовское сельское поселение</t>
  </si>
  <si>
    <t>МО Брянский район</t>
  </si>
  <si>
    <t>Глинищевское сельское поселение</t>
  </si>
  <si>
    <t>Добрунское сельское поселение</t>
  </si>
  <si>
    <t>Домашовское сельское поселение</t>
  </si>
  <si>
    <t>Журиничское сельское поселение</t>
  </si>
  <si>
    <t>Мичуринское сельское поселение</t>
  </si>
  <si>
    <t>Нетьинское сельское поселение</t>
  </si>
  <si>
    <t>Новодарковичское сельское поселение</t>
  </si>
  <si>
    <t>Новосельское сельское поселение</t>
  </si>
  <si>
    <t>Отрадненское сельское поселение</t>
  </si>
  <si>
    <t>Пальцовское сельское поселение</t>
  </si>
  <si>
    <t>Свенское сельское поселение</t>
  </si>
  <si>
    <t>Снежское сельское поселение</t>
  </si>
  <si>
    <t>Стекляннорадицкое сельское поселение</t>
  </si>
  <si>
    <t>Супоневское сельское поселение</t>
  </si>
  <si>
    <t>Чернетовское сельское поселение</t>
  </si>
  <si>
    <t>МО Выгоничский район</t>
  </si>
  <si>
    <t>Выгоничское городское поселение</t>
  </si>
  <si>
    <t>Кокинское сельское поселение</t>
  </si>
  <si>
    <t>Красносельское сельское поселение</t>
  </si>
  <si>
    <t>Орменское сельское поселение</t>
  </si>
  <si>
    <t>Сосновское сельское поселение</t>
  </si>
  <si>
    <t>Утынское сельское поселение</t>
  </si>
  <si>
    <t>Хмелевское сельское поселение</t>
  </si>
  <si>
    <t>Хутор-Борское сельское поселение</t>
  </si>
  <si>
    <t>МО Гордеевский район</t>
  </si>
  <si>
    <t>Мирнинское сельское поселение</t>
  </si>
  <si>
    <t>Глинновское сельское поселение</t>
  </si>
  <si>
    <t>Гордеевское сельское поселение</t>
  </si>
  <si>
    <t>Петровобудское сельское поселение</t>
  </si>
  <si>
    <t>Рудневоробьевское сельское поселение</t>
  </si>
  <si>
    <t>Творишинское сельское поселение</t>
  </si>
  <si>
    <t>Уношевское сельское поселение</t>
  </si>
  <si>
    <t>МО Дубровский район</t>
  </si>
  <si>
    <t>Дубровское городское поселение</t>
  </si>
  <si>
    <t>Алешинское сельское поселение</t>
  </si>
  <si>
    <t>Пеклинское сельское поселение</t>
  </si>
  <si>
    <t>Рековичское сельское поселение</t>
  </si>
  <si>
    <t>Рябчинское сельское поселение</t>
  </si>
  <si>
    <t>Сергеевское сельское поселение</t>
  </si>
  <si>
    <t>Сещинское сельское поселение</t>
  </si>
  <si>
    <t>МО Дятьковский район</t>
  </si>
  <si>
    <t>Бытошское городское поселение</t>
  </si>
  <si>
    <t>Дятьковское городское поселение</t>
  </si>
  <si>
    <t>Ивотское городское поселение</t>
  </si>
  <si>
    <t>Любохонское городское поселение</t>
  </si>
  <si>
    <t>Старское городское поселение</t>
  </si>
  <si>
    <t>Березинское сельское поселение</t>
  </si>
  <si>
    <t>Большежуковское сельское поселение</t>
  </si>
  <si>
    <t>Верховское сельское поселение</t>
  </si>
  <si>
    <t>Немеричское сельское поселение</t>
  </si>
  <si>
    <t>Слободищенское сельское поселение</t>
  </si>
  <si>
    <t>МО Жирятинский район</t>
  </si>
  <si>
    <t>Воробейнское сельское поселение</t>
  </si>
  <si>
    <t>Жирятинское сельское поселение</t>
  </si>
  <si>
    <t>Морачевское сельское поселение</t>
  </si>
  <si>
    <t>МО Злынковский район</t>
  </si>
  <si>
    <t>Вышковское городское поселение</t>
  </si>
  <si>
    <t>Злынковское городское поселение</t>
  </si>
  <si>
    <t>Денисковичское сельское поселение</t>
  </si>
  <si>
    <t>Роговское сельское поселение</t>
  </si>
  <si>
    <t>Спиридоновобудское сельское поселение</t>
  </si>
  <si>
    <t>Щербиничское сельское поселение</t>
  </si>
  <si>
    <t>МО Карачевский район</t>
  </si>
  <si>
    <t>Карачевское городское поселение</t>
  </si>
  <si>
    <t>Бошинское сельское поселение</t>
  </si>
  <si>
    <t>Вельяминовское сельское поселение</t>
  </si>
  <si>
    <t>Верхопольское сельское поселение</t>
  </si>
  <si>
    <t>Дроновское сельское поселение</t>
  </si>
  <si>
    <t>Мылинское сельское поселение</t>
  </si>
  <si>
    <t>Песоченское сельское поселение</t>
  </si>
  <si>
    <t>Ревенское сельское поселение</t>
  </si>
  <si>
    <t>МО Клетнянский район</t>
  </si>
  <si>
    <t>Клетнянское городское поселение</t>
  </si>
  <si>
    <t>Акуличское сельское поселение</t>
  </si>
  <si>
    <t>Лутенское сельское поселение</t>
  </si>
  <si>
    <t>Мужиновское сельское поселение</t>
  </si>
  <si>
    <t>Надвинское сельское поселение</t>
  </si>
  <si>
    <t>МО Климовский район</t>
  </si>
  <si>
    <t>Климовское городское поселение</t>
  </si>
  <si>
    <t>Брахловское сельское поселение</t>
  </si>
  <si>
    <t>Истопское сельское поселение</t>
  </si>
  <si>
    <t>Каменскохуторское сельское поселение</t>
  </si>
  <si>
    <t>Кирилловское сельское поселение</t>
  </si>
  <si>
    <t>Лакомобудское сельское поселение</t>
  </si>
  <si>
    <t>Митьковское сельское поселение</t>
  </si>
  <si>
    <t>Новоропское сельское поселение</t>
  </si>
  <si>
    <t>Новоюрковичское сельское поселение</t>
  </si>
  <si>
    <t>Плавенское сельское поселение</t>
  </si>
  <si>
    <t>Сачковичское сельское поселение</t>
  </si>
  <si>
    <t>Сытобудское сельское поселение</t>
  </si>
  <si>
    <t>Хороменское сельское поселение</t>
  </si>
  <si>
    <t>Челховское сельское поселение</t>
  </si>
  <si>
    <t>Чуровичское сельское поселение</t>
  </si>
  <si>
    <t>МО Клинцовский район</t>
  </si>
  <si>
    <t>Великотопальское сельское поселение</t>
  </si>
  <si>
    <t>Гулевское сельское поселение</t>
  </si>
  <si>
    <t>Коржовоголубовское сельское поселение</t>
  </si>
  <si>
    <t>Лопатенское сельское поселение</t>
  </si>
  <si>
    <t>Медведовское сельское поселение</t>
  </si>
  <si>
    <t>Первомайское сельское поселение</t>
  </si>
  <si>
    <t>Рожновское сельское поселение</t>
  </si>
  <si>
    <t>Смолевичское сельское поселение</t>
  </si>
  <si>
    <t>Смотровобудское сельское поселение</t>
  </si>
  <si>
    <t>МО Комаричский район</t>
  </si>
  <si>
    <t>Комаричское городское поселение</t>
  </si>
  <si>
    <t>Аркинское сельское поселение</t>
  </si>
  <si>
    <t>Быховское сельское поселение</t>
  </si>
  <si>
    <t>Игрицкое сельское поселение</t>
  </si>
  <si>
    <t>Литижское сельское поселение</t>
  </si>
  <si>
    <t>Лопандинское сельское поселение</t>
  </si>
  <si>
    <t>Марьинское сельское поселение</t>
  </si>
  <si>
    <t>Усожское сельское поселение</t>
  </si>
  <si>
    <t>МО Красногорский район</t>
  </si>
  <si>
    <t>Красногорское городское поселение</t>
  </si>
  <si>
    <t>Колюдовское сельское поселение</t>
  </si>
  <si>
    <t>Лотаковское сельское поселение</t>
  </si>
  <si>
    <t>Любовшанское сельское поселение</t>
  </si>
  <si>
    <t>Макаричское сельское поселение</t>
  </si>
  <si>
    <t>Перелазское сельское поселение</t>
  </si>
  <si>
    <t>Яловское сельское поселение</t>
  </si>
  <si>
    <t>МО Мглинский район</t>
  </si>
  <si>
    <t>Мглинское городское поселение</t>
  </si>
  <si>
    <t>Ветлевское сельское поселение</t>
  </si>
  <si>
    <t>Краснокосаровское сельское поселение</t>
  </si>
  <si>
    <t>Симонтовское сельское поселение</t>
  </si>
  <si>
    <t>МО Навлинский район</t>
  </si>
  <si>
    <t>Алтуховское городское поселение</t>
  </si>
  <si>
    <t>Навлинское городское поселение</t>
  </si>
  <si>
    <t>Бяковское сельское поселение</t>
  </si>
  <si>
    <t>Синезерское сельское поселение</t>
  </si>
  <si>
    <t>Чичковское сельское поселение</t>
  </si>
  <si>
    <t>МО Погарский район</t>
  </si>
  <si>
    <t>Погарское городское поселение</t>
  </si>
  <si>
    <t>Борщевское сельское поселение</t>
  </si>
  <si>
    <t>Вадьковское сельское поселение</t>
  </si>
  <si>
    <t>Витемлянское сельское поселение</t>
  </si>
  <si>
    <t>Гетуновское сельское поселение</t>
  </si>
  <si>
    <t>Городищенское сельское поселение</t>
  </si>
  <si>
    <t>Гриневское сельское поселение</t>
  </si>
  <si>
    <t>Долботовское сельское поселение</t>
  </si>
  <si>
    <t>Кистерское сельское поселение</t>
  </si>
  <si>
    <t>Посудичское сельское поселение</t>
  </si>
  <si>
    <t>Суворовское сельское поселение</t>
  </si>
  <si>
    <t>Чаусовское сельское поселение</t>
  </si>
  <si>
    <t>Юдиновское сельское поселение</t>
  </si>
  <si>
    <t>МО Почепский район</t>
  </si>
  <si>
    <t>Почепское городское поселение</t>
  </si>
  <si>
    <t>Рамасухское городское поселение</t>
  </si>
  <si>
    <t>Бакланское сельское поселение</t>
  </si>
  <si>
    <t>Бельковское сельское поселение</t>
  </si>
  <si>
    <t>Витовское сельское поселение</t>
  </si>
  <si>
    <t>Гущинское сельское поселение</t>
  </si>
  <si>
    <t>Дмитровское сельское поселение</t>
  </si>
  <si>
    <t>Доманичское сельское поселение</t>
  </si>
  <si>
    <t>Чоповское сельское поселение</t>
  </si>
  <si>
    <t>Красногорское сельское поселение</t>
  </si>
  <si>
    <t>Московское сельское поселение</t>
  </si>
  <si>
    <t xml:space="preserve">Первомайское сельское поселение </t>
  </si>
  <si>
    <t>Польниковское сельское поселение</t>
  </si>
  <si>
    <t>Речицкое сельское поселение</t>
  </si>
  <si>
    <t>Семецкое сельское поселение</t>
  </si>
  <si>
    <t>Сетоловское сельское поселение</t>
  </si>
  <si>
    <t>МО Рогнединский район</t>
  </si>
  <si>
    <t>Рогнединское городское поселение</t>
  </si>
  <si>
    <t>Вороновское сельское поселение</t>
  </si>
  <si>
    <t>Селиловичское сельское поселение</t>
  </si>
  <si>
    <t>Тюнинское сельское поселение</t>
  </si>
  <si>
    <t>Федоровское сельское поселение</t>
  </si>
  <si>
    <t>Шаровичское сельское поселение</t>
  </si>
  <si>
    <t>МО Севский район</t>
  </si>
  <si>
    <t>Севское городское поселение</t>
  </si>
  <si>
    <t>Доброводское сельское поселение</t>
  </si>
  <si>
    <t>Косицское сельское поселение</t>
  </si>
  <si>
    <t>Новоямское сельское поселение</t>
  </si>
  <si>
    <t>Подлесно-Новосельское сельское поселение</t>
  </si>
  <si>
    <t>Пушкинское сельское поселение</t>
  </si>
  <si>
    <t>Троебортновское сельское поселение</t>
  </si>
  <si>
    <t>Чемлыжское сельское поселение</t>
  </si>
  <si>
    <t>МО Суземский район</t>
  </si>
  <si>
    <t>Кокоревское городское поселение</t>
  </si>
  <si>
    <t>Суземское городское поселение</t>
  </si>
  <si>
    <t>Алешковичское сельское поселение</t>
  </si>
  <si>
    <t>Невдольское сельское поселение</t>
  </si>
  <si>
    <t>Новопогощенское сельское поселение</t>
  </si>
  <si>
    <t>Селеченское сельское поселение</t>
  </si>
  <si>
    <t>Холмечское сельское поселение</t>
  </si>
  <si>
    <t>МО Суражский район</t>
  </si>
  <si>
    <t>Суражское городское поселение</t>
  </si>
  <si>
    <t>Влазовичское сельское поселение</t>
  </si>
  <si>
    <t>Дегтяревское сельское поселение</t>
  </si>
  <si>
    <t xml:space="preserve">Дубровское сельское поселение </t>
  </si>
  <si>
    <t>Кулажское сельское поселение</t>
  </si>
  <si>
    <t>Лопазненское сельское поселение</t>
  </si>
  <si>
    <t>Нивнянское сельское поселение</t>
  </si>
  <si>
    <t>Овчинское сельское поселение</t>
  </si>
  <si>
    <t>МО Трубчевский район</t>
  </si>
  <si>
    <t>Белоберезсковское городское поселение</t>
  </si>
  <si>
    <t>Трубчевское городское поселение</t>
  </si>
  <si>
    <t>Городецкое сельское поселение</t>
  </si>
  <si>
    <t>Селецкое сельское поселение</t>
  </si>
  <si>
    <t>Семячковское сельское поселение</t>
  </si>
  <si>
    <t>Телецкое сельское поселение</t>
  </si>
  <si>
    <t>Усохское сельское поселение</t>
  </si>
  <si>
    <t>Юровское сельское поселение</t>
  </si>
  <si>
    <t>МО Унечский район</t>
  </si>
  <si>
    <t>Унечское городское поселение</t>
  </si>
  <si>
    <t xml:space="preserve">Высокское сельское поселение </t>
  </si>
  <si>
    <t>Ивайтенское сельское поселение</t>
  </si>
  <si>
    <t>Красновичское сельское поселение</t>
  </si>
  <si>
    <t>Найтоповичское сельское поселение</t>
  </si>
  <si>
    <t>Павловское сельское поселение</t>
  </si>
  <si>
    <t>Старогутнянское сельское поселение</t>
  </si>
  <si>
    <t>Старосельское сельское поселение</t>
  </si>
  <si>
    <t xml:space="preserve">ИТОГО                            </t>
  </si>
  <si>
    <t>Налог на доходы физических лиц с доходов, источником которых является налоговый агент 13%</t>
  </si>
  <si>
    <t>182 1 01 02010 01 0000 110</t>
  </si>
  <si>
    <t>Налог на доходы физических лиц ИП 13%</t>
  </si>
  <si>
    <t>182 1 01 02020 01 0000 110</t>
  </si>
  <si>
    <t>Налог на доходы физических лиц ИП 15%</t>
  </si>
  <si>
    <t>182 1 01 02021 01 0000 110</t>
  </si>
  <si>
    <t>Налог на доходы физических лиц ИП 18%</t>
  </si>
  <si>
    <t>182 1 01 02022 01 0000 110</t>
  </si>
  <si>
    <t>Налог на доходы физических лиц ИП 20%</t>
  </si>
  <si>
    <t>182 1 01 02023 01 0000 110</t>
  </si>
  <si>
    <t>Налог на доходы физических лиц ИП 22%</t>
  </si>
  <si>
    <t>182 1 01 02024 01 0000 110</t>
  </si>
  <si>
    <t>Налог на доходы физических лиц</t>
  </si>
  <si>
    <t>182 1 01 02030 01 0000 110</t>
  </si>
  <si>
    <t>Налог на доходы физических лиц_патент</t>
  </si>
  <si>
    <t>182 1 01 02040 01 0000 110</t>
  </si>
  <si>
    <t>Налог на доходы физических лиц 15%</t>
  </si>
  <si>
    <t>182 1 01 02080 01 0000 110</t>
  </si>
  <si>
    <t>182 1 01 02210 01 0000 110</t>
  </si>
  <si>
    <t>Налог на доходы физических лиц_дивиденды 13%</t>
  </si>
  <si>
    <t>182 1 01 02130 01 0000 110</t>
  </si>
  <si>
    <t>Налог на доходы физических лиц_дивиденды 15%</t>
  </si>
  <si>
    <t>182 1 01 02140 01 0000 110</t>
  </si>
  <si>
    <t>Налог на доходы физических лиц_18%</t>
  </si>
  <si>
    <t>182 1 01 02150 01 0000 110</t>
  </si>
  <si>
    <t>Налог на доходы физических лиц_20%</t>
  </si>
  <si>
    <t>182 1 01 02160 01 0000 110</t>
  </si>
  <si>
    <t>Налог на доходы физических лиц_22%</t>
  </si>
  <si>
    <t>182 1 01 02170 01 0000 110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</si>
</sst>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4" x14ac:knownFonts="1">
    <font>
      <sz val="11"/>
      <color rgb="FF000000"/>
      <name val="Calibri"/>
      <family val="2"/>
      <charset val="204"/>
    </font>
    <font>
      <b/>
      <sz val="10"/>
      <name val="Arial Cyr"/>
      <charset val="204"/>
    </font>
    <font>
      <b/>
      <i/>
      <sz val="10"/>
      <name val="Arial Cyr"/>
      <charset val="204"/>
    </font>
    <font>
      <sz val="9"/>
      <name val="Times New Roman"/>
      <family val="1"/>
      <charset val="204"/>
    </font>
    <font>
      <b/>
      <sz val="8"/>
      <name val="Times New Roman"/>
      <family val="1"/>
      <charset val="204"/>
    </font>
    <font>
      <sz val="8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8"/>
      <color rgb="FF000000"/>
      <name val="Times New Roman"/>
      <family val="1"/>
      <charset val="204"/>
    </font>
    <font>
      <b/>
      <sz val="9"/>
      <color rgb="FF0000FF"/>
      <name val="Times New Roman"/>
      <family val="1"/>
      <charset val="204"/>
    </font>
    <font>
      <b/>
      <i/>
      <sz val="8"/>
      <color rgb="FF0000FF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8"/>
      <color rgb="FF0000FF"/>
      <name val="Times New Roman"/>
      <family val="1"/>
      <charset val="204"/>
    </font>
    <font>
      <sz val="8"/>
      <color theme="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  <fill>
      <patternFill patternType="solid">
        <fgColor rgb="FFFFFFFF"/>
        <bgColor rgb="FFFFFFCC"/>
      </patternFill>
    </fill>
    <fill>
      <patternFill patternType="solid">
        <fgColor rgb="FF92D050"/>
        <bgColor rgb="FFC0C0C0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</borders>
  <cellStyleXfs count="1">
    <xf numFmtId="0" fontId="0" fillId="0" borderId="0"/>
  </cellStyleXfs>
  <cellXfs count="86">
    <xf numFmtId="0" fontId="0" fillId="0" borderId="0" xfId="0"/>
    <xf numFmtId="0" fontId="1" fillId="0" borderId="0" xfId="0" applyFont="1"/>
    <xf numFmtId="0" fontId="2" fillId="0" borderId="0" xfId="0" applyFont="1"/>
    <xf numFmtId="49" fontId="3" fillId="0" borderId="5" xfId="0" applyNumberFormat="1" applyFont="1" applyBorder="1" applyAlignment="1" applyProtection="1">
      <alignment horizontal="center" vertical="center"/>
    </xf>
    <xf numFmtId="49" fontId="3" fillId="0" borderId="6" xfId="0" applyNumberFormat="1" applyFont="1" applyBorder="1" applyAlignment="1" applyProtection="1">
      <alignment horizontal="center" vertical="center"/>
    </xf>
    <xf numFmtId="49" fontId="5" fillId="0" borderId="7" xfId="0" applyNumberFormat="1" applyFont="1" applyBorder="1" applyAlignment="1" applyProtection="1">
      <alignment horizontal="center"/>
    </xf>
    <xf numFmtId="0" fontId="6" fillId="0" borderId="7" xfId="0" applyFont="1" applyBorder="1" applyAlignment="1">
      <alignment horizontal="center"/>
    </xf>
    <xf numFmtId="0" fontId="7" fillId="0" borderId="5" xfId="0" applyFont="1" applyBorder="1" applyAlignment="1">
      <alignment horizontal="left" wrapText="1"/>
    </xf>
    <xf numFmtId="49" fontId="4" fillId="0" borderId="6" xfId="0" applyNumberFormat="1" applyFont="1" applyBorder="1" applyAlignment="1">
      <alignment horizontal="center" vertical="center" wrapText="1"/>
    </xf>
    <xf numFmtId="3" fontId="5" fillId="0" borderId="6" xfId="0" applyNumberFormat="1" applyFont="1" applyBorder="1" applyAlignment="1">
      <alignment horizontal="center" vertical="center" wrapText="1"/>
    </xf>
    <xf numFmtId="164" fontId="6" fillId="0" borderId="6" xfId="0" applyNumberFormat="1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 wrapText="1"/>
    </xf>
    <xf numFmtId="0" fontId="7" fillId="2" borderId="5" xfId="0" applyFont="1" applyFill="1" applyBorder="1" applyAlignment="1">
      <alignment horizontal="left" wrapText="1"/>
    </xf>
    <xf numFmtId="49" fontId="4" fillId="2" borderId="6" xfId="0" applyNumberFormat="1" applyFont="1" applyFill="1" applyBorder="1" applyAlignment="1">
      <alignment horizontal="center" vertical="center" wrapText="1"/>
    </xf>
    <xf numFmtId="3" fontId="4" fillId="2" borderId="6" xfId="0" applyNumberFormat="1" applyFont="1" applyFill="1" applyBorder="1" applyAlignment="1">
      <alignment horizontal="center" vertical="center" wrapText="1"/>
    </xf>
    <xf numFmtId="164" fontId="8" fillId="2" borderId="6" xfId="0" applyNumberFormat="1" applyFont="1" applyFill="1" applyBorder="1" applyAlignment="1">
      <alignment horizontal="center" vertical="center"/>
    </xf>
    <xf numFmtId="0" fontId="7" fillId="3" borderId="5" xfId="0" applyFont="1" applyFill="1" applyBorder="1" applyAlignment="1">
      <alignment horizontal="left" wrapText="1"/>
    </xf>
    <xf numFmtId="49" fontId="4" fillId="3" borderId="6" xfId="0" applyNumberFormat="1" applyFont="1" applyFill="1" applyBorder="1" applyAlignment="1">
      <alignment horizontal="center" vertical="center" wrapText="1"/>
    </xf>
    <xf numFmtId="0" fontId="0" fillId="3" borderId="0" xfId="0" applyFill="1"/>
    <xf numFmtId="0" fontId="3" fillId="0" borderId="5" xfId="0" applyFont="1" applyBorder="1" applyAlignment="1">
      <alignment horizontal="left" wrapText="1"/>
    </xf>
    <xf numFmtId="0" fontId="0" fillId="2" borderId="0" xfId="0" applyFill="1"/>
    <xf numFmtId="0" fontId="4" fillId="2" borderId="6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center" wrapText="1"/>
    </xf>
    <xf numFmtId="164" fontId="6" fillId="2" borderId="6" xfId="0" applyNumberFormat="1" applyFont="1" applyFill="1" applyBorder="1" applyAlignment="1">
      <alignment horizontal="center" vertical="center"/>
    </xf>
    <xf numFmtId="0" fontId="3" fillId="0" borderId="8" xfId="0" applyFont="1" applyBorder="1" applyAlignment="1">
      <alignment horizontal="left" wrapText="1"/>
    </xf>
    <xf numFmtId="0" fontId="4" fillId="0" borderId="9" xfId="0" applyFont="1" applyBorder="1" applyAlignment="1">
      <alignment horizontal="center" vertical="center" wrapText="1"/>
    </xf>
    <xf numFmtId="3" fontId="5" fillId="0" borderId="9" xfId="0" applyNumberFormat="1" applyFont="1" applyBorder="1" applyAlignment="1">
      <alignment horizontal="center" vertical="center" wrapText="1"/>
    </xf>
    <xf numFmtId="164" fontId="6" fillId="0" borderId="9" xfId="0" applyNumberFormat="1" applyFont="1" applyBorder="1" applyAlignment="1">
      <alignment horizontal="center" vertical="center"/>
    </xf>
    <xf numFmtId="0" fontId="9" fillId="4" borderId="10" xfId="0" applyFont="1" applyFill="1" applyBorder="1" applyAlignment="1" applyProtection="1">
      <alignment horizontal="left" wrapText="1"/>
      <protection locked="0"/>
    </xf>
    <xf numFmtId="0" fontId="10" fillId="4" borderId="3" xfId="0" applyFont="1" applyFill="1" applyBorder="1" applyAlignment="1" applyProtection="1">
      <alignment horizontal="center" vertical="center" wrapText="1"/>
      <protection locked="0"/>
    </xf>
    <xf numFmtId="164" fontId="8" fillId="4" borderId="3" xfId="0" applyNumberFormat="1" applyFont="1" applyFill="1" applyBorder="1" applyAlignment="1">
      <alignment horizontal="center" vertical="center"/>
    </xf>
    <xf numFmtId="164" fontId="8" fillId="4" borderId="4" xfId="0" applyNumberFormat="1" applyFont="1" applyFill="1" applyBorder="1" applyAlignment="1">
      <alignment horizontal="center" vertical="center"/>
    </xf>
    <xf numFmtId="0" fontId="11" fillId="0" borderId="0" xfId="0" applyFont="1"/>
    <xf numFmtId="49" fontId="3" fillId="0" borderId="11" xfId="0" applyNumberFormat="1" applyFont="1" applyBorder="1" applyAlignment="1" applyProtection="1">
      <alignment horizontal="center" vertical="center"/>
    </xf>
    <xf numFmtId="49" fontId="3" fillId="0" borderId="12" xfId="0" applyNumberFormat="1" applyFont="1" applyBorder="1" applyAlignment="1" applyProtection="1">
      <alignment horizontal="center" vertical="center"/>
    </xf>
    <xf numFmtId="49" fontId="5" fillId="0" borderId="13" xfId="0" applyNumberFormat="1" applyFont="1" applyBorder="1" applyAlignment="1" applyProtection="1">
      <alignment horizontal="center"/>
    </xf>
    <xf numFmtId="0" fontId="6" fillId="0" borderId="12" xfId="0" applyFont="1" applyBorder="1" applyAlignment="1">
      <alignment horizontal="center"/>
    </xf>
    <xf numFmtId="3" fontId="6" fillId="0" borderId="6" xfId="0" applyNumberFormat="1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 wrapText="1"/>
    </xf>
    <xf numFmtId="49" fontId="4" fillId="2" borderId="14" xfId="0" applyNumberFormat="1" applyFont="1" applyFill="1" applyBorder="1" applyAlignment="1">
      <alignment horizontal="center" vertical="center" wrapText="1"/>
    </xf>
    <xf numFmtId="49" fontId="4" fillId="3" borderId="14" xfId="0" applyNumberFormat="1" applyFont="1" applyFill="1" applyBorder="1" applyAlignment="1">
      <alignment horizontal="center" vertical="center" wrapText="1"/>
    </xf>
    <xf numFmtId="0" fontId="3" fillId="3" borderId="5" xfId="0" applyFont="1" applyFill="1" applyBorder="1" applyAlignment="1">
      <alignment horizontal="left" wrapText="1"/>
    </xf>
    <xf numFmtId="3" fontId="5" fillId="2" borderId="6" xfId="0" applyNumberFormat="1" applyFont="1" applyFill="1" applyBorder="1" applyAlignment="1">
      <alignment horizontal="center" vertical="center" wrapText="1"/>
    </xf>
    <xf numFmtId="164" fontId="6" fillId="4" borderId="3" xfId="0" applyNumberFormat="1" applyFont="1" applyFill="1" applyBorder="1" applyAlignment="1">
      <alignment horizontal="center" vertical="center"/>
    </xf>
    <xf numFmtId="3" fontId="12" fillId="4" borderId="3" xfId="0" applyNumberFormat="1" applyFont="1" applyFill="1" applyBorder="1" applyAlignment="1" applyProtection="1">
      <alignment horizontal="center" vertical="center" wrapText="1"/>
      <protection locked="0"/>
    </xf>
    <xf numFmtId="164" fontId="6" fillId="4" borderId="4" xfId="0" applyNumberFormat="1" applyFont="1" applyFill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3" fontId="6" fillId="0" borderId="0" xfId="0" applyNumberFormat="1" applyFont="1" applyAlignment="1">
      <alignment horizontal="center" vertical="center"/>
    </xf>
    <xf numFmtId="3" fontId="0" fillId="0" borderId="0" xfId="0" applyNumberFormat="1"/>
    <xf numFmtId="49" fontId="3" fillId="0" borderId="7" xfId="0" applyNumberFormat="1" applyFont="1" applyBorder="1" applyAlignment="1" applyProtection="1">
      <alignment horizontal="center" vertical="center"/>
    </xf>
    <xf numFmtId="49" fontId="5" fillId="0" borderId="7" xfId="0" applyNumberFormat="1" applyFont="1" applyBorder="1" applyAlignment="1" applyProtection="1">
      <alignment horizontal="center" vertical="center"/>
    </xf>
    <xf numFmtId="3" fontId="6" fillId="0" borderId="7" xfId="0" applyNumberFormat="1" applyFont="1" applyBorder="1" applyAlignment="1">
      <alignment horizontal="center" vertical="center"/>
    </xf>
    <xf numFmtId="0" fontId="0" fillId="0" borderId="0" xfId="0" applyFont="1"/>
    <xf numFmtId="3" fontId="5" fillId="3" borderId="15" xfId="0" applyNumberFormat="1" applyFont="1" applyFill="1" applyBorder="1" applyAlignment="1">
      <alignment horizontal="center" vertical="center" wrapText="1"/>
    </xf>
    <xf numFmtId="3" fontId="5" fillId="2" borderId="15" xfId="0" applyNumberFormat="1" applyFont="1" applyFill="1" applyBorder="1" applyAlignment="1">
      <alignment horizontal="center" vertical="center" wrapText="1"/>
    </xf>
    <xf numFmtId="3" fontId="4" fillId="2" borderId="15" xfId="0" applyNumberFormat="1" applyFont="1" applyFill="1" applyBorder="1" applyAlignment="1">
      <alignment horizontal="center" vertical="center" wrapText="1"/>
    </xf>
    <xf numFmtId="49" fontId="5" fillId="0" borderId="6" xfId="0" applyNumberFormat="1" applyFont="1" applyBorder="1" applyAlignment="1" applyProtection="1">
      <alignment horizontal="center"/>
    </xf>
    <xf numFmtId="0" fontId="6" fillId="0" borderId="6" xfId="0" applyFont="1" applyBorder="1" applyAlignment="1">
      <alignment horizontal="center"/>
    </xf>
    <xf numFmtId="3" fontId="6" fillId="2" borderId="6" xfId="0" applyNumberFormat="1" applyFont="1" applyFill="1" applyBorder="1" applyAlignment="1">
      <alignment horizontal="center" vertical="center"/>
    </xf>
    <xf numFmtId="3" fontId="4" fillId="0" borderId="6" xfId="0" applyNumberFormat="1" applyFont="1" applyBorder="1" applyAlignment="1">
      <alignment horizontal="center" vertical="center" wrapText="1"/>
    </xf>
    <xf numFmtId="3" fontId="6" fillId="0" borderId="9" xfId="0" applyNumberFormat="1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3" fontId="0" fillId="0" borderId="0" xfId="0" applyNumberFormat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3" fontId="5" fillId="0" borderId="15" xfId="0" applyNumberFormat="1" applyFont="1" applyBorder="1" applyAlignment="1">
      <alignment horizontal="center" vertical="center" wrapText="1"/>
    </xf>
    <xf numFmtId="3" fontId="5" fillId="0" borderId="7" xfId="0" applyNumberFormat="1" applyFont="1" applyBorder="1" applyAlignment="1" applyProtection="1">
      <alignment horizontal="center" vertical="center"/>
    </xf>
    <xf numFmtId="3" fontId="5" fillId="0" borderId="6" xfId="0" applyNumberFormat="1" applyFont="1" applyBorder="1" applyAlignment="1">
      <alignment horizontal="center" vertical="center"/>
    </xf>
    <xf numFmtId="3" fontId="12" fillId="4" borderId="4" xfId="0" applyNumberFormat="1" applyFont="1" applyFill="1" applyBorder="1" applyAlignment="1" applyProtection="1">
      <alignment horizontal="center" vertical="center" wrapText="1"/>
      <protection locked="0"/>
    </xf>
    <xf numFmtId="3" fontId="5" fillId="0" borderId="18" xfId="0" applyNumberFormat="1" applyFont="1" applyBorder="1" applyAlignment="1">
      <alignment horizontal="center" vertical="center" wrapText="1"/>
    </xf>
    <xf numFmtId="3" fontId="8" fillId="0" borderId="0" xfId="0" applyNumberFormat="1" applyFont="1"/>
    <xf numFmtId="3" fontId="4" fillId="0" borderId="7" xfId="0" applyNumberFormat="1" applyFont="1" applyBorder="1" applyAlignment="1" applyProtection="1">
      <alignment horizontal="center"/>
    </xf>
    <xf numFmtId="49" fontId="4" fillId="0" borderId="7" xfId="0" applyNumberFormat="1" applyFont="1" applyBorder="1" applyAlignment="1" applyProtection="1">
      <alignment horizontal="center"/>
    </xf>
    <xf numFmtId="3" fontId="5" fillId="0" borderId="6" xfId="0" applyNumberFormat="1" applyFont="1" applyFill="1" applyBorder="1" applyAlignment="1">
      <alignment horizontal="center" vertical="center" wrapText="1"/>
    </xf>
    <xf numFmtId="3" fontId="5" fillId="0" borderId="15" xfId="0" applyNumberFormat="1" applyFont="1" applyFill="1" applyBorder="1" applyAlignment="1">
      <alignment horizontal="center" vertical="center" wrapText="1"/>
    </xf>
    <xf numFmtId="3" fontId="13" fillId="5" borderId="6" xfId="0" applyNumberFormat="1" applyFont="1" applyFill="1" applyBorder="1" applyAlignment="1">
      <alignment horizontal="center"/>
    </xf>
    <xf numFmtId="3" fontId="13" fillId="5" borderId="6" xfId="0" applyNumberFormat="1" applyFont="1" applyFill="1" applyBorder="1" applyAlignment="1">
      <alignment horizontal="center" vertical="center"/>
    </xf>
    <xf numFmtId="0" fontId="3" fillId="0" borderId="5" xfId="0" applyFont="1" applyBorder="1" applyAlignment="1">
      <alignment vertical="center" wrapText="1"/>
    </xf>
    <xf numFmtId="3" fontId="4" fillId="0" borderId="3" xfId="0" applyNumberFormat="1" applyFont="1" applyBorder="1" applyAlignment="1" applyProtection="1">
      <alignment horizontal="center" vertical="center" wrapText="1"/>
    </xf>
    <xf numFmtId="49" fontId="4" fillId="0" borderId="3" xfId="0" applyNumberFormat="1" applyFont="1" applyBorder="1" applyAlignment="1" applyProtection="1">
      <alignment horizontal="center" vertical="center" wrapText="1"/>
    </xf>
    <xf numFmtId="49" fontId="4" fillId="0" borderId="4" xfId="0" applyNumberFormat="1" applyFont="1" applyBorder="1" applyAlignment="1" applyProtection="1">
      <alignment horizontal="center" vertical="center" wrapText="1"/>
    </xf>
    <xf numFmtId="49" fontId="3" fillId="0" borderId="1" xfId="0" applyNumberFormat="1" applyFont="1" applyBorder="1" applyAlignment="1" applyProtection="1">
      <alignment horizontal="center" vertical="center" wrapText="1"/>
    </xf>
    <xf numFmtId="49" fontId="4" fillId="0" borderId="2" xfId="0" applyNumberFormat="1" applyFont="1" applyBorder="1" applyAlignment="1" applyProtection="1">
      <alignment horizontal="center" vertical="center" wrapText="1"/>
    </xf>
    <xf numFmtId="0" fontId="11" fillId="0" borderId="0" xfId="0" applyFont="1" applyBorder="1" applyAlignment="1">
      <alignment horizontal="left" wrapText="1"/>
    </xf>
    <xf numFmtId="49" fontId="3" fillId="0" borderId="10" xfId="0" applyNumberFormat="1" applyFont="1" applyBorder="1" applyAlignment="1" applyProtection="1">
      <alignment horizontal="center" vertical="center" wrapText="1"/>
    </xf>
    <xf numFmtId="49" fontId="3" fillId="0" borderId="16" xfId="0" applyNumberFormat="1" applyFont="1" applyBorder="1" applyAlignment="1" applyProtection="1">
      <alignment horizontal="center" vertical="center" wrapText="1"/>
    </xf>
    <xf numFmtId="49" fontId="4" fillId="0" borderId="17" xfId="0" applyNumberFormat="1" applyFont="1" applyBorder="1" applyAlignment="1" applyProtection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2D050"/>
      <rgbColor rgb="FFFFC0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P17"/>
  <sheetViews>
    <sheetView tabSelected="1" zoomScale="110" zoomScaleNormal="110" workbookViewId="0">
      <pane xSplit="2" ySplit="7" topLeftCell="C8" activePane="bottomRight" state="frozen"/>
      <selection pane="topRight" activeCell="C1" sqref="C1"/>
      <selection pane="bottomLeft" activeCell="A263" sqref="A263"/>
      <selection pane="bottomRight" activeCell="D10" sqref="D10"/>
    </sheetView>
  </sheetViews>
  <sheetFormatPr defaultColWidth="8.5703125" defaultRowHeight="15" x14ac:dyDescent="0.25"/>
  <cols>
    <col min="1" max="1" width="29.5703125" customWidth="1"/>
    <col min="2" max="2" width="8.7109375" customWidth="1"/>
    <col min="3" max="3" width="17.85546875" customWidth="1"/>
    <col min="4" max="4" width="15.85546875" customWidth="1"/>
    <col min="5" max="5" width="10.85546875" customWidth="1"/>
    <col min="6" max="6" width="16.42578125" customWidth="1"/>
    <col min="7" max="7" width="12.28515625" customWidth="1"/>
    <col min="8" max="8" width="18.5703125" customWidth="1"/>
    <col min="9" max="9" width="14.28515625" customWidth="1"/>
    <col min="10" max="37" width="9.140625" customWidth="1"/>
    <col min="188" max="188" width="29.5703125" customWidth="1"/>
    <col min="189" max="189" width="8.7109375" customWidth="1"/>
    <col min="190" max="190" width="9.140625" customWidth="1"/>
    <col min="191" max="191" width="7.28515625" customWidth="1"/>
    <col min="192" max="192" width="6.28515625" customWidth="1"/>
    <col min="193" max="193" width="9.140625" customWidth="1"/>
    <col min="194" max="194" width="8.28515625" customWidth="1"/>
    <col min="195" max="195" width="6.7109375" customWidth="1"/>
    <col min="196" max="196" width="9.28515625" customWidth="1"/>
    <col min="197" max="197" width="9" customWidth="1"/>
    <col min="198" max="198" width="6.85546875" customWidth="1"/>
    <col min="199" max="199" width="9" customWidth="1"/>
    <col min="200" max="200" width="7.7109375" customWidth="1"/>
    <col min="201" max="201" width="6.85546875" customWidth="1"/>
    <col min="202" max="202" width="9.5703125" customWidth="1"/>
    <col min="203" max="203" width="7" customWidth="1"/>
    <col min="204" max="204" width="6.7109375" customWidth="1"/>
    <col min="205" max="205" width="9.28515625" customWidth="1"/>
    <col min="206" max="207" width="7.5703125" customWidth="1"/>
    <col min="208" max="208" width="9.42578125" customWidth="1"/>
    <col min="209" max="210" width="7.28515625" customWidth="1"/>
    <col min="211" max="211" width="5.28515625" customWidth="1"/>
    <col min="212" max="212" width="5.140625" customWidth="1"/>
    <col min="213" max="213" width="5.7109375" customWidth="1"/>
    <col min="214" max="214" width="8.42578125" customWidth="1"/>
    <col min="215" max="215" width="7" customWidth="1"/>
    <col min="216" max="216" width="6.28515625" customWidth="1"/>
    <col min="217" max="217" width="8.42578125" customWidth="1"/>
    <col min="218" max="218" width="7.42578125" customWidth="1"/>
    <col min="219" max="219" width="7" customWidth="1"/>
    <col min="221" max="221" width="7.7109375" customWidth="1"/>
    <col min="222" max="222" width="6.140625" customWidth="1"/>
    <col min="223" max="223" width="7.42578125" customWidth="1"/>
    <col min="224" max="224" width="5.140625" customWidth="1"/>
    <col min="225" max="225" width="4.7109375" customWidth="1"/>
    <col min="444" max="444" width="29.5703125" customWidth="1"/>
    <col min="445" max="445" width="8.7109375" customWidth="1"/>
    <col min="446" max="446" width="9.140625" customWidth="1"/>
    <col min="447" max="447" width="7.28515625" customWidth="1"/>
    <col min="448" max="448" width="6.28515625" customWidth="1"/>
    <col min="449" max="449" width="9.140625" customWidth="1"/>
    <col min="450" max="450" width="8.28515625" customWidth="1"/>
    <col min="451" max="451" width="6.7109375" customWidth="1"/>
    <col min="452" max="452" width="9.28515625" customWidth="1"/>
    <col min="453" max="453" width="9" customWidth="1"/>
    <col min="454" max="454" width="6.85546875" customWidth="1"/>
    <col min="455" max="455" width="9" customWidth="1"/>
    <col min="456" max="456" width="7.7109375" customWidth="1"/>
    <col min="457" max="457" width="6.85546875" customWidth="1"/>
    <col min="458" max="458" width="9.5703125" customWidth="1"/>
    <col min="459" max="459" width="7" customWidth="1"/>
    <col min="460" max="460" width="6.7109375" customWidth="1"/>
    <col min="461" max="461" width="9.28515625" customWidth="1"/>
    <col min="462" max="463" width="7.5703125" customWidth="1"/>
    <col min="464" max="464" width="9.42578125" customWidth="1"/>
    <col min="465" max="466" width="7.28515625" customWidth="1"/>
    <col min="467" max="467" width="5.28515625" customWidth="1"/>
    <col min="468" max="468" width="5.140625" customWidth="1"/>
    <col min="469" max="469" width="5.7109375" customWidth="1"/>
    <col min="470" max="470" width="8.42578125" customWidth="1"/>
    <col min="471" max="471" width="7" customWidth="1"/>
    <col min="472" max="472" width="6.28515625" customWidth="1"/>
    <col min="473" max="473" width="8.42578125" customWidth="1"/>
    <col min="474" max="474" width="7.42578125" customWidth="1"/>
    <col min="475" max="475" width="7" customWidth="1"/>
    <col min="477" max="477" width="7.7109375" customWidth="1"/>
    <col min="478" max="478" width="6.140625" customWidth="1"/>
    <col min="479" max="479" width="7.42578125" customWidth="1"/>
    <col min="480" max="480" width="5.140625" customWidth="1"/>
    <col min="481" max="481" width="4.7109375" customWidth="1"/>
    <col min="700" max="700" width="29.5703125" customWidth="1"/>
    <col min="701" max="701" width="8.7109375" customWidth="1"/>
    <col min="702" max="702" width="9.140625" customWidth="1"/>
    <col min="703" max="703" width="7.28515625" customWidth="1"/>
    <col min="704" max="704" width="6.28515625" customWidth="1"/>
    <col min="705" max="705" width="9.140625" customWidth="1"/>
    <col min="706" max="706" width="8.28515625" customWidth="1"/>
    <col min="707" max="707" width="6.7109375" customWidth="1"/>
    <col min="708" max="708" width="9.28515625" customWidth="1"/>
    <col min="709" max="709" width="9" customWidth="1"/>
    <col min="710" max="710" width="6.85546875" customWidth="1"/>
    <col min="711" max="711" width="9" customWidth="1"/>
    <col min="712" max="712" width="7.7109375" customWidth="1"/>
    <col min="713" max="713" width="6.85546875" customWidth="1"/>
    <col min="714" max="714" width="9.5703125" customWidth="1"/>
    <col min="715" max="715" width="7" customWidth="1"/>
    <col min="716" max="716" width="6.7109375" customWidth="1"/>
    <col min="717" max="717" width="9.28515625" customWidth="1"/>
    <col min="718" max="719" width="7.5703125" customWidth="1"/>
    <col min="720" max="720" width="9.42578125" customWidth="1"/>
    <col min="721" max="722" width="7.28515625" customWidth="1"/>
    <col min="723" max="723" width="5.28515625" customWidth="1"/>
    <col min="724" max="724" width="5.140625" customWidth="1"/>
    <col min="725" max="725" width="5.7109375" customWidth="1"/>
    <col min="726" max="726" width="8.42578125" customWidth="1"/>
    <col min="727" max="727" width="7" customWidth="1"/>
    <col min="728" max="728" width="6.28515625" customWidth="1"/>
    <col min="729" max="729" width="8.42578125" customWidth="1"/>
    <col min="730" max="730" width="7.42578125" customWidth="1"/>
    <col min="731" max="731" width="7" customWidth="1"/>
    <col min="733" max="733" width="7.7109375" customWidth="1"/>
    <col min="734" max="734" width="6.140625" customWidth="1"/>
    <col min="735" max="735" width="7.42578125" customWidth="1"/>
    <col min="736" max="736" width="5.140625" customWidth="1"/>
    <col min="737" max="737" width="4.7109375" customWidth="1"/>
    <col min="956" max="956" width="29.5703125" customWidth="1"/>
    <col min="957" max="957" width="8.7109375" customWidth="1"/>
    <col min="958" max="958" width="9.140625" customWidth="1"/>
    <col min="959" max="959" width="7.28515625" customWidth="1"/>
    <col min="960" max="960" width="6.28515625" customWidth="1"/>
    <col min="961" max="961" width="9.140625" customWidth="1"/>
    <col min="962" max="962" width="8.28515625" customWidth="1"/>
    <col min="963" max="963" width="6.7109375" customWidth="1"/>
    <col min="964" max="964" width="9.28515625" customWidth="1"/>
    <col min="965" max="965" width="9" customWidth="1"/>
    <col min="966" max="966" width="6.85546875" customWidth="1"/>
    <col min="967" max="967" width="9" customWidth="1"/>
    <col min="968" max="968" width="7.7109375" customWidth="1"/>
    <col min="969" max="969" width="6.85546875" customWidth="1"/>
    <col min="970" max="970" width="9.5703125" customWidth="1"/>
    <col min="971" max="971" width="7" customWidth="1"/>
    <col min="972" max="972" width="6.7109375" customWidth="1"/>
    <col min="973" max="973" width="9.28515625" customWidth="1"/>
    <col min="974" max="975" width="7.5703125" customWidth="1"/>
    <col min="976" max="976" width="9.42578125" customWidth="1"/>
    <col min="977" max="978" width="7.28515625" customWidth="1"/>
    <col min="979" max="979" width="5.28515625" customWidth="1"/>
    <col min="980" max="980" width="5.140625" customWidth="1"/>
    <col min="981" max="981" width="5.7109375" customWidth="1"/>
    <col min="982" max="982" width="8.42578125" customWidth="1"/>
    <col min="983" max="983" width="7" customWidth="1"/>
    <col min="984" max="984" width="6.28515625" customWidth="1"/>
    <col min="985" max="985" width="8.42578125" customWidth="1"/>
    <col min="986" max="986" width="7.42578125" customWidth="1"/>
    <col min="987" max="987" width="7" customWidth="1"/>
    <col min="989" max="989" width="7.7109375" customWidth="1"/>
    <col min="990" max="990" width="6.140625" customWidth="1"/>
    <col min="991" max="991" width="7.42578125" customWidth="1"/>
    <col min="992" max="992" width="5.140625" customWidth="1"/>
    <col min="993" max="993" width="4.7109375" customWidth="1"/>
  </cols>
  <sheetData>
    <row r="1" spans="1:42" x14ac:dyDescent="0.25">
      <c r="A1" s="1" t="s">
        <v>0</v>
      </c>
    </row>
    <row r="2" spans="1:42" x14ac:dyDescent="0.25">
      <c r="A2" s="1"/>
    </row>
    <row r="3" spans="1:42" x14ac:dyDescent="0.25">
      <c r="A3" s="2"/>
    </row>
    <row r="4" spans="1:42" ht="27" customHeight="1" x14ac:dyDescent="0.25">
      <c r="A4" s="80"/>
      <c r="B4" s="81" t="s">
        <v>1</v>
      </c>
      <c r="C4" s="78" t="s">
        <v>2</v>
      </c>
      <c r="D4" s="77" t="s">
        <v>3</v>
      </c>
      <c r="E4" s="78" t="s">
        <v>4</v>
      </c>
      <c r="F4" s="77" t="s">
        <v>5</v>
      </c>
      <c r="G4" s="78" t="s">
        <v>6</v>
      </c>
      <c r="H4" s="77" t="s">
        <v>7</v>
      </c>
      <c r="I4" s="79" t="s">
        <v>8</v>
      </c>
    </row>
    <row r="5" spans="1:42" ht="15" customHeight="1" x14ac:dyDescent="0.25">
      <c r="A5" s="80"/>
      <c r="B5" s="81"/>
      <c r="C5" s="78"/>
      <c r="D5" s="77"/>
      <c r="E5" s="78"/>
      <c r="F5" s="77"/>
      <c r="G5" s="78"/>
      <c r="H5" s="77"/>
      <c r="I5" s="79"/>
    </row>
    <row r="6" spans="1:42" ht="30.75" customHeight="1" x14ac:dyDescent="0.25">
      <c r="A6" s="80"/>
      <c r="B6" s="81"/>
      <c r="C6" s="78"/>
      <c r="D6" s="77"/>
      <c r="E6" s="78"/>
      <c r="F6" s="77"/>
      <c r="G6" s="78"/>
      <c r="H6" s="77"/>
      <c r="I6" s="79"/>
    </row>
    <row r="7" spans="1:42" x14ac:dyDescent="0.25">
      <c r="A7" s="3" t="s">
        <v>9</v>
      </c>
      <c r="B7" s="4" t="s">
        <v>10</v>
      </c>
      <c r="C7" s="5" t="s">
        <v>11</v>
      </c>
      <c r="D7" s="6">
        <v>10</v>
      </c>
      <c r="E7" s="6" t="s">
        <v>12</v>
      </c>
      <c r="F7" s="6">
        <v>12</v>
      </c>
      <c r="G7" s="6" t="s">
        <v>13</v>
      </c>
      <c r="H7" s="6">
        <v>14</v>
      </c>
      <c r="I7" s="6" t="s">
        <v>14</v>
      </c>
    </row>
    <row r="8" spans="1:42" s="20" customFormat="1" hidden="1" x14ac:dyDescent="0.25">
      <c r="A8" s="12" t="s">
        <v>103</v>
      </c>
      <c r="B8" s="13"/>
      <c r="C8" s="14">
        <f>'НДФЛ 1821010201'!C8+'НДФЛ 18210102020'!C8+'18210102021'!C98+'18210102022'!C98+'18210102023'!C8+'18210102024'!C98+'НДФЛ 1821010203'!C8+'НДФЛ 1821010204'!C8+'НДФЛ 1821010208'!C98+'18210102210'!C98+'НДФЛ 1821010213 '!C98+'НДФЛ 1821010214'!C98+'НДФЛ 1821010215'!C98+'НДФЛ 1821010216'!C98+'НДФЛ 1821010217'!C98</f>
        <v>358175</v>
      </c>
      <c r="D8" s="14">
        <f>'НДФЛ 1821010201'!D8+'НДФЛ 18210102020'!D8+'18210102021'!D98+'18210102022'!D98+'18210102023'!D8+'18210102024'!D98+'НДФЛ 1821010203'!D8+'НДФЛ 1821010204'!D8+'НДФЛ 1821010208'!D98+'18210102210'!D98+'НДФЛ 1821010213 '!D98+'НДФЛ 1821010214'!D98+'НДФЛ 1821010215'!D98+'НДФЛ 1821010216'!D98+'НДФЛ 1821010217'!D98</f>
        <v>371193.97000000003</v>
      </c>
      <c r="E8" s="15">
        <f t="shared" ref="E8:E17" si="0">D8/C8*100</f>
        <v>103.63480700774761</v>
      </c>
      <c r="F8" s="14">
        <v>404525</v>
      </c>
      <c r="G8" s="15">
        <f t="shared" ref="G8:G17" si="1">F8/D8*100</f>
        <v>108.97941041445259</v>
      </c>
      <c r="H8" s="14">
        <f>'НДФЛ 1821010201'!H8+'НДФЛ 18210102020'!H8+'18210102021'!H98+'18210102022'!H98+'18210102023'!H8+'18210102024'!H98+'НДФЛ 1821010203'!H8+'НДФЛ 1821010204'!H8+'НДФЛ 1821010208'!H98+'18210102210'!H98+'НДФЛ 1821010213 '!H98+'НДФЛ 1821010214'!H98+'НДФЛ 1821010215'!H98+'НДФЛ 1821010216'!H98+'НДФЛ 1821010217'!H98</f>
        <v>442076.19227341603</v>
      </c>
      <c r="I8" s="15">
        <f t="shared" ref="I8:I17" si="2">H8/F8*100</f>
        <v>109.28278654555739</v>
      </c>
      <c r="J8"/>
      <c r="K8"/>
      <c r="L8"/>
      <c r="M8"/>
      <c r="N8"/>
      <c r="O8"/>
      <c r="P8"/>
      <c r="Q8"/>
      <c r="R8"/>
      <c r="S8"/>
      <c r="T8"/>
      <c r="U8"/>
      <c r="V8"/>
      <c r="W8"/>
      <c r="X8"/>
      <c r="Y8"/>
      <c r="Z8"/>
      <c r="AA8"/>
      <c r="AB8"/>
      <c r="AC8"/>
      <c r="AD8"/>
      <c r="AE8"/>
      <c r="AF8"/>
      <c r="AG8"/>
      <c r="AH8"/>
      <c r="AI8"/>
      <c r="AJ8"/>
      <c r="AK8"/>
      <c r="AL8"/>
      <c r="AM8"/>
      <c r="AN8"/>
      <c r="AO8"/>
      <c r="AP8"/>
    </row>
    <row r="9" spans="1:42" s="18" customFormat="1" hidden="1" x14ac:dyDescent="0.25">
      <c r="A9" s="16" t="s">
        <v>103</v>
      </c>
      <c r="B9" s="17"/>
      <c r="C9" s="9">
        <f>'НДФЛ 1821010201'!C9+'НДФЛ 18210102020'!C9+'18210102021'!C99+'18210102022'!C99+'18210102023'!C9+'18210102024'!C99+'НДФЛ 1821010203'!C9+'НДФЛ 1821010204'!C9+'НДФЛ 1821010208'!C99+'18210102210'!C99+'НДФЛ 1821010213 '!C99+'НДФЛ 1821010214'!C99+'НДФЛ 1821010215'!C99+'НДФЛ 1821010216'!C99+'НДФЛ 1821010217'!C99</f>
        <v>279419</v>
      </c>
      <c r="D9" s="9">
        <f>'НДФЛ 1821010201'!D9+'НДФЛ 18210102020'!D9+'18210102021'!D99+'18210102022'!D99+'18210102023'!D9+'18210102024'!D99+'НДФЛ 1821010203'!D9+'НДФЛ 1821010204'!D9+'НДФЛ 1821010208'!D99+'18210102210'!D99+'НДФЛ 1821010213 '!D99+'НДФЛ 1821010214'!D99+'НДФЛ 1821010215'!D99+'НДФЛ 1821010216'!D99+'НДФЛ 1821010217'!D99</f>
        <v>312314.35000000003</v>
      </c>
      <c r="E9" s="10">
        <f t="shared" si="0"/>
        <v>111.77276777885542</v>
      </c>
      <c r="F9" s="9">
        <v>316635</v>
      </c>
      <c r="G9" s="10">
        <f t="shared" si="1"/>
        <v>101.38342986801598</v>
      </c>
      <c r="H9" s="9">
        <f>'НДФЛ 1821010201'!H9+'НДФЛ 18210102020'!H9+'18210102021'!H99+'18210102022'!H99+'18210102023'!H9+'18210102024'!H99+'НДФЛ 1821010203'!H9+'НДФЛ 1821010204'!H9+'НДФЛ 1821010208'!H99+'18210102210'!H99+'НДФЛ 1821010213 '!H99+'НДФЛ 1821010214'!H99+'НДФЛ 1821010215'!H99+'НДФЛ 1821010216'!H99+'НДФЛ 1821010217'!H99</f>
        <v>329997.59289807989</v>
      </c>
      <c r="I9" s="10">
        <f t="shared" si="2"/>
        <v>104.22018819716075</v>
      </c>
      <c r="J9"/>
      <c r="K9"/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</row>
    <row r="10" spans="1:42" ht="26.25" customHeight="1" x14ac:dyDescent="0.25">
      <c r="A10" s="76" t="s">
        <v>104</v>
      </c>
      <c r="B10" s="11">
        <v>15624101</v>
      </c>
      <c r="C10" s="9">
        <v>76377</v>
      </c>
      <c r="D10" s="9">
        <v>83646</v>
      </c>
      <c r="E10" s="10">
        <f t="shared" si="0"/>
        <v>109.51726305039475</v>
      </c>
      <c r="F10" s="9">
        <v>91169</v>
      </c>
      <c r="G10" s="10">
        <f t="shared" si="1"/>
        <v>108.99385505583052</v>
      </c>
      <c r="H10" s="9">
        <v>99629</v>
      </c>
      <c r="I10" s="10">
        <f t="shared" si="2"/>
        <v>109.27946999528348</v>
      </c>
    </row>
    <row r="11" spans="1:42" hidden="1" x14ac:dyDescent="0.25">
      <c r="A11" s="19" t="s">
        <v>105</v>
      </c>
      <c r="B11" s="11">
        <v>15624408</v>
      </c>
      <c r="C11" s="9">
        <f>'НДФЛ 1821010201'!C11+'НДФЛ 18210102020'!C11+'18210102021'!C101+'18210102022'!C101+'18210102023'!C11+'18210102024'!C101+'НДФЛ 1821010203'!C11+'НДФЛ 1821010204'!C11+'НДФЛ 1821010208'!C101+'18210102210'!C101+'НДФЛ 1821010213 '!C101+'НДФЛ 1821010214'!C101+'НДФЛ 1821010215'!C101+'НДФЛ 1821010216'!C101+'НДФЛ 1821010217'!C101</f>
        <v>224</v>
      </c>
      <c r="D11" s="9">
        <f>'НДФЛ 1821010201'!D11+'НДФЛ 18210102020'!D11+'18210102021'!D101+'18210102022'!D101+'18210102023'!D11+'18210102024'!D101+'НДФЛ 1821010203'!D11+'НДФЛ 1821010204'!D11+'НДФЛ 1821010208'!D101+'18210102210'!D101+'НДФЛ 1821010213 '!D101+'НДФЛ 1821010214'!D101+'НДФЛ 1821010215'!D101+'НДФЛ 1821010216'!D101+'НДФЛ 1821010217'!D101</f>
        <v>241.92000000000002</v>
      </c>
      <c r="E11" s="10">
        <f t="shared" si="0"/>
        <v>108</v>
      </c>
      <c r="F11" s="9">
        <f>'НДФЛ 1821010201'!F11+'НДФЛ 18210102020'!F11+'18210102021'!F101+'18210102022'!F101+'18210102023'!F11+'18210102024'!F101+'НДФЛ 1821010203'!F11+'НДФЛ 1821010204'!F11+'НДФЛ 1821010208'!F101+'18210102210'!F101+'НДФЛ 1821010213 '!F101+'НДФЛ 1821010214'!F101+'НДФЛ 1821010215'!F101+'НДФЛ 1821010216'!F101+'НДФЛ 1821010217'!F101</f>
        <v>263.69280000000003</v>
      </c>
      <c r="G11" s="10">
        <f t="shared" si="1"/>
        <v>109.00000000000001</v>
      </c>
      <c r="H11" s="9">
        <f>'НДФЛ 1821010201'!H11+'НДФЛ 18210102020'!H11+'18210102021'!H101+'18210102022'!H101+'18210102023'!H11+'18210102024'!H101+'НДФЛ 1821010203'!H11+'НДФЛ 1821010204'!H11+'НДФЛ 1821010208'!H101+'18210102210'!H101+'НДФЛ 1821010213 '!H101+'НДФЛ 1821010214'!H101+'НДФЛ 1821010215'!H101+'НДФЛ 1821010216'!H101+'НДФЛ 1821010217'!H101</f>
        <v>288.21623040000003</v>
      </c>
      <c r="I11" s="10">
        <f t="shared" si="2"/>
        <v>109.3</v>
      </c>
    </row>
    <row r="12" spans="1:42" hidden="1" x14ac:dyDescent="0.25">
      <c r="A12" s="19" t="s">
        <v>106</v>
      </c>
      <c r="B12" s="11">
        <v>15624412</v>
      </c>
      <c r="C12" s="9">
        <f>'НДФЛ 1821010201'!C12+'НДФЛ 18210102020'!C12+'18210102021'!C102+'18210102022'!C102+'18210102023'!C12+'18210102024'!C102+'НДФЛ 1821010203'!C12+'НДФЛ 1821010204'!C12+'НДФЛ 1821010208'!C102+'18210102210'!C102+'НДФЛ 1821010213 '!C102+'НДФЛ 1821010214'!C102+'НДФЛ 1821010215'!C102+'НДФЛ 1821010216'!C102+'НДФЛ 1821010217'!C102</f>
        <v>301</v>
      </c>
      <c r="D12" s="9">
        <f>'НДФЛ 1821010201'!D12+'НДФЛ 18210102020'!D12+'18210102021'!D102+'18210102022'!D102+'18210102023'!D12+'18210102024'!D102+'НДФЛ 1821010203'!D12+'НДФЛ 1821010204'!D12+'НДФЛ 1821010208'!D102+'18210102210'!D102+'НДФЛ 1821010213 '!D102+'НДФЛ 1821010214'!D102+'НДФЛ 1821010215'!D102+'НДФЛ 1821010216'!D102+'НДФЛ 1821010217'!D102</f>
        <v>325.44400000000002</v>
      </c>
      <c r="E12" s="10">
        <f t="shared" si="0"/>
        <v>108.12093023255815</v>
      </c>
      <c r="F12" s="9">
        <f>'НДФЛ 1821010201'!F12+'НДФЛ 18210102020'!F12+'18210102021'!F102+'18210102022'!F102+'18210102023'!F12+'18210102024'!F102+'НДФЛ 1821010203'!F12+'НДФЛ 1821010204'!F12+'НДФЛ 1821010208'!F102+'18210102210'!F102+'НДФЛ 1821010213 '!F102+'НДФЛ 1821010214'!F102+'НДФЛ 1821010215'!F102+'НДФЛ 1821010216'!F102+'НДФЛ 1821010217'!F102</f>
        <v>354.826864</v>
      </c>
      <c r="G12" s="10">
        <f t="shared" si="1"/>
        <v>109.02854684676933</v>
      </c>
      <c r="H12" s="9">
        <f>'НДФЛ 1821010201'!H12+'НДФЛ 18210102020'!H12+'18210102021'!H102+'18210102022'!H102+'18210102023'!H12+'18210102024'!H102+'НДФЛ 1821010203'!H12+'НДФЛ 1821010204'!H12+'НДФЛ 1821010208'!H102+'18210102210'!H102+'НДФЛ 1821010213 '!H102+'НДФЛ 1821010214'!H102+'НДФЛ 1821010215'!H102+'НДФЛ 1821010216'!H102+'НДФЛ 1821010217'!H102</f>
        <v>387.74091003200004</v>
      </c>
      <c r="I12" s="10">
        <f t="shared" si="2"/>
        <v>109.27608627513617</v>
      </c>
    </row>
    <row r="13" spans="1:42" hidden="1" x14ac:dyDescent="0.25">
      <c r="A13" s="19" t="s">
        <v>107</v>
      </c>
      <c r="B13" s="11">
        <v>15624416</v>
      </c>
      <c r="C13" s="9">
        <f>'НДФЛ 1821010201'!C13+'НДФЛ 18210102020'!C13+'18210102021'!C103+'18210102022'!C103+'18210102023'!C13+'18210102024'!C103+'НДФЛ 1821010203'!C13+'НДФЛ 1821010204'!C13+'НДФЛ 1821010208'!C103+'18210102210'!C103+'НДФЛ 1821010213 '!C103+'НДФЛ 1821010214'!C103+'НДФЛ 1821010215'!C103+'НДФЛ 1821010216'!C103+'НДФЛ 1821010217'!C103</f>
        <v>174</v>
      </c>
      <c r="D13" s="9">
        <f>'НДФЛ 1821010201'!D13+'НДФЛ 18210102020'!D13+'18210102021'!D103+'18210102022'!D103+'18210102023'!D13+'18210102024'!D103+'НДФЛ 1821010203'!D13+'НДФЛ 1821010204'!D13+'НДФЛ 1821010208'!D103+'18210102210'!D103+'НДФЛ 1821010213 '!D103+'НДФЛ 1821010214'!D103+'НДФЛ 1821010215'!D103+'НДФЛ 1821010216'!D103+'НДФЛ 1821010217'!D103</f>
        <v>187.92000000000002</v>
      </c>
      <c r="E13" s="10">
        <f t="shared" si="0"/>
        <v>108</v>
      </c>
      <c r="F13" s="9">
        <f>'НДФЛ 1821010201'!F13+'НДФЛ 18210102020'!F13+'18210102021'!F103+'18210102022'!F103+'18210102023'!F13+'18210102024'!F103+'НДФЛ 1821010203'!F13+'НДФЛ 1821010204'!F13+'НДФЛ 1821010208'!F103+'18210102210'!F103+'НДФЛ 1821010213 '!F103+'НДФЛ 1821010214'!F103+'НДФЛ 1821010215'!F103+'НДФЛ 1821010216'!F103+'НДФЛ 1821010217'!F103</f>
        <v>204.83280000000002</v>
      </c>
      <c r="G13" s="10">
        <f t="shared" si="1"/>
        <v>109.00000000000001</v>
      </c>
      <c r="H13" s="9">
        <f>'НДФЛ 1821010201'!H13+'НДФЛ 18210102020'!H13+'18210102021'!H103+'18210102022'!H103+'18210102023'!H13+'18210102024'!H103+'НДФЛ 1821010203'!H13+'НДФЛ 1821010204'!H13+'НДФЛ 1821010208'!H103+'18210102210'!H103+'НДФЛ 1821010213 '!H103+'НДФЛ 1821010214'!H103+'НДФЛ 1821010215'!H103+'НДФЛ 1821010216'!H103+'НДФЛ 1821010217'!H103</f>
        <v>223.8822504</v>
      </c>
      <c r="I13" s="10">
        <f t="shared" si="2"/>
        <v>109.3</v>
      </c>
    </row>
    <row r="14" spans="1:42" hidden="1" x14ac:dyDescent="0.25">
      <c r="A14" s="19" t="s">
        <v>108</v>
      </c>
      <c r="B14" s="11">
        <v>15624420</v>
      </c>
      <c r="C14" s="9">
        <f>'НДФЛ 1821010201'!C14+'НДФЛ 18210102020'!C14+'18210102021'!C104+'18210102022'!C104+'18210102023'!C14+'18210102024'!C104+'НДФЛ 1821010203'!C14+'НДФЛ 1821010204'!C14+'НДФЛ 1821010208'!C104+'18210102210'!C104+'НДФЛ 1821010213 '!C104+'НДФЛ 1821010214'!C104+'НДФЛ 1821010215'!C104+'НДФЛ 1821010216'!C104+'НДФЛ 1821010217'!C104</f>
        <v>162</v>
      </c>
      <c r="D14" s="9">
        <f>'НДФЛ 1821010201'!D14+'НДФЛ 18210102020'!D14+'18210102021'!D104+'18210102022'!D104+'18210102023'!D14+'18210102024'!D104+'НДФЛ 1821010203'!D14+'НДФЛ 1821010204'!D14+'НДФЛ 1821010208'!D104+'18210102210'!D104+'НДФЛ 1821010213 '!D104+'НДФЛ 1821010214'!D104+'НДФЛ 1821010215'!D104+'НДФЛ 1821010216'!D104+'НДФЛ 1821010217'!D104</f>
        <v>174.96000000000004</v>
      </c>
      <c r="E14" s="10">
        <f t="shared" si="0"/>
        <v>108.00000000000003</v>
      </c>
      <c r="F14" s="9">
        <f>'НДФЛ 1821010201'!F14+'НДФЛ 18210102020'!F14+'18210102021'!F104+'18210102022'!F104+'18210102023'!F14+'18210102024'!F104+'НДФЛ 1821010203'!F14+'НДФЛ 1821010204'!F14+'НДФЛ 1821010208'!F104+'18210102210'!F104+'НДФЛ 1821010213 '!F104+'НДФЛ 1821010214'!F104+'НДФЛ 1821010215'!F104+'НДФЛ 1821010216'!F104+'НДФЛ 1821010217'!F104</f>
        <v>190.70640000000003</v>
      </c>
      <c r="G14" s="10">
        <f t="shared" si="1"/>
        <v>108.99999999999999</v>
      </c>
      <c r="H14" s="9">
        <f>'НДФЛ 1821010201'!H14+'НДФЛ 18210102020'!H14+'18210102021'!H104+'18210102022'!H104+'18210102023'!H14+'18210102024'!H104+'НДФЛ 1821010203'!H14+'НДФЛ 1821010204'!H14+'НДФЛ 1821010208'!H104+'18210102210'!H104+'НДФЛ 1821010213 '!H104+'НДФЛ 1821010214'!H104+'НДФЛ 1821010215'!H104+'НДФЛ 1821010216'!H104+'НДФЛ 1821010217'!H104</f>
        <v>208.44209520000004</v>
      </c>
      <c r="I14" s="10">
        <f t="shared" si="2"/>
        <v>109.3</v>
      </c>
    </row>
    <row r="15" spans="1:42" hidden="1" x14ac:dyDescent="0.25">
      <c r="A15" s="19" t="s">
        <v>109</v>
      </c>
      <c r="B15" s="11">
        <v>15624428</v>
      </c>
      <c r="C15" s="9">
        <f>'НДФЛ 1821010201'!C15+'НДФЛ 18210102020'!C15+'18210102021'!C105+'18210102022'!C105+'18210102023'!C15+'18210102024'!C105+'НДФЛ 1821010203'!C15+'НДФЛ 1821010204'!C15+'НДФЛ 1821010208'!C105+'18210102210'!C105+'НДФЛ 1821010213 '!C105+'НДФЛ 1821010214'!C105+'НДФЛ 1821010215'!C105+'НДФЛ 1821010216'!C105+'НДФЛ 1821010217'!C105</f>
        <v>238</v>
      </c>
      <c r="D15" s="9">
        <f>'НДФЛ 1821010201'!D15+'НДФЛ 18210102020'!D15+'18210102021'!D105+'18210102022'!D105+'18210102023'!D15+'18210102024'!D105+'НДФЛ 1821010203'!D15+'НДФЛ 1821010204'!D15+'НДФЛ 1821010208'!D105+'18210102210'!D105+'НДФЛ 1821010213 '!D105+'НДФЛ 1821010214'!D105+'НДФЛ 1821010215'!D105+'НДФЛ 1821010216'!D105+'НДФЛ 1821010217'!D105</f>
        <v>257.04000000000002</v>
      </c>
      <c r="E15" s="10">
        <f t="shared" si="0"/>
        <v>108</v>
      </c>
      <c r="F15" s="9">
        <f>'НДФЛ 1821010201'!F15+'НДФЛ 18210102020'!F15+'18210102021'!F105+'18210102022'!F105+'18210102023'!F15+'18210102024'!F105+'НДФЛ 1821010203'!F15+'НДФЛ 1821010204'!F15+'НДФЛ 1821010208'!F105+'18210102210'!F105+'НДФЛ 1821010213 '!F105+'НДФЛ 1821010214'!F105+'НДФЛ 1821010215'!F105+'НДФЛ 1821010216'!F105+'НДФЛ 1821010217'!F105</f>
        <v>280.17360000000008</v>
      </c>
      <c r="G15" s="10">
        <f t="shared" si="1"/>
        <v>109.00000000000003</v>
      </c>
      <c r="H15" s="9">
        <f>'НДФЛ 1821010201'!H15+'НДФЛ 18210102020'!H15+'18210102021'!H105+'18210102022'!H105+'18210102023'!H15+'18210102024'!H105+'НДФЛ 1821010203'!H15+'НДФЛ 1821010204'!H15+'НДФЛ 1821010208'!H105+'18210102210'!H105+'НДФЛ 1821010213 '!H105+'НДФЛ 1821010214'!H105+'НДФЛ 1821010215'!H105+'НДФЛ 1821010216'!H105+'НДФЛ 1821010217'!H105</f>
        <v>306.22974480000005</v>
      </c>
      <c r="I15" s="10">
        <f t="shared" si="2"/>
        <v>109.3</v>
      </c>
    </row>
    <row r="16" spans="1:42" hidden="1" x14ac:dyDescent="0.25">
      <c r="A16" s="19" t="s">
        <v>110</v>
      </c>
      <c r="B16" s="11">
        <v>15624456</v>
      </c>
      <c r="C16" s="9">
        <f>'НДФЛ 1821010201'!C16+'НДФЛ 18210102020'!C16+'18210102021'!C106+'18210102022'!C106+'18210102023'!C16+'18210102024'!C106+'НДФЛ 1821010203'!C16+'НДФЛ 1821010204'!C16+'НДФЛ 1821010208'!C106+'18210102210'!C106+'НДФЛ 1821010213 '!C106+'НДФЛ 1821010214'!C106+'НДФЛ 1821010215'!C106+'НДФЛ 1821010216'!C106+'НДФЛ 1821010217'!C106</f>
        <v>142</v>
      </c>
      <c r="D16" s="9">
        <f>'НДФЛ 1821010201'!D16+'НДФЛ 18210102020'!D16+'18210102021'!D106+'18210102022'!D106+'18210102023'!D16+'18210102024'!D106+'НДФЛ 1821010203'!D16+'НДФЛ 1821010204'!D16+'НДФЛ 1821010208'!D106+'18210102210'!D106+'НДФЛ 1821010213 '!D106+'НДФЛ 1821010214'!D106+'НДФЛ 1821010215'!D106+'НДФЛ 1821010216'!D106+'НДФЛ 1821010217'!D106</f>
        <v>153.36000000000001</v>
      </c>
      <c r="E16" s="10">
        <f t="shared" si="0"/>
        <v>108</v>
      </c>
      <c r="F16" s="9">
        <f>'НДФЛ 1821010201'!F16+'НДФЛ 18210102020'!F16+'18210102021'!F106+'18210102022'!F106+'18210102023'!F16+'18210102024'!F106+'НДФЛ 1821010203'!F16+'НДФЛ 1821010204'!F16+'НДФЛ 1821010208'!F106+'18210102210'!F106+'НДФЛ 1821010213 '!F106+'НДФЛ 1821010214'!F106+'НДФЛ 1821010215'!F106+'НДФЛ 1821010216'!F106+'НДФЛ 1821010217'!F106</f>
        <v>167.16240000000002</v>
      </c>
      <c r="G16" s="10">
        <f t="shared" si="1"/>
        <v>109.00000000000001</v>
      </c>
      <c r="H16" s="9">
        <f>'НДФЛ 1821010201'!H16+'НДФЛ 18210102020'!H16+'18210102021'!H106+'18210102022'!H106+'18210102023'!H16+'18210102024'!H106+'НДФЛ 1821010203'!H16+'НДФЛ 1821010204'!H16+'НДФЛ 1821010208'!H106+'18210102210'!H106+'НДФЛ 1821010213 '!H106+'НДФЛ 1821010214'!H106+'НДФЛ 1821010215'!H106+'НДФЛ 1821010216'!H106+'НДФЛ 1821010217'!H106</f>
        <v>182.70850320000002</v>
      </c>
      <c r="I16" s="10">
        <f t="shared" si="2"/>
        <v>109.3</v>
      </c>
    </row>
    <row r="17" spans="1:9" hidden="1" x14ac:dyDescent="0.25">
      <c r="A17" s="19" t="s">
        <v>111</v>
      </c>
      <c r="B17" s="11">
        <v>15624444</v>
      </c>
      <c r="C17" s="9">
        <f>'НДФЛ 1821010201'!C17+'НДФЛ 18210102020'!C17+'18210102021'!C107+'18210102022'!C107+'18210102023'!C17+'18210102024'!C107+'НДФЛ 1821010203'!C17+'НДФЛ 1821010204'!C17+'НДФЛ 1821010208'!C107+'18210102210'!C107+'НДФЛ 1821010213 '!C107+'НДФЛ 1821010214'!C107+'НДФЛ 1821010215'!C107+'НДФЛ 1821010216'!C107+'НДФЛ 1821010217'!C107</f>
        <v>126</v>
      </c>
      <c r="D17" s="9">
        <f>'НДФЛ 1821010201'!D17+'НДФЛ 18210102020'!D17+'18210102021'!D107+'18210102022'!D107+'18210102023'!D17+'18210102024'!D107+'НДФЛ 1821010203'!D17+'НДФЛ 1821010204'!D17+'НДФЛ 1821010208'!D107+'18210102210'!D107+'НДФЛ 1821010213 '!D107+'НДФЛ 1821010214'!D107+'НДФЛ 1821010215'!D107+'НДФЛ 1821010216'!D107+'НДФЛ 1821010217'!D107</f>
        <v>136.08000000000001</v>
      </c>
      <c r="E17" s="10">
        <f t="shared" si="0"/>
        <v>108</v>
      </c>
      <c r="F17" s="9">
        <v>149</v>
      </c>
      <c r="G17" s="10">
        <f t="shared" si="1"/>
        <v>109.4944150499706</v>
      </c>
      <c r="H17" s="9">
        <f>'НДФЛ 1821010201'!H17+'НДФЛ 18210102020'!H17+'18210102021'!H107+'18210102022'!H107+'18210102023'!H17+'18210102024'!H107+'НДФЛ 1821010203'!H17+'НДФЛ 1821010204'!H17+'НДФЛ 1821010208'!H107+'18210102210'!H107+'НДФЛ 1821010213 '!H107+'НДФЛ 1821010214'!H107+'НДФЛ 1821010215'!H107+'НДФЛ 1821010216'!H107+'НДФЛ 1821010217'!H107</f>
        <v>162.12162960000001</v>
      </c>
      <c r="I17" s="10">
        <f t="shared" si="2"/>
        <v>108.80646281879196</v>
      </c>
    </row>
  </sheetData>
  <mergeCells count="9">
    <mergeCell ref="F4:F6"/>
    <mergeCell ref="G4:G6"/>
    <mergeCell ref="H4:H6"/>
    <mergeCell ref="I4:I6"/>
    <mergeCell ref="A4:A6"/>
    <mergeCell ref="B4:B6"/>
    <mergeCell ref="C4:C6"/>
    <mergeCell ref="D4:D6"/>
    <mergeCell ref="E4:E6"/>
  </mergeCells>
  <pageMargins left="0.7" right="0.7" top="0.75" bottom="0.75" header="0.511811023622047" footer="0.511811023622047"/>
  <pageSetup paperSize="9" scale="90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7"/>
  <sheetViews>
    <sheetView zoomScale="110" zoomScaleNormal="110" workbookViewId="0">
      <pane xSplit="2" ySplit="7" topLeftCell="C8" activePane="bottomRight" state="frozen"/>
      <selection pane="topRight" activeCell="C1" sqref="C1"/>
      <selection pane="bottomLeft" activeCell="A8" sqref="A8"/>
      <selection pane="bottomRight" activeCell="A10" sqref="A10"/>
    </sheetView>
  </sheetViews>
  <sheetFormatPr defaultColWidth="8.5703125" defaultRowHeight="15" x14ac:dyDescent="0.25"/>
  <cols>
    <col min="1" max="1" width="29.5703125" customWidth="1"/>
    <col min="2" max="2" width="8.7109375" customWidth="1"/>
    <col min="3" max="3" width="12" customWidth="1"/>
    <col min="4" max="4" width="11.5703125" customWidth="1"/>
    <col min="5" max="5" width="13.42578125" customWidth="1"/>
    <col min="6" max="6" width="12.28515625" customWidth="1"/>
    <col min="7" max="7" width="14.85546875" customWidth="1"/>
    <col min="8" max="8" width="13.42578125" customWidth="1"/>
    <col min="9" max="9" width="13" customWidth="1"/>
    <col min="205" max="205" width="29.5703125" customWidth="1"/>
    <col min="206" max="206" width="8.7109375" customWidth="1"/>
    <col min="207" max="207" width="9.140625" customWidth="1"/>
    <col min="208" max="208" width="7.28515625" customWidth="1"/>
    <col min="209" max="209" width="6.28515625" customWidth="1"/>
    <col min="210" max="210" width="9.140625" customWidth="1"/>
    <col min="211" max="211" width="8.28515625" customWidth="1"/>
    <col min="212" max="212" width="6.7109375" customWidth="1"/>
    <col min="213" max="213" width="9.28515625" customWidth="1"/>
    <col min="214" max="214" width="9" customWidth="1"/>
    <col min="215" max="215" width="6.85546875" customWidth="1"/>
    <col min="216" max="216" width="9" customWidth="1"/>
    <col min="217" max="217" width="7.7109375" customWidth="1"/>
    <col min="218" max="218" width="6.85546875" customWidth="1"/>
    <col min="219" max="219" width="9.5703125" customWidth="1"/>
    <col min="220" max="220" width="7" customWidth="1"/>
    <col min="221" max="221" width="6.7109375" customWidth="1"/>
    <col min="222" max="222" width="9.28515625" customWidth="1"/>
    <col min="223" max="224" width="7.5703125" customWidth="1"/>
    <col min="225" max="225" width="9.42578125" customWidth="1"/>
    <col min="226" max="227" width="7.28515625" customWidth="1"/>
    <col min="228" max="228" width="5.28515625" customWidth="1"/>
    <col min="229" max="229" width="5.140625" customWidth="1"/>
    <col min="230" max="230" width="5.7109375" customWidth="1"/>
    <col min="231" max="231" width="8.42578125" customWidth="1"/>
    <col min="232" max="232" width="7" customWidth="1"/>
    <col min="233" max="233" width="6.28515625" customWidth="1"/>
    <col min="234" max="234" width="8.42578125" customWidth="1"/>
    <col min="235" max="235" width="7.42578125" customWidth="1"/>
    <col min="236" max="236" width="7" customWidth="1"/>
    <col min="238" max="238" width="7.7109375" customWidth="1"/>
    <col min="239" max="239" width="6.140625" customWidth="1"/>
    <col min="240" max="240" width="7.42578125" customWidth="1"/>
    <col min="241" max="241" width="5.140625" customWidth="1"/>
    <col min="242" max="242" width="4.7109375" customWidth="1"/>
    <col min="461" max="461" width="29.5703125" customWidth="1"/>
    <col min="462" max="462" width="8.7109375" customWidth="1"/>
    <col min="463" max="463" width="9.140625" customWidth="1"/>
    <col min="464" max="464" width="7.28515625" customWidth="1"/>
    <col min="465" max="465" width="6.28515625" customWidth="1"/>
    <col min="466" max="466" width="9.140625" customWidth="1"/>
    <col min="467" max="467" width="8.28515625" customWidth="1"/>
    <col min="468" max="468" width="6.7109375" customWidth="1"/>
    <col min="469" max="469" width="9.28515625" customWidth="1"/>
    <col min="470" max="470" width="9" customWidth="1"/>
    <col min="471" max="471" width="6.85546875" customWidth="1"/>
    <col min="472" max="472" width="9" customWidth="1"/>
    <col min="473" max="473" width="7.7109375" customWidth="1"/>
    <col min="474" max="474" width="6.85546875" customWidth="1"/>
    <col min="475" max="475" width="9.5703125" customWidth="1"/>
    <col min="476" max="476" width="7" customWidth="1"/>
    <col min="477" max="477" width="6.7109375" customWidth="1"/>
    <col min="478" max="478" width="9.28515625" customWidth="1"/>
    <col min="479" max="480" width="7.5703125" customWidth="1"/>
    <col min="481" max="481" width="9.42578125" customWidth="1"/>
    <col min="482" max="483" width="7.28515625" customWidth="1"/>
    <col min="484" max="484" width="5.28515625" customWidth="1"/>
    <col min="485" max="485" width="5.140625" customWidth="1"/>
    <col min="486" max="486" width="5.7109375" customWidth="1"/>
    <col min="487" max="487" width="8.42578125" customWidth="1"/>
    <col min="488" max="488" width="7" customWidth="1"/>
    <col min="489" max="489" width="6.28515625" customWidth="1"/>
    <col min="490" max="490" width="8.42578125" customWidth="1"/>
    <col min="491" max="491" width="7.42578125" customWidth="1"/>
    <col min="492" max="492" width="7" customWidth="1"/>
    <col min="494" max="494" width="7.7109375" customWidth="1"/>
    <col min="495" max="495" width="6.140625" customWidth="1"/>
    <col min="496" max="496" width="7.42578125" customWidth="1"/>
    <col min="497" max="497" width="5.140625" customWidth="1"/>
    <col min="498" max="498" width="4.7109375" customWidth="1"/>
    <col min="717" max="717" width="29.5703125" customWidth="1"/>
    <col min="718" max="718" width="8.7109375" customWidth="1"/>
    <col min="719" max="719" width="9.140625" customWidth="1"/>
    <col min="720" max="720" width="7.28515625" customWidth="1"/>
    <col min="721" max="721" width="6.28515625" customWidth="1"/>
    <col min="722" max="722" width="9.140625" customWidth="1"/>
    <col min="723" max="723" width="8.28515625" customWidth="1"/>
    <col min="724" max="724" width="6.7109375" customWidth="1"/>
    <col min="725" max="725" width="9.28515625" customWidth="1"/>
    <col min="726" max="726" width="9" customWidth="1"/>
    <col min="727" max="727" width="6.85546875" customWidth="1"/>
    <col min="728" max="728" width="9" customWidth="1"/>
    <col min="729" max="729" width="7.7109375" customWidth="1"/>
    <col min="730" max="730" width="6.85546875" customWidth="1"/>
    <col min="731" max="731" width="9.5703125" customWidth="1"/>
    <col min="732" max="732" width="7" customWidth="1"/>
    <col min="733" max="733" width="6.7109375" customWidth="1"/>
    <col min="734" max="734" width="9.28515625" customWidth="1"/>
    <col min="735" max="736" width="7.5703125" customWidth="1"/>
    <col min="737" max="737" width="9.42578125" customWidth="1"/>
    <col min="738" max="739" width="7.28515625" customWidth="1"/>
    <col min="740" max="740" width="5.28515625" customWidth="1"/>
    <col min="741" max="741" width="5.140625" customWidth="1"/>
    <col min="742" max="742" width="5.7109375" customWidth="1"/>
    <col min="743" max="743" width="8.42578125" customWidth="1"/>
    <col min="744" max="744" width="7" customWidth="1"/>
    <col min="745" max="745" width="6.28515625" customWidth="1"/>
    <col min="746" max="746" width="8.42578125" customWidth="1"/>
    <col min="747" max="747" width="7.42578125" customWidth="1"/>
    <col min="748" max="748" width="7" customWidth="1"/>
    <col min="750" max="750" width="7.7109375" customWidth="1"/>
    <col min="751" max="751" width="6.140625" customWidth="1"/>
    <col min="752" max="752" width="7.42578125" customWidth="1"/>
    <col min="753" max="753" width="5.140625" customWidth="1"/>
    <col min="754" max="754" width="4.7109375" customWidth="1"/>
    <col min="973" max="973" width="29.5703125" customWidth="1"/>
    <col min="974" max="974" width="8.7109375" customWidth="1"/>
    <col min="975" max="975" width="9.140625" customWidth="1"/>
    <col min="976" max="976" width="7.28515625" customWidth="1"/>
    <col min="977" max="977" width="6.28515625" customWidth="1"/>
    <col min="978" max="978" width="9.140625" customWidth="1"/>
    <col min="979" max="979" width="8.28515625" customWidth="1"/>
    <col min="980" max="980" width="6.7109375" customWidth="1"/>
    <col min="981" max="981" width="9.28515625" customWidth="1"/>
    <col min="982" max="982" width="9" customWidth="1"/>
    <col min="983" max="983" width="6.85546875" customWidth="1"/>
    <col min="984" max="984" width="9" customWidth="1"/>
    <col min="985" max="985" width="7.7109375" customWidth="1"/>
    <col min="986" max="986" width="6.85546875" customWidth="1"/>
    <col min="987" max="987" width="9.5703125" customWidth="1"/>
    <col min="988" max="988" width="7" customWidth="1"/>
    <col min="989" max="989" width="6.7109375" customWidth="1"/>
    <col min="990" max="990" width="9.28515625" customWidth="1"/>
    <col min="991" max="992" width="7.5703125" customWidth="1"/>
    <col min="993" max="993" width="9.42578125" customWidth="1"/>
    <col min="994" max="995" width="7.28515625" customWidth="1"/>
    <col min="996" max="996" width="5.28515625" customWidth="1"/>
    <col min="997" max="997" width="5.140625" customWidth="1"/>
    <col min="998" max="998" width="5.7109375" customWidth="1"/>
    <col min="999" max="999" width="8.42578125" customWidth="1"/>
    <col min="1000" max="1000" width="7" customWidth="1"/>
    <col min="1001" max="1001" width="6.28515625" customWidth="1"/>
    <col min="1002" max="1002" width="8.42578125" customWidth="1"/>
    <col min="1003" max="1003" width="7.42578125" customWidth="1"/>
    <col min="1004" max="1004" width="7" customWidth="1"/>
    <col min="1006" max="1006" width="7.7109375" customWidth="1"/>
    <col min="1007" max="1007" width="6.140625" customWidth="1"/>
    <col min="1008" max="1008" width="7.42578125" customWidth="1"/>
    <col min="1009" max="1009" width="5.140625" customWidth="1"/>
    <col min="1010" max="1010" width="4.7109375" customWidth="1"/>
  </cols>
  <sheetData>
    <row r="1" spans="1:9" ht="33.75" customHeight="1" x14ac:dyDescent="0.25">
      <c r="A1" s="82" t="s">
        <v>255</v>
      </c>
      <c r="B1" s="82"/>
      <c r="C1" s="82"/>
      <c r="D1" s="82"/>
      <c r="E1" s="82"/>
      <c r="F1" s="82"/>
      <c r="G1" s="82"/>
      <c r="H1" s="82"/>
      <c r="I1" s="82"/>
    </row>
    <row r="2" spans="1:9" ht="15.75" x14ac:dyDescent="0.25">
      <c r="A2" s="32" t="s">
        <v>256</v>
      </c>
    </row>
    <row r="3" spans="1:9" ht="27.75" customHeight="1" x14ac:dyDescent="0.25"/>
    <row r="4" spans="1:9" ht="40.5" customHeight="1" x14ac:dyDescent="0.25">
      <c r="A4" s="83"/>
      <c r="B4" s="79" t="s">
        <v>1</v>
      </c>
      <c r="C4" s="78" t="s">
        <v>2</v>
      </c>
      <c r="D4" s="77" t="s">
        <v>3</v>
      </c>
      <c r="E4" s="78" t="s">
        <v>4</v>
      </c>
      <c r="F4" s="77" t="s">
        <v>5</v>
      </c>
      <c r="G4" s="78" t="s">
        <v>6</v>
      </c>
      <c r="H4" s="77" t="s">
        <v>7</v>
      </c>
      <c r="I4" s="79" t="s">
        <v>8</v>
      </c>
    </row>
    <row r="5" spans="1:9" ht="15" customHeight="1" x14ac:dyDescent="0.25">
      <c r="A5" s="83"/>
      <c r="B5" s="79"/>
      <c r="C5" s="78"/>
      <c r="D5" s="77"/>
      <c r="E5" s="78"/>
      <c r="F5" s="77"/>
      <c r="G5" s="78"/>
      <c r="H5" s="77"/>
      <c r="I5" s="79"/>
    </row>
    <row r="6" spans="1:9" ht="28.5" customHeight="1" x14ac:dyDescent="0.25">
      <c r="A6" s="83"/>
      <c r="B6" s="79"/>
      <c r="C6" s="78"/>
      <c r="D6" s="77"/>
      <c r="E6" s="78"/>
      <c r="F6" s="77"/>
      <c r="G6" s="78"/>
      <c r="H6" s="77"/>
      <c r="I6" s="79"/>
    </row>
    <row r="7" spans="1:9" x14ac:dyDescent="0.25">
      <c r="A7" s="33" t="s">
        <v>9</v>
      </c>
      <c r="B7" s="34" t="s">
        <v>10</v>
      </c>
      <c r="C7" s="35" t="s">
        <v>11</v>
      </c>
      <c r="D7" s="6">
        <v>10</v>
      </c>
      <c r="E7" s="6" t="s">
        <v>12</v>
      </c>
      <c r="F7" s="6">
        <v>12</v>
      </c>
      <c r="G7" s="6" t="s">
        <v>13</v>
      </c>
      <c r="H7" s="6">
        <v>14</v>
      </c>
      <c r="I7" s="36" t="s">
        <v>14</v>
      </c>
    </row>
    <row r="8" spans="1:9" hidden="1" x14ac:dyDescent="0.25">
      <c r="A8" s="12" t="s">
        <v>103</v>
      </c>
      <c r="B8" s="39"/>
      <c r="C8" s="55">
        <f>SUM(C9:C17)</f>
        <v>326719</v>
      </c>
      <c r="D8" s="55">
        <v>337147</v>
      </c>
      <c r="E8" s="23">
        <f t="shared" ref="E8:E17" si="0">D8/C8*100</f>
        <v>103.19173356921392</v>
      </c>
      <c r="F8" s="14">
        <v>367491</v>
      </c>
      <c r="G8" s="23">
        <f t="shared" ref="G8:G17" si="1">F8/D8*100</f>
        <v>109.00022838702405</v>
      </c>
      <c r="H8" s="14">
        <v>401665</v>
      </c>
      <c r="I8" s="23">
        <f t="shared" ref="I8:I17" si="2">H8/F8*100</f>
        <v>109.29927535640329</v>
      </c>
    </row>
    <row r="9" spans="1:9" s="18" customFormat="1" ht="24.75" hidden="1" customHeight="1" x14ac:dyDescent="0.25">
      <c r="A9" s="16" t="s">
        <v>103</v>
      </c>
      <c r="B9" s="40"/>
      <c r="C9" s="74">
        <v>256266</v>
      </c>
      <c r="D9" s="37">
        <v>287299</v>
      </c>
      <c r="E9" s="10">
        <f t="shared" si="0"/>
        <v>112.10968290760381</v>
      </c>
      <c r="F9" s="37">
        <v>289442</v>
      </c>
      <c r="G9" s="10">
        <f t="shared" si="1"/>
        <v>100.74591279468427</v>
      </c>
      <c r="H9" s="37">
        <v>300325</v>
      </c>
      <c r="I9" s="10">
        <f t="shared" si="2"/>
        <v>103.75999336654667</v>
      </c>
    </row>
    <row r="10" spans="1:9" ht="31.5" customHeight="1" x14ac:dyDescent="0.25">
      <c r="A10" s="76" t="s">
        <v>104</v>
      </c>
      <c r="B10" s="38">
        <v>15624101</v>
      </c>
      <c r="C10" s="75">
        <v>69109</v>
      </c>
      <c r="D10" s="37">
        <v>74637.72</v>
      </c>
      <c r="E10" s="10">
        <f t="shared" si="0"/>
        <v>108</v>
      </c>
      <c r="F10" s="37">
        <f t="shared" ref="F10:F17" si="3">D10*109%</f>
        <v>81355.11480000001</v>
      </c>
      <c r="G10" s="10">
        <f t="shared" si="1"/>
        <v>109.00000000000001</v>
      </c>
      <c r="H10" s="37">
        <f t="shared" ref="H10:H17" si="4">F10*109.3%</f>
        <v>88921.140476400004</v>
      </c>
      <c r="I10" s="10">
        <f t="shared" si="2"/>
        <v>109.3</v>
      </c>
    </row>
    <row r="11" spans="1:9" hidden="1" x14ac:dyDescent="0.25">
      <c r="A11" s="19" t="s">
        <v>105</v>
      </c>
      <c r="B11" s="38">
        <v>15624408</v>
      </c>
      <c r="C11" s="74">
        <v>224</v>
      </c>
      <c r="D11" s="37">
        <v>241.92000000000002</v>
      </c>
      <c r="E11" s="10">
        <f t="shared" si="0"/>
        <v>108</v>
      </c>
      <c r="F11" s="37">
        <f t="shared" si="3"/>
        <v>263.69280000000003</v>
      </c>
      <c r="G11" s="10">
        <f t="shared" si="1"/>
        <v>109.00000000000001</v>
      </c>
      <c r="H11" s="37">
        <f t="shared" si="4"/>
        <v>288.21623040000003</v>
      </c>
      <c r="I11" s="10">
        <f t="shared" si="2"/>
        <v>109.3</v>
      </c>
    </row>
    <row r="12" spans="1:9" hidden="1" x14ac:dyDescent="0.25">
      <c r="A12" s="19" t="s">
        <v>106</v>
      </c>
      <c r="B12" s="38">
        <v>15624412</v>
      </c>
      <c r="C12" s="74">
        <v>285</v>
      </c>
      <c r="D12" s="37">
        <v>307.8</v>
      </c>
      <c r="E12" s="10">
        <f t="shared" si="0"/>
        <v>108</v>
      </c>
      <c r="F12" s="37">
        <f t="shared" si="3"/>
        <v>335.50200000000001</v>
      </c>
      <c r="G12" s="10">
        <f t="shared" si="1"/>
        <v>109.00000000000001</v>
      </c>
      <c r="H12" s="37">
        <f t="shared" si="4"/>
        <v>366.703686</v>
      </c>
      <c r="I12" s="10">
        <f t="shared" si="2"/>
        <v>109.3</v>
      </c>
    </row>
    <row r="13" spans="1:9" hidden="1" x14ac:dyDescent="0.25">
      <c r="A13" s="19" t="s">
        <v>107</v>
      </c>
      <c r="B13" s="38">
        <v>15624416</v>
      </c>
      <c r="C13" s="74">
        <v>174</v>
      </c>
      <c r="D13" s="37">
        <v>187.92000000000002</v>
      </c>
      <c r="E13" s="10">
        <f t="shared" si="0"/>
        <v>108</v>
      </c>
      <c r="F13" s="37">
        <f t="shared" si="3"/>
        <v>204.83280000000002</v>
      </c>
      <c r="G13" s="10">
        <f t="shared" si="1"/>
        <v>109.00000000000001</v>
      </c>
      <c r="H13" s="37">
        <f t="shared" si="4"/>
        <v>223.8822504</v>
      </c>
      <c r="I13" s="10">
        <f t="shared" si="2"/>
        <v>109.3</v>
      </c>
    </row>
    <row r="14" spans="1:9" hidden="1" x14ac:dyDescent="0.25">
      <c r="A14" s="19" t="s">
        <v>108</v>
      </c>
      <c r="B14" s="38">
        <v>15624420</v>
      </c>
      <c r="C14" s="74">
        <v>161</v>
      </c>
      <c r="D14" s="37">
        <v>173.88000000000002</v>
      </c>
      <c r="E14" s="10">
        <f t="shared" si="0"/>
        <v>108</v>
      </c>
      <c r="F14" s="37">
        <f t="shared" si="3"/>
        <v>189.52920000000003</v>
      </c>
      <c r="G14" s="10">
        <f t="shared" si="1"/>
        <v>109.00000000000001</v>
      </c>
      <c r="H14" s="37">
        <f t="shared" si="4"/>
        <v>207.15541560000003</v>
      </c>
      <c r="I14" s="10">
        <f t="shared" si="2"/>
        <v>109.3</v>
      </c>
    </row>
    <row r="15" spans="1:9" hidden="1" x14ac:dyDescent="0.25">
      <c r="A15" s="19" t="s">
        <v>109</v>
      </c>
      <c r="B15" s="38">
        <v>15624428</v>
      </c>
      <c r="C15" s="74">
        <v>237</v>
      </c>
      <c r="D15" s="37">
        <v>255.96</v>
      </c>
      <c r="E15" s="10">
        <f t="shared" si="0"/>
        <v>108</v>
      </c>
      <c r="F15" s="37">
        <f t="shared" si="3"/>
        <v>278.99640000000005</v>
      </c>
      <c r="G15" s="10">
        <f t="shared" si="1"/>
        <v>109.00000000000001</v>
      </c>
      <c r="H15" s="37">
        <f t="shared" si="4"/>
        <v>304.94306520000004</v>
      </c>
      <c r="I15" s="10">
        <f t="shared" si="2"/>
        <v>109.3</v>
      </c>
    </row>
    <row r="16" spans="1:9" hidden="1" x14ac:dyDescent="0.25">
      <c r="A16" s="19" t="s">
        <v>110</v>
      </c>
      <c r="B16" s="38">
        <v>15624456</v>
      </c>
      <c r="C16" s="74">
        <v>140</v>
      </c>
      <c r="D16" s="37">
        <v>151.20000000000002</v>
      </c>
      <c r="E16" s="10">
        <f t="shared" si="0"/>
        <v>108</v>
      </c>
      <c r="F16" s="37">
        <f t="shared" si="3"/>
        <v>164.80800000000002</v>
      </c>
      <c r="G16" s="10">
        <f t="shared" si="1"/>
        <v>109.00000000000001</v>
      </c>
      <c r="H16" s="37">
        <f t="shared" si="4"/>
        <v>180.13514400000003</v>
      </c>
      <c r="I16" s="10">
        <f t="shared" si="2"/>
        <v>109.3</v>
      </c>
    </row>
    <row r="17" spans="1:9" hidden="1" x14ac:dyDescent="0.25">
      <c r="A17" s="19" t="s">
        <v>111</v>
      </c>
      <c r="B17" s="38">
        <v>15624444</v>
      </c>
      <c r="C17" s="74">
        <v>123</v>
      </c>
      <c r="D17" s="37">
        <v>132.84</v>
      </c>
      <c r="E17" s="10">
        <f t="shared" si="0"/>
        <v>108</v>
      </c>
      <c r="F17" s="37">
        <f t="shared" si="3"/>
        <v>144.79560000000001</v>
      </c>
      <c r="G17" s="10">
        <f t="shared" si="1"/>
        <v>109.00000000000001</v>
      </c>
      <c r="H17" s="37">
        <f t="shared" si="4"/>
        <v>158.26159079999999</v>
      </c>
      <c r="I17" s="10">
        <f t="shared" si="2"/>
        <v>109.3</v>
      </c>
    </row>
  </sheetData>
  <mergeCells count="10">
    <mergeCell ref="A1:I1"/>
    <mergeCell ref="A4:A6"/>
    <mergeCell ref="B4:B6"/>
    <mergeCell ref="C4:C6"/>
    <mergeCell ref="D4:D6"/>
    <mergeCell ref="E4:E6"/>
    <mergeCell ref="F4:F6"/>
    <mergeCell ref="G4:G6"/>
    <mergeCell ref="H4:H6"/>
    <mergeCell ref="I4:I6"/>
  </mergeCells>
  <pageMargins left="0.7" right="0.7" top="0.75" bottom="0.75" header="0.511811023622047" footer="0.511811023622047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J17"/>
  <sheetViews>
    <sheetView zoomScale="110" zoomScaleNormal="110" workbookViewId="0">
      <pane xSplit="2" ySplit="7" topLeftCell="C8" activePane="bottomRight" state="frozen"/>
      <selection pane="topRight" activeCell="C1" sqref="C1"/>
      <selection pane="bottomLeft" activeCell="A139" sqref="A139"/>
      <selection pane="bottomRight" activeCell="A10" sqref="A10"/>
    </sheetView>
  </sheetViews>
  <sheetFormatPr defaultColWidth="8.5703125" defaultRowHeight="15" x14ac:dyDescent="0.25"/>
  <cols>
    <col min="1" max="1" width="29.5703125" customWidth="1"/>
    <col min="2" max="2" width="8.7109375" customWidth="1"/>
    <col min="3" max="3" width="18.7109375" style="46" customWidth="1"/>
    <col min="4" max="4" width="17.42578125" style="47" customWidth="1"/>
    <col min="5" max="5" width="13.7109375" customWidth="1"/>
    <col min="6" max="6" width="18.85546875" style="47" customWidth="1"/>
    <col min="7" max="7" width="12.5703125" customWidth="1"/>
    <col min="8" max="8" width="18.5703125" style="47" customWidth="1"/>
    <col min="9" max="9" width="14.5703125" customWidth="1"/>
    <col min="198" max="198" width="29.5703125" customWidth="1"/>
    <col min="199" max="199" width="8.7109375" customWidth="1"/>
    <col min="200" max="200" width="9.140625" customWidth="1"/>
    <col min="201" max="201" width="7.28515625" customWidth="1"/>
    <col min="202" max="202" width="6.28515625" customWidth="1"/>
    <col min="203" max="203" width="9.140625" customWidth="1"/>
    <col min="204" max="204" width="8.28515625" customWidth="1"/>
    <col min="205" max="205" width="6.7109375" customWidth="1"/>
    <col min="206" max="206" width="9.28515625" customWidth="1"/>
    <col min="207" max="207" width="9" customWidth="1"/>
    <col min="208" max="208" width="6.85546875" customWidth="1"/>
    <col min="209" max="209" width="9" customWidth="1"/>
    <col min="210" max="210" width="7.7109375" customWidth="1"/>
    <col min="211" max="211" width="6.85546875" customWidth="1"/>
    <col min="212" max="212" width="9.5703125" customWidth="1"/>
    <col min="213" max="213" width="7" customWidth="1"/>
    <col min="214" max="214" width="6.7109375" customWidth="1"/>
    <col min="215" max="215" width="9.28515625" customWidth="1"/>
    <col min="216" max="217" width="7.5703125" customWidth="1"/>
    <col min="218" max="218" width="9.42578125" customWidth="1"/>
    <col min="219" max="220" width="7.28515625" customWidth="1"/>
    <col min="221" max="221" width="5.28515625" customWidth="1"/>
    <col min="222" max="222" width="5.140625" customWidth="1"/>
    <col min="223" max="223" width="5.7109375" customWidth="1"/>
    <col min="224" max="224" width="8.42578125" customWidth="1"/>
    <col min="225" max="225" width="7" customWidth="1"/>
    <col min="226" max="226" width="6.28515625" customWidth="1"/>
    <col min="227" max="227" width="8.42578125" customWidth="1"/>
    <col min="228" max="228" width="7.42578125" customWidth="1"/>
    <col min="229" max="229" width="7" customWidth="1"/>
    <col min="231" max="231" width="7.7109375" customWidth="1"/>
    <col min="232" max="232" width="6.140625" customWidth="1"/>
    <col min="233" max="233" width="7.42578125" customWidth="1"/>
    <col min="234" max="234" width="5.140625" customWidth="1"/>
    <col min="235" max="235" width="4.7109375" customWidth="1"/>
    <col min="454" max="454" width="29.5703125" customWidth="1"/>
    <col min="455" max="455" width="8.7109375" customWidth="1"/>
    <col min="456" max="456" width="9.140625" customWidth="1"/>
    <col min="457" max="457" width="7.28515625" customWidth="1"/>
    <col min="458" max="458" width="6.28515625" customWidth="1"/>
    <col min="459" max="459" width="9.140625" customWidth="1"/>
    <col min="460" max="460" width="8.28515625" customWidth="1"/>
    <col min="461" max="461" width="6.7109375" customWidth="1"/>
    <col min="462" max="462" width="9.28515625" customWidth="1"/>
    <col min="463" max="463" width="9" customWidth="1"/>
    <col min="464" max="464" width="6.85546875" customWidth="1"/>
    <col min="465" max="465" width="9" customWidth="1"/>
    <col min="466" max="466" width="7.7109375" customWidth="1"/>
    <col min="467" max="467" width="6.85546875" customWidth="1"/>
    <col min="468" max="468" width="9.5703125" customWidth="1"/>
    <col min="469" max="469" width="7" customWidth="1"/>
    <col min="470" max="470" width="6.7109375" customWidth="1"/>
    <col min="471" max="471" width="9.28515625" customWidth="1"/>
    <col min="472" max="473" width="7.5703125" customWidth="1"/>
    <col min="474" max="474" width="9.42578125" customWidth="1"/>
    <col min="475" max="476" width="7.28515625" customWidth="1"/>
    <col min="477" max="477" width="5.28515625" customWidth="1"/>
    <col min="478" max="478" width="5.140625" customWidth="1"/>
    <col min="479" max="479" width="5.7109375" customWidth="1"/>
    <col min="480" max="480" width="8.42578125" customWidth="1"/>
    <col min="481" max="481" width="7" customWidth="1"/>
    <col min="482" max="482" width="6.28515625" customWidth="1"/>
    <col min="483" max="483" width="8.42578125" customWidth="1"/>
    <col min="484" max="484" width="7.42578125" customWidth="1"/>
    <col min="485" max="485" width="7" customWidth="1"/>
    <col min="487" max="487" width="7.7109375" customWidth="1"/>
    <col min="488" max="488" width="6.140625" customWidth="1"/>
    <col min="489" max="489" width="7.42578125" customWidth="1"/>
    <col min="490" max="490" width="5.140625" customWidth="1"/>
    <col min="491" max="491" width="4.7109375" customWidth="1"/>
    <col min="710" max="710" width="29.5703125" customWidth="1"/>
    <col min="711" max="711" width="8.7109375" customWidth="1"/>
    <col min="712" max="712" width="9.140625" customWidth="1"/>
    <col min="713" max="713" width="7.28515625" customWidth="1"/>
    <col min="714" max="714" width="6.28515625" customWidth="1"/>
    <col min="715" max="715" width="9.140625" customWidth="1"/>
    <col min="716" max="716" width="8.28515625" customWidth="1"/>
    <col min="717" max="717" width="6.7109375" customWidth="1"/>
    <col min="718" max="718" width="9.28515625" customWidth="1"/>
    <col min="719" max="719" width="9" customWidth="1"/>
    <col min="720" max="720" width="6.85546875" customWidth="1"/>
    <col min="721" max="721" width="9" customWidth="1"/>
    <col min="722" max="722" width="7.7109375" customWidth="1"/>
    <col min="723" max="723" width="6.85546875" customWidth="1"/>
    <col min="724" max="724" width="9.5703125" customWidth="1"/>
    <col min="725" max="725" width="7" customWidth="1"/>
    <col min="726" max="726" width="6.7109375" customWidth="1"/>
    <col min="727" max="727" width="9.28515625" customWidth="1"/>
    <col min="728" max="729" width="7.5703125" customWidth="1"/>
    <col min="730" max="730" width="9.42578125" customWidth="1"/>
    <col min="731" max="732" width="7.28515625" customWidth="1"/>
    <col min="733" max="733" width="5.28515625" customWidth="1"/>
    <col min="734" max="734" width="5.140625" customWidth="1"/>
    <col min="735" max="735" width="5.7109375" customWidth="1"/>
    <col min="736" max="736" width="8.42578125" customWidth="1"/>
    <col min="737" max="737" width="7" customWidth="1"/>
    <col min="738" max="738" width="6.28515625" customWidth="1"/>
    <col min="739" max="739" width="8.42578125" customWidth="1"/>
    <col min="740" max="740" width="7.42578125" customWidth="1"/>
    <col min="741" max="741" width="7" customWidth="1"/>
    <col min="743" max="743" width="7.7109375" customWidth="1"/>
    <col min="744" max="744" width="6.140625" customWidth="1"/>
    <col min="745" max="745" width="7.42578125" customWidth="1"/>
    <col min="746" max="746" width="5.140625" customWidth="1"/>
    <col min="747" max="747" width="4.7109375" customWidth="1"/>
    <col min="966" max="966" width="29.5703125" customWidth="1"/>
    <col min="967" max="967" width="8.7109375" customWidth="1"/>
    <col min="968" max="968" width="9.140625" customWidth="1"/>
    <col min="969" max="969" width="7.28515625" customWidth="1"/>
    <col min="970" max="970" width="6.28515625" customWidth="1"/>
    <col min="971" max="971" width="9.140625" customWidth="1"/>
    <col min="972" max="972" width="8.28515625" customWidth="1"/>
    <col min="973" max="973" width="6.7109375" customWidth="1"/>
    <col min="974" max="974" width="9.28515625" customWidth="1"/>
    <col min="975" max="975" width="9" customWidth="1"/>
    <col min="976" max="976" width="6.85546875" customWidth="1"/>
    <col min="977" max="977" width="9" customWidth="1"/>
    <col min="978" max="978" width="7.7109375" customWidth="1"/>
    <col min="979" max="979" width="6.85546875" customWidth="1"/>
    <col min="980" max="980" width="9.5703125" customWidth="1"/>
    <col min="981" max="981" width="7" customWidth="1"/>
    <col min="982" max="982" width="6.7109375" customWidth="1"/>
    <col min="983" max="983" width="9.28515625" customWidth="1"/>
    <col min="984" max="985" width="7.5703125" customWidth="1"/>
    <col min="986" max="986" width="9.42578125" customWidth="1"/>
    <col min="987" max="988" width="7.28515625" customWidth="1"/>
    <col min="989" max="989" width="5.28515625" customWidth="1"/>
    <col min="990" max="990" width="5.140625" customWidth="1"/>
    <col min="991" max="991" width="5.7109375" customWidth="1"/>
    <col min="992" max="992" width="8.42578125" customWidth="1"/>
    <col min="993" max="993" width="7" customWidth="1"/>
    <col min="994" max="994" width="6.28515625" customWidth="1"/>
    <col min="995" max="995" width="8.42578125" customWidth="1"/>
    <col min="996" max="996" width="7.42578125" customWidth="1"/>
    <col min="997" max="997" width="7" customWidth="1"/>
    <col min="999" max="999" width="7.7109375" customWidth="1"/>
    <col min="1000" max="1000" width="6.140625" customWidth="1"/>
    <col min="1001" max="1001" width="7.42578125" customWidth="1"/>
    <col min="1002" max="1002" width="5.140625" customWidth="1"/>
    <col min="1003" max="1003" width="4.7109375" customWidth="1"/>
  </cols>
  <sheetData>
    <row r="1" spans="1:10" ht="36" customHeight="1" x14ac:dyDescent="0.25">
      <c r="A1" s="82" t="s">
        <v>257</v>
      </c>
      <c r="B1" s="82"/>
      <c r="C1" s="82"/>
      <c r="D1" s="82"/>
      <c r="E1" s="82"/>
      <c r="F1" s="82"/>
      <c r="G1" s="82"/>
      <c r="H1" s="82"/>
      <c r="I1" s="82"/>
    </row>
    <row r="2" spans="1:10" ht="15.75" x14ac:dyDescent="0.25">
      <c r="A2" s="32" t="s">
        <v>258</v>
      </c>
    </row>
    <row r="4" spans="1:10" ht="31.5" customHeight="1" x14ac:dyDescent="0.25">
      <c r="A4" s="83"/>
      <c r="B4" s="78" t="s">
        <v>1</v>
      </c>
      <c r="C4" s="78" t="s">
        <v>2</v>
      </c>
      <c r="D4" s="77" t="s">
        <v>3</v>
      </c>
      <c r="E4" s="78" t="s">
        <v>4</v>
      </c>
      <c r="F4" s="77" t="s">
        <v>5</v>
      </c>
      <c r="G4" s="78" t="s">
        <v>6</v>
      </c>
      <c r="H4" s="77" t="s">
        <v>7</v>
      </c>
      <c r="I4" s="79" t="s">
        <v>8</v>
      </c>
      <c r="J4" s="48"/>
    </row>
    <row r="5" spans="1:10" ht="15" customHeight="1" x14ac:dyDescent="0.25">
      <c r="A5" s="83"/>
      <c r="B5" s="78"/>
      <c r="C5" s="78"/>
      <c r="D5" s="77"/>
      <c r="E5" s="78"/>
      <c r="F5" s="77"/>
      <c r="G5" s="78"/>
      <c r="H5" s="77"/>
      <c r="I5" s="79"/>
    </row>
    <row r="6" spans="1:10" ht="39.75" customHeight="1" x14ac:dyDescent="0.25">
      <c r="A6" s="83"/>
      <c r="B6" s="78"/>
      <c r="C6" s="78"/>
      <c r="D6" s="77"/>
      <c r="E6" s="78"/>
      <c r="F6" s="77"/>
      <c r="G6" s="78"/>
      <c r="H6" s="77"/>
      <c r="I6" s="79"/>
    </row>
    <row r="7" spans="1:10" s="52" customFormat="1" x14ac:dyDescent="0.25">
      <c r="A7" s="33" t="s">
        <v>9</v>
      </c>
      <c r="B7" s="49" t="s">
        <v>10</v>
      </c>
      <c r="C7" s="50" t="s">
        <v>11</v>
      </c>
      <c r="D7" s="51">
        <v>10</v>
      </c>
      <c r="E7" s="6" t="s">
        <v>12</v>
      </c>
      <c r="F7" s="51">
        <v>12</v>
      </c>
      <c r="G7" s="6" t="s">
        <v>13</v>
      </c>
      <c r="H7" s="51">
        <v>14</v>
      </c>
      <c r="I7" s="6" t="s">
        <v>14</v>
      </c>
    </row>
    <row r="8" spans="1:10" hidden="1" x14ac:dyDescent="0.25">
      <c r="A8" s="12" t="s">
        <v>103</v>
      </c>
      <c r="B8" s="13"/>
      <c r="C8" s="14">
        <f>C10+C11+C12+C13+C14+C15+C16+C17+C9</f>
        <v>225</v>
      </c>
      <c r="D8" s="14">
        <f>D10+D11+D12+D13+D14+D15+D16+D17+D9</f>
        <v>227.95999999999998</v>
      </c>
      <c r="E8" s="23">
        <f t="shared" ref="E8:E17" si="0">D8/C8*100</f>
        <v>101.31555555555553</v>
      </c>
      <c r="F8" s="14">
        <v>242</v>
      </c>
      <c r="G8" s="23">
        <f t="shared" ref="G8:G17" si="1">F8/D8*100</f>
        <v>106.15897525881735</v>
      </c>
      <c r="H8" s="14">
        <f>H10+H11+H12+H13+H14+H15+H16+H17+H9</f>
        <v>265.1141452</v>
      </c>
      <c r="I8" s="23">
        <f t="shared" ref="I8:I17" si="2">H8/F8*100</f>
        <v>109.55129966942148</v>
      </c>
    </row>
    <row r="9" spans="1:10" s="18" customFormat="1" hidden="1" x14ac:dyDescent="0.25">
      <c r="A9" s="16" t="s">
        <v>103</v>
      </c>
      <c r="B9" s="17"/>
      <c r="C9" s="53">
        <v>188</v>
      </c>
      <c r="D9" s="37">
        <v>188</v>
      </c>
      <c r="E9" s="10">
        <f t="shared" si="0"/>
        <v>100</v>
      </c>
      <c r="F9" s="37">
        <v>199</v>
      </c>
      <c r="G9" s="10">
        <f t="shared" si="1"/>
        <v>105.85106382978724</v>
      </c>
      <c r="H9" s="37">
        <f t="shared" ref="H9:H17" si="3">F9*109.3%</f>
        <v>217.50700000000001</v>
      </c>
      <c r="I9" s="10">
        <f t="shared" si="2"/>
        <v>109.3</v>
      </c>
    </row>
    <row r="10" spans="1:10" ht="31.5" customHeight="1" x14ac:dyDescent="0.25">
      <c r="A10" s="76" t="s">
        <v>104</v>
      </c>
      <c r="B10" s="11">
        <v>15624101</v>
      </c>
      <c r="C10" s="53">
        <v>33</v>
      </c>
      <c r="D10" s="37">
        <f t="shared" ref="D10:D17" si="4">C10*108%</f>
        <v>35.64</v>
      </c>
      <c r="E10" s="10">
        <f t="shared" si="0"/>
        <v>108</v>
      </c>
      <c r="F10" s="37">
        <f t="shared" ref="F10:F17" si="5">D10*109%</f>
        <v>38.847600000000007</v>
      </c>
      <c r="G10" s="10">
        <f t="shared" si="1"/>
        <v>109.00000000000001</v>
      </c>
      <c r="H10" s="37">
        <f t="shared" si="3"/>
        <v>42.460426800000008</v>
      </c>
      <c r="I10" s="10">
        <f t="shared" si="2"/>
        <v>109.3</v>
      </c>
    </row>
    <row r="11" spans="1:10" hidden="1" x14ac:dyDescent="0.25">
      <c r="A11" s="19" t="s">
        <v>105</v>
      </c>
      <c r="B11" s="11">
        <v>15624408</v>
      </c>
      <c r="C11" s="53">
        <v>0</v>
      </c>
      <c r="D11" s="37">
        <f t="shared" si="4"/>
        <v>0</v>
      </c>
      <c r="E11" s="10" t="e">
        <f t="shared" si="0"/>
        <v>#DIV/0!</v>
      </c>
      <c r="F11" s="37">
        <f t="shared" si="5"/>
        <v>0</v>
      </c>
      <c r="G11" s="10" t="e">
        <f t="shared" si="1"/>
        <v>#DIV/0!</v>
      </c>
      <c r="H11" s="37">
        <f t="shared" si="3"/>
        <v>0</v>
      </c>
      <c r="I11" s="10" t="e">
        <f t="shared" si="2"/>
        <v>#DIV/0!</v>
      </c>
    </row>
    <row r="12" spans="1:10" hidden="1" x14ac:dyDescent="0.25">
      <c r="A12" s="19" t="s">
        <v>106</v>
      </c>
      <c r="B12" s="11">
        <v>15624412</v>
      </c>
      <c r="C12" s="53">
        <v>2</v>
      </c>
      <c r="D12" s="37">
        <f t="shared" si="4"/>
        <v>2.16</v>
      </c>
      <c r="E12" s="10">
        <f t="shared" si="0"/>
        <v>108</v>
      </c>
      <c r="F12" s="37">
        <f t="shared" si="5"/>
        <v>2.3544000000000005</v>
      </c>
      <c r="G12" s="10">
        <f t="shared" si="1"/>
        <v>109.00000000000001</v>
      </c>
      <c r="H12" s="37">
        <f t="shared" si="3"/>
        <v>2.5733592000000005</v>
      </c>
      <c r="I12" s="10">
        <f t="shared" si="2"/>
        <v>109.3</v>
      </c>
    </row>
    <row r="13" spans="1:10" hidden="1" x14ac:dyDescent="0.25">
      <c r="A13" s="19" t="s">
        <v>107</v>
      </c>
      <c r="B13" s="11">
        <v>15624416</v>
      </c>
      <c r="C13" s="53">
        <v>0</v>
      </c>
      <c r="D13" s="37">
        <f t="shared" si="4"/>
        <v>0</v>
      </c>
      <c r="E13" s="10" t="e">
        <f t="shared" si="0"/>
        <v>#DIV/0!</v>
      </c>
      <c r="F13" s="37">
        <f t="shared" si="5"/>
        <v>0</v>
      </c>
      <c r="G13" s="10" t="e">
        <f t="shared" si="1"/>
        <v>#DIV/0!</v>
      </c>
      <c r="H13" s="37">
        <f t="shared" si="3"/>
        <v>0</v>
      </c>
      <c r="I13" s="10" t="e">
        <f t="shared" si="2"/>
        <v>#DIV/0!</v>
      </c>
    </row>
    <row r="14" spans="1:10" hidden="1" x14ac:dyDescent="0.25">
      <c r="A14" s="19" t="s">
        <v>108</v>
      </c>
      <c r="B14" s="11">
        <v>15624420</v>
      </c>
      <c r="C14" s="53">
        <v>1</v>
      </c>
      <c r="D14" s="37">
        <f t="shared" si="4"/>
        <v>1.08</v>
      </c>
      <c r="E14" s="10">
        <f t="shared" si="0"/>
        <v>108</v>
      </c>
      <c r="F14" s="37">
        <f t="shared" si="5"/>
        <v>1.1772000000000002</v>
      </c>
      <c r="G14" s="10">
        <f t="shared" si="1"/>
        <v>109.00000000000001</v>
      </c>
      <c r="H14" s="37">
        <f t="shared" si="3"/>
        <v>1.2866796000000003</v>
      </c>
      <c r="I14" s="10">
        <f t="shared" si="2"/>
        <v>109.3</v>
      </c>
    </row>
    <row r="15" spans="1:10" hidden="1" x14ac:dyDescent="0.25">
      <c r="A15" s="19" t="s">
        <v>109</v>
      </c>
      <c r="B15" s="11">
        <v>15624428</v>
      </c>
      <c r="C15" s="53">
        <v>1</v>
      </c>
      <c r="D15" s="37">
        <f t="shared" si="4"/>
        <v>1.08</v>
      </c>
      <c r="E15" s="10">
        <f t="shared" si="0"/>
        <v>108</v>
      </c>
      <c r="F15" s="37">
        <f t="shared" si="5"/>
        <v>1.1772000000000002</v>
      </c>
      <c r="G15" s="10">
        <f t="shared" si="1"/>
        <v>109.00000000000001</v>
      </c>
      <c r="H15" s="37">
        <f t="shared" si="3"/>
        <v>1.2866796000000003</v>
      </c>
      <c r="I15" s="10">
        <f t="shared" si="2"/>
        <v>109.3</v>
      </c>
    </row>
    <row r="16" spans="1:10" hidden="1" x14ac:dyDescent="0.25">
      <c r="A16" s="19" t="s">
        <v>110</v>
      </c>
      <c r="B16" s="11">
        <v>15624456</v>
      </c>
      <c r="C16" s="53">
        <v>0</v>
      </c>
      <c r="D16" s="37">
        <f t="shared" si="4"/>
        <v>0</v>
      </c>
      <c r="E16" s="10" t="e">
        <f t="shared" si="0"/>
        <v>#DIV/0!</v>
      </c>
      <c r="F16" s="37">
        <f t="shared" si="5"/>
        <v>0</v>
      </c>
      <c r="G16" s="10" t="e">
        <f t="shared" si="1"/>
        <v>#DIV/0!</v>
      </c>
      <c r="H16" s="37">
        <f t="shared" si="3"/>
        <v>0</v>
      </c>
      <c r="I16" s="10" t="e">
        <f t="shared" si="2"/>
        <v>#DIV/0!</v>
      </c>
    </row>
    <row r="17" spans="1:9" hidden="1" x14ac:dyDescent="0.25">
      <c r="A17" s="19" t="s">
        <v>111</v>
      </c>
      <c r="B17" s="11">
        <v>15624444</v>
      </c>
      <c r="C17" s="53">
        <v>0</v>
      </c>
      <c r="D17" s="37">
        <f t="shared" si="4"/>
        <v>0</v>
      </c>
      <c r="E17" s="10" t="e">
        <f t="shared" si="0"/>
        <v>#DIV/0!</v>
      </c>
      <c r="F17" s="37">
        <f t="shared" si="5"/>
        <v>0</v>
      </c>
      <c r="G17" s="10" t="e">
        <f t="shared" si="1"/>
        <v>#DIV/0!</v>
      </c>
      <c r="H17" s="37">
        <f t="shared" si="3"/>
        <v>0</v>
      </c>
      <c r="I17" s="10" t="e">
        <f t="shared" si="2"/>
        <v>#DIV/0!</v>
      </c>
    </row>
  </sheetData>
  <mergeCells count="10">
    <mergeCell ref="A1:I1"/>
    <mergeCell ref="A4:A6"/>
    <mergeCell ref="B4:B6"/>
    <mergeCell ref="C4:C6"/>
    <mergeCell ref="D4:D6"/>
    <mergeCell ref="E4:E6"/>
    <mergeCell ref="F4:F6"/>
    <mergeCell ref="G4:G6"/>
    <mergeCell ref="H4:H6"/>
    <mergeCell ref="I4:I6"/>
  </mergeCells>
  <pageMargins left="0.70866141732283472" right="0.70866141732283472" top="0.74803149606299213" bottom="0.74803149606299213" header="0.51181102362204722" footer="0.51181102362204722"/>
  <pageSetup paperSize="9" scale="8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I268"/>
  <sheetViews>
    <sheetView zoomScale="110" zoomScaleNormal="110" workbookViewId="0">
      <selection activeCell="A98" sqref="A98:XFD99"/>
    </sheetView>
  </sheetViews>
  <sheetFormatPr defaultColWidth="8.5703125" defaultRowHeight="15" x14ac:dyDescent="0.25"/>
  <cols>
    <col min="1" max="1" width="29.5703125" customWidth="1"/>
    <col min="2" max="2" width="8.7109375" customWidth="1"/>
    <col min="3" max="3" width="16" customWidth="1"/>
    <col min="4" max="4" width="13.7109375" customWidth="1"/>
    <col min="5" max="5" width="16" customWidth="1"/>
    <col min="6" max="6" width="15.5703125" customWidth="1"/>
    <col min="7" max="7" width="13.42578125" customWidth="1"/>
    <col min="8" max="8" width="15.7109375" customWidth="1"/>
    <col min="9" max="9" width="16" customWidth="1"/>
    <col min="199" max="199" width="29.5703125" customWidth="1"/>
    <col min="200" max="200" width="8.7109375" customWidth="1"/>
    <col min="201" max="201" width="9.140625" customWidth="1"/>
    <col min="202" max="202" width="7.28515625" customWidth="1"/>
    <col min="203" max="203" width="6.28515625" customWidth="1"/>
    <col min="204" max="204" width="9.140625" customWidth="1"/>
    <col min="205" max="205" width="8.28515625" customWidth="1"/>
    <col min="206" max="206" width="6.7109375" customWidth="1"/>
    <col min="207" max="207" width="9.28515625" customWidth="1"/>
    <col min="208" max="208" width="9" customWidth="1"/>
    <col min="209" max="209" width="6.85546875" customWidth="1"/>
    <col min="210" max="210" width="9" customWidth="1"/>
    <col min="211" max="211" width="7.7109375" customWidth="1"/>
    <col min="212" max="212" width="6.85546875" customWidth="1"/>
    <col min="213" max="213" width="9.5703125" customWidth="1"/>
    <col min="214" max="214" width="7" customWidth="1"/>
    <col min="215" max="215" width="6.7109375" customWidth="1"/>
    <col min="216" max="216" width="9.28515625" customWidth="1"/>
    <col min="217" max="218" width="7.5703125" customWidth="1"/>
    <col min="219" max="219" width="9.42578125" customWidth="1"/>
    <col min="220" max="221" width="7.28515625" customWidth="1"/>
    <col min="222" max="222" width="5.28515625" customWidth="1"/>
    <col min="223" max="223" width="5.140625" customWidth="1"/>
    <col min="224" max="224" width="5.7109375" customWidth="1"/>
    <col min="225" max="225" width="8.42578125" customWidth="1"/>
    <col min="226" max="226" width="7" customWidth="1"/>
    <col min="227" max="227" width="6.28515625" customWidth="1"/>
    <col min="228" max="228" width="8.42578125" customWidth="1"/>
    <col min="229" max="229" width="7.42578125" customWidth="1"/>
    <col min="230" max="230" width="7" customWidth="1"/>
    <col min="232" max="232" width="7.7109375" customWidth="1"/>
    <col min="233" max="233" width="6.140625" customWidth="1"/>
    <col min="234" max="234" width="7.42578125" customWidth="1"/>
    <col min="235" max="235" width="5.140625" customWidth="1"/>
    <col min="236" max="236" width="4.7109375" customWidth="1"/>
    <col min="455" max="455" width="29.5703125" customWidth="1"/>
    <col min="456" max="456" width="8.7109375" customWidth="1"/>
    <col min="457" max="457" width="9.140625" customWidth="1"/>
    <col min="458" max="458" width="7.28515625" customWidth="1"/>
    <col min="459" max="459" width="6.28515625" customWidth="1"/>
    <col min="460" max="460" width="9.140625" customWidth="1"/>
    <col min="461" max="461" width="8.28515625" customWidth="1"/>
    <col min="462" max="462" width="6.7109375" customWidth="1"/>
    <col min="463" max="463" width="9.28515625" customWidth="1"/>
    <col min="464" max="464" width="9" customWidth="1"/>
    <col min="465" max="465" width="6.85546875" customWidth="1"/>
    <col min="466" max="466" width="9" customWidth="1"/>
    <col min="467" max="467" width="7.7109375" customWidth="1"/>
    <col min="468" max="468" width="6.85546875" customWidth="1"/>
    <col min="469" max="469" width="9.5703125" customWidth="1"/>
    <col min="470" max="470" width="7" customWidth="1"/>
    <col min="471" max="471" width="6.7109375" customWidth="1"/>
    <col min="472" max="472" width="9.28515625" customWidth="1"/>
    <col min="473" max="474" width="7.5703125" customWidth="1"/>
    <col min="475" max="475" width="9.42578125" customWidth="1"/>
    <col min="476" max="477" width="7.28515625" customWidth="1"/>
    <col min="478" max="478" width="5.28515625" customWidth="1"/>
    <col min="479" max="479" width="5.140625" customWidth="1"/>
    <col min="480" max="480" width="5.7109375" customWidth="1"/>
    <col min="481" max="481" width="8.42578125" customWidth="1"/>
    <col min="482" max="482" width="7" customWidth="1"/>
    <col min="483" max="483" width="6.28515625" customWidth="1"/>
    <col min="484" max="484" width="8.42578125" customWidth="1"/>
    <col min="485" max="485" width="7.42578125" customWidth="1"/>
    <col min="486" max="486" width="7" customWidth="1"/>
    <col min="488" max="488" width="7.7109375" customWidth="1"/>
    <col min="489" max="489" width="6.140625" customWidth="1"/>
    <col min="490" max="490" width="7.42578125" customWidth="1"/>
    <col min="491" max="491" width="5.140625" customWidth="1"/>
    <col min="492" max="492" width="4.7109375" customWidth="1"/>
    <col min="711" max="711" width="29.5703125" customWidth="1"/>
    <col min="712" max="712" width="8.7109375" customWidth="1"/>
    <col min="713" max="713" width="9.140625" customWidth="1"/>
    <col min="714" max="714" width="7.28515625" customWidth="1"/>
    <col min="715" max="715" width="6.28515625" customWidth="1"/>
    <col min="716" max="716" width="9.140625" customWidth="1"/>
    <col min="717" max="717" width="8.28515625" customWidth="1"/>
    <col min="718" max="718" width="6.7109375" customWidth="1"/>
    <col min="719" max="719" width="9.28515625" customWidth="1"/>
    <col min="720" max="720" width="9" customWidth="1"/>
    <col min="721" max="721" width="6.85546875" customWidth="1"/>
    <col min="722" max="722" width="9" customWidth="1"/>
    <col min="723" max="723" width="7.7109375" customWidth="1"/>
    <col min="724" max="724" width="6.85546875" customWidth="1"/>
    <col min="725" max="725" width="9.5703125" customWidth="1"/>
    <col min="726" max="726" width="7" customWidth="1"/>
    <col min="727" max="727" width="6.7109375" customWidth="1"/>
    <col min="728" max="728" width="9.28515625" customWidth="1"/>
    <col min="729" max="730" width="7.5703125" customWidth="1"/>
    <col min="731" max="731" width="9.42578125" customWidth="1"/>
    <col min="732" max="733" width="7.28515625" customWidth="1"/>
    <col min="734" max="734" width="5.28515625" customWidth="1"/>
    <col min="735" max="735" width="5.140625" customWidth="1"/>
    <col min="736" max="736" width="5.7109375" customWidth="1"/>
    <col min="737" max="737" width="8.42578125" customWidth="1"/>
    <col min="738" max="738" width="7" customWidth="1"/>
    <col min="739" max="739" width="6.28515625" customWidth="1"/>
    <col min="740" max="740" width="8.42578125" customWidth="1"/>
    <col min="741" max="741" width="7.42578125" customWidth="1"/>
    <col min="742" max="742" width="7" customWidth="1"/>
    <col min="744" max="744" width="7.7109375" customWidth="1"/>
    <col min="745" max="745" width="6.140625" customWidth="1"/>
    <col min="746" max="746" width="7.42578125" customWidth="1"/>
    <col min="747" max="747" width="5.140625" customWidth="1"/>
    <col min="748" max="748" width="4.7109375" customWidth="1"/>
    <col min="967" max="967" width="29.5703125" customWidth="1"/>
    <col min="968" max="968" width="8.7109375" customWidth="1"/>
    <col min="969" max="969" width="9.140625" customWidth="1"/>
    <col min="970" max="970" width="7.28515625" customWidth="1"/>
    <col min="971" max="971" width="6.28515625" customWidth="1"/>
    <col min="972" max="972" width="9.140625" customWidth="1"/>
    <col min="973" max="973" width="8.28515625" customWidth="1"/>
    <col min="974" max="974" width="6.7109375" customWidth="1"/>
    <col min="975" max="975" width="9.28515625" customWidth="1"/>
    <col min="976" max="976" width="9" customWidth="1"/>
    <col min="977" max="977" width="6.85546875" customWidth="1"/>
    <col min="978" max="978" width="9" customWidth="1"/>
    <col min="979" max="979" width="7.7109375" customWidth="1"/>
    <col min="980" max="980" width="6.85546875" customWidth="1"/>
    <col min="981" max="981" width="9.5703125" customWidth="1"/>
    <col min="982" max="982" width="7" customWidth="1"/>
    <col min="983" max="983" width="6.7109375" customWidth="1"/>
    <col min="984" max="984" width="9.28515625" customWidth="1"/>
    <col min="985" max="986" width="7.5703125" customWidth="1"/>
    <col min="987" max="987" width="9.42578125" customWidth="1"/>
    <col min="988" max="989" width="7.28515625" customWidth="1"/>
    <col min="990" max="990" width="5.28515625" customWidth="1"/>
    <col min="991" max="991" width="5.140625" customWidth="1"/>
    <col min="992" max="992" width="5.7109375" customWidth="1"/>
    <col min="993" max="993" width="8.42578125" customWidth="1"/>
    <col min="994" max="994" width="7" customWidth="1"/>
    <col min="995" max="995" width="6.28515625" customWidth="1"/>
    <col min="996" max="996" width="8.42578125" customWidth="1"/>
    <col min="997" max="997" width="7.42578125" customWidth="1"/>
    <col min="998" max="998" width="7" customWidth="1"/>
    <col min="1000" max="1000" width="7.7109375" customWidth="1"/>
    <col min="1001" max="1001" width="6.140625" customWidth="1"/>
    <col min="1002" max="1002" width="7.42578125" customWidth="1"/>
    <col min="1003" max="1003" width="5.140625" customWidth="1"/>
    <col min="1004" max="1004" width="4.7109375" customWidth="1"/>
  </cols>
  <sheetData>
    <row r="1" spans="1:9" ht="15.75" customHeight="1" x14ac:dyDescent="0.25">
      <c r="A1" s="82" t="s">
        <v>259</v>
      </c>
      <c r="B1" s="82"/>
      <c r="C1" s="82"/>
      <c r="D1" s="82"/>
      <c r="E1" s="82"/>
      <c r="F1" s="82"/>
      <c r="G1" s="82"/>
      <c r="H1" s="82"/>
      <c r="I1" s="82"/>
    </row>
    <row r="2" spans="1:9" ht="15.75" x14ac:dyDescent="0.25">
      <c r="A2" s="32" t="s">
        <v>260</v>
      </c>
    </row>
    <row r="4" spans="1:9" ht="15" customHeight="1" x14ac:dyDescent="0.25">
      <c r="A4" s="84"/>
      <c r="B4" s="85" t="s">
        <v>1</v>
      </c>
      <c r="C4" s="78" t="s">
        <v>2</v>
      </c>
      <c r="D4" s="77" t="s">
        <v>3</v>
      </c>
      <c r="E4" s="78" t="s">
        <v>4</v>
      </c>
      <c r="F4" s="77" t="s">
        <v>5</v>
      </c>
      <c r="G4" s="78" t="s">
        <v>6</v>
      </c>
      <c r="H4" s="77" t="s">
        <v>7</v>
      </c>
      <c r="I4" s="79" t="s">
        <v>8</v>
      </c>
    </row>
    <row r="5" spans="1:9" x14ac:dyDescent="0.25">
      <c r="A5" s="84"/>
      <c r="B5" s="85"/>
      <c r="C5" s="78"/>
      <c r="D5" s="77"/>
      <c r="E5" s="78"/>
      <c r="F5" s="77"/>
      <c r="G5" s="78"/>
      <c r="H5" s="77"/>
      <c r="I5" s="79"/>
    </row>
    <row r="6" spans="1:9" x14ac:dyDescent="0.25">
      <c r="A6" s="84"/>
      <c r="B6" s="85"/>
      <c r="C6" s="78"/>
      <c r="D6" s="77"/>
      <c r="E6" s="78"/>
      <c r="F6" s="77"/>
      <c r="G6" s="78"/>
      <c r="H6" s="77"/>
      <c r="I6" s="79"/>
    </row>
    <row r="7" spans="1:9" x14ac:dyDescent="0.25">
      <c r="A7" s="4" t="s">
        <v>9</v>
      </c>
      <c r="B7" s="4" t="s">
        <v>10</v>
      </c>
      <c r="C7" s="56" t="s">
        <v>11</v>
      </c>
      <c r="D7" s="57">
        <v>10</v>
      </c>
      <c r="E7" s="57" t="s">
        <v>12</v>
      </c>
      <c r="F7" s="57">
        <v>12</v>
      </c>
      <c r="G7" s="57" t="s">
        <v>13</v>
      </c>
      <c r="H7" s="57">
        <v>14</v>
      </c>
      <c r="I7" s="57" t="s">
        <v>14</v>
      </c>
    </row>
    <row r="8" spans="1:9" hidden="1" x14ac:dyDescent="0.25">
      <c r="A8" s="7" t="s">
        <v>15</v>
      </c>
      <c r="B8" s="8" t="s">
        <v>16</v>
      </c>
      <c r="C8" s="9">
        <v>3943</v>
      </c>
      <c r="D8" s="37">
        <v>7524</v>
      </c>
      <c r="E8" s="10">
        <f t="shared" ref="E8:E71" si="0">D8/C8*100</f>
        <v>190.81917321836167</v>
      </c>
      <c r="F8" s="37">
        <v>8202</v>
      </c>
      <c r="G8" s="10">
        <f t="shared" ref="G8:G71" si="1">F8/D8*100</f>
        <v>109.01116427432216</v>
      </c>
      <c r="H8" s="37">
        <v>8964</v>
      </c>
      <c r="I8" s="10">
        <f t="shared" ref="I8:I71" si="2">H8/F8*100</f>
        <v>109.29041697147038</v>
      </c>
    </row>
    <row r="9" spans="1:9" hidden="1" x14ac:dyDescent="0.25">
      <c r="A9" s="7" t="s">
        <v>17</v>
      </c>
      <c r="B9" s="8" t="s">
        <v>18</v>
      </c>
      <c r="C9" s="9">
        <v>249</v>
      </c>
      <c r="D9" s="37">
        <v>373</v>
      </c>
      <c r="E9" s="10">
        <f t="shared" si="0"/>
        <v>149.79919678714859</v>
      </c>
      <c r="F9" s="37">
        <f t="shared" ref="F9:F14" si="3">D9*109%</f>
        <v>406.57000000000005</v>
      </c>
      <c r="G9" s="10">
        <f t="shared" si="1"/>
        <v>109.00000000000001</v>
      </c>
      <c r="H9" s="37">
        <f t="shared" ref="H9:H14" si="4">F9*109.3%</f>
        <v>444.38101000000006</v>
      </c>
      <c r="I9" s="10">
        <f t="shared" si="2"/>
        <v>109.3</v>
      </c>
    </row>
    <row r="10" spans="1:9" hidden="1" x14ac:dyDescent="0.25">
      <c r="A10" s="7" t="s">
        <v>19</v>
      </c>
      <c r="B10" s="11">
        <v>15715000</v>
      </c>
      <c r="C10" s="9">
        <v>720</v>
      </c>
      <c r="D10" s="37">
        <v>1020</v>
      </c>
      <c r="E10" s="10">
        <f t="shared" si="0"/>
        <v>141.66666666666669</v>
      </c>
      <c r="F10" s="37">
        <f t="shared" si="3"/>
        <v>1111.8000000000002</v>
      </c>
      <c r="G10" s="10">
        <f t="shared" si="1"/>
        <v>109.00000000000001</v>
      </c>
      <c r="H10" s="37">
        <f t="shared" si="4"/>
        <v>1215.1974000000002</v>
      </c>
      <c r="I10" s="10">
        <f t="shared" si="2"/>
        <v>109.3</v>
      </c>
    </row>
    <row r="11" spans="1:9" hidden="1" x14ac:dyDescent="0.25">
      <c r="A11" s="7" t="s">
        <v>20</v>
      </c>
      <c r="B11" s="8" t="s">
        <v>21</v>
      </c>
      <c r="C11" s="9">
        <v>376</v>
      </c>
      <c r="D11" s="37">
        <v>676</v>
      </c>
      <c r="E11" s="10">
        <f t="shared" si="0"/>
        <v>179.78723404255319</v>
      </c>
      <c r="F11" s="37">
        <f t="shared" si="3"/>
        <v>736.84</v>
      </c>
      <c r="G11" s="10">
        <f t="shared" si="1"/>
        <v>109.00000000000001</v>
      </c>
      <c r="H11" s="37">
        <f t="shared" si="4"/>
        <v>805.36612000000002</v>
      </c>
      <c r="I11" s="10">
        <f t="shared" si="2"/>
        <v>109.3</v>
      </c>
    </row>
    <row r="12" spans="1:9" hidden="1" x14ac:dyDescent="0.25">
      <c r="A12" s="7" t="s">
        <v>22</v>
      </c>
      <c r="B12" s="8" t="s">
        <v>23</v>
      </c>
      <c r="C12" s="9">
        <v>174</v>
      </c>
      <c r="D12" s="37">
        <v>204</v>
      </c>
      <c r="E12" s="10">
        <f t="shared" si="0"/>
        <v>117.24137931034481</v>
      </c>
      <c r="F12" s="37">
        <f t="shared" si="3"/>
        <v>222.36</v>
      </c>
      <c r="G12" s="10">
        <f t="shared" si="1"/>
        <v>109.00000000000001</v>
      </c>
      <c r="H12" s="37">
        <f t="shared" si="4"/>
        <v>243.03948</v>
      </c>
      <c r="I12" s="10">
        <f t="shared" si="2"/>
        <v>109.3</v>
      </c>
    </row>
    <row r="13" spans="1:9" ht="24.75" hidden="1" x14ac:dyDescent="0.25">
      <c r="A13" s="7" t="s">
        <v>24</v>
      </c>
      <c r="B13" s="8" t="s">
        <v>25</v>
      </c>
      <c r="C13" s="9">
        <v>430</v>
      </c>
      <c r="D13" s="37">
        <v>769</v>
      </c>
      <c r="E13" s="10">
        <f t="shared" si="0"/>
        <v>178.83720930232559</v>
      </c>
      <c r="F13" s="37">
        <f t="shared" si="3"/>
        <v>838.21</v>
      </c>
      <c r="G13" s="10">
        <f t="shared" si="1"/>
        <v>109.00000000000001</v>
      </c>
      <c r="H13" s="37">
        <f t="shared" si="4"/>
        <v>916.16353000000004</v>
      </c>
      <c r="I13" s="10">
        <f t="shared" si="2"/>
        <v>109.3</v>
      </c>
    </row>
    <row r="14" spans="1:9" hidden="1" x14ac:dyDescent="0.25">
      <c r="A14" s="7" t="s">
        <v>26</v>
      </c>
      <c r="B14" s="8" t="s">
        <v>27</v>
      </c>
      <c r="C14" s="9">
        <v>0</v>
      </c>
      <c r="D14" s="37">
        <f>C14*109.2%</f>
        <v>0</v>
      </c>
      <c r="E14" s="10" t="e">
        <f t="shared" si="0"/>
        <v>#DIV/0!</v>
      </c>
      <c r="F14" s="37">
        <f t="shared" si="3"/>
        <v>0</v>
      </c>
      <c r="G14" s="10" t="e">
        <f t="shared" si="1"/>
        <v>#DIV/0!</v>
      </c>
      <c r="H14" s="37">
        <f t="shared" si="4"/>
        <v>0</v>
      </c>
      <c r="I14" s="10" t="e">
        <f t="shared" si="2"/>
        <v>#DIV/0!</v>
      </c>
    </row>
    <row r="15" spans="1:9" hidden="1" x14ac:dyDescent="0.25">
      <c r="A15" s="12" t="s">
        <v>28</v>
      </c>
      <c r="B15" s="13"/>
      <c r="C15" s="14">
        <v>56</v>
      </c>
      <c r="D15" s="14">
        <f>D17+D18+D19+D20+D21+D22+D23+D24+D25+D26+D27+D16</f>
        <v>61.040000000000006</v>
      </c>
      <c r="E15" s="15">
        <f t="shared" si="0"/>
        <v>109.00000000000001</v>
      </c>
      <c r="F15" s="14">
        <f>F17+F18+F19+F20+F21+F22+F23+F24+F25+F26+F27+F16</f>
        <v>66.533600000000007</v>
      </c>
      <c r="G15" s="15">
        <f t="shared" si="1"/>
        <v>109.00000000000001</v>
      </c>
      <c r="H15" s="14">
        <f>H17+H18+H19+H20+H21+H22+H23+H24+H25+H26+H27+H16</f>
        <v>72.721224800000002</v>
      </c>
      <c r="I15" s="15">
        <f t="shared" si="2"/>
        <v>109.3</v>
      </c>
    </row>
    <row r="16" spans="1:9" s="18" customFormat="1" hidden="1" x14ac:dyDescent="0.25">
      <c r="A16" s="7" t="s">
        <v>28</v>
      </c>
      <c r="B16" s="17"/>
      <c r="C16" s="9">
        <v>44</v>
      </c>
      <c r="D16" s="37">
        <f t="shared" ref="D16:D27" si="5">C16*109%</f>
        <v>47.96</v>
      </c>
      <c r="E16" s="10">
        <f t="shared" si="0"/>
        <v>109.00000000000001</v>
      </c>
      <c r="F16" s="37">
        <f t="shared" ref="F16:F27" si="6">D16*109%</f>
        <v>52.276400000000002</v>
      </c>
      <c r="G16" s="10">
        <f t="shared" si="1"/>
        <v>109.00000000000001</v>
      </c>
      <c r="H16" s="37">
        <f t="shared" ref="H16:H27" si="7">F16*109.3%</f>
        <v>57.138105199999998</v>
      </c>
      <c r="I16" s="10">
        <f t="shared" si="2"/>
        <v>109.3</v>
      </c>
    </row>
    <row r="17" spans="1:9" hidden="1" x14ac:dyDescent="0.25">
      <c r="A17" s="19" t="s">
        <v>29</v>
      </c>
      <c r="B17" s="11">
        <v>15604151</v>
      </c>
      <c r="C17" s="9">
        <v>12</v>
      </c>
      <c r="D17" s="37">
        <f t="shared" si="5"/>
        <v>13.080000000000002</v>
      </c>
      <c r="E17" s="10">
        <f t="shared" si="0"/>
        <v>109.00000000000001</v>
      </c>
      <c r="F17" s="37">
        <f t="shared" si="6"/>
        <v>14.257200000000003</v>
      </c>
      <c r="G17" s="10">
        <f t="shared" si="1"/>
        <v>109.00000000000001</v>
      </c>
      <c r="H17" s="37">
        <f t="shared" si="7"/>
        <v>15.583119600000003</v>
      </c>
      <c r="I17" s="10">
        <f t="shared" si="2"/>
        <v>109.3</v>
      </c>
    </row>
    <row r="18" spans="1:9" hidden="1" x14ac:dyDescent="0.25">
      <c r="A18" s="19" t="s">
        <v>30</v>
      </c>
      <c r="B18" s="11">
        <v>15604408</v>
      </c>
      <c r="C18" s="9">
        <v>0</v>
      </c>
      <c r="D18" s="37">
        <f t="shared" si="5"/>
        <v>0</v>
      </c>
      <c r="E18" s="10" t="e">
        <f t="shared" si="0"/>
        <v>#DIV/0!</v>
      </c>
      <c r="F18" s="37">
        <f t="shared" si="6"/>
        <v>0</v>
      </c>
      <c r="G18" s="10" t="e">
        <f t="shared" si="1"/>
        <v>#DIV/0!</v>
      </c>
      <c r="H18" s="37">
        <f t="shared" si="7"/>
        <v>0</v>
      </c>
      <c r="I18" s="10" t="e">
        <f t="shared" si="2"/>
        <v>#DIV/0!</v>
      </c>
    </row>
    <row r="19" spans="1:9" hidden="1" x14ac:dyDescent="0.25">
      <c r="A19" s="19" t="s">
        <v>31</v>
      </c>
      <c r="B19" s="11">
        <v>15604412</v>
      </c>
      <c r="C19" s="9">
        <v>0</v>
      </c>
      <c r="D19" s="37">
        <f t="shared" si="5"/>
        <v>0</v>
      </c>
      <c r="E19" s="10" t="e">
        <f t="shared" si="0"/>
        <v>#DIV/0!</v>
      </c>
      <c r="F19" s="37">
        <f t="shared" si="6"/>
        <v>0</v>
      </c>
      <c r="G19" s="10" t="e">
        <f t="shared" si="1"/>
        <v>#DIV/0!</v>
      </c>
      <c r="H19" s="37">
        <f t="shared" si="7"/>
        <v>0</v>
      </c>
      <c r="I19" s="10" t="e">
        <f t="shared" si="2"/>
        <v>#DIV/0!</v>
      </c>
    </row>
    <row r="20" spans="1:9" hidden="1" x14ac:dyDescent="0.25">
      <c r="A20" s="19" t="s">
        <v>32</v>
      </c>
      <c r="B20" s="11">
        <v>15604414</v>
      </c>
      <c r="C20" s="9">
        <v>0</v>
      </c>
      <c r="D20" s="37">
        <f t="shared" si="5"/>
        <v>0</v>
      </c>
      <c r="E20" s="10" t="e">
        <f t="shared" si="0"/>
        <v>#DIV/0!</v>
      </c>
      <c r="F20" s="37">
        <f t="shared" si="6"/>
        <v>0</v>
      </c>
      <c r="G20" s="10" t="e">
        <f t="shared" si="1"/>
        <v>#DIV/0!</v>
      </c>
      <c r="H20" s="37">
        <f t="shared" si="7"/>
        <v>0</v>
      </c>
      <c r="I20" s="10" t="e">
        <f t="shared" si="2"/>
        <v>#DIV/0!</v>
      </c>
    </row>
    <row r="21" spans="1:9" hidden="1" x14ac:dyDescent="0.25">
      <c r="A21" s="19" t="s">
        <v>33</v>
      </c>
      <c r="B21" s="11">
        <v>15604416</v>
      </c>
      <c r="C21" s="9">
        <v>0</v>
      </c>
      <c r="D21" s="37">
        <f t="shared" si="5"/>
        <v>0</v>
      </c>
      <c r="E21" s="10" t="e">
        <f t="shared" si="0"/>
        <v>#DIV/0!</v>
      </c>
      <c r="F21" s="37">
        <f t="shared" si="6"/>
        <v>0</v>
      </c>
      <c r="G21" s="10" t="e">
        <f t="shared" si="1"/>
        <v>#DIV/0!</v>
      </c>
      <c r="H21" s="37">
        <f t="shared" si="7"/>
        <v>0</v>
      </c>
      <c r="I21" s="10" t="e">
        <f t="shared" si="2"/>
        <v>#DIV/0!</v>
      </c>
    </row>
    <row r="22" spans="1:9" hidden="1" x14ac:dyDescent="0.25">
      <c r="A22" s="19" t="s">
        <v>34</v>
      </c>
      <c r="B22" s="11">
        <v>15604424</v>
      </c>
      <c r="C22" s="9">
        <v>0</v>
      </c>
      <c r="D22" s="37">
        <f t="shared" si="5"/>
        <v>0</v>
      </c>
      <c r="E22" s="10" t="e">
        <f t="shared" si="0"/>
        <v>#DIV/0!</v>
      </c>
      <c r="F22" s="37">
        <f t="shared" si="6"/>
        <v>0</v>
      </c>
      <c r="G22" s="10" t="e">
        <f t="shared" si="1"/>
        <v>#DIV/0!</v>
      </c>
      <c r="H22" s="37">
        <f t="shared" si="7"/>
        <v>0</v>
      </c>
      <c r="I22" s="10" t="e">
        <f t="shared" si="2"/>
        <v>#DIV/0!</v>
      </c>
    </row>
    <row r="23" spans="1:9" hidden="1" x14ac:dyDescent="0.25">
      <c r="A23" s="19" t="s">
        <v>35</v>
      </c>
      <c r="B23" s="11">
        <v>15604404</v>
      </c>
      <c r="C23" s="9">
        <v>0</v>
      </c>
      <c r="D23" s="37">
        <f t="shared" si="5"/>
        <v>0</v>
      </c>
      <c r="E23" s="10" t="e">
        <f t="shared" si="0"/>
        <v>#DIV/0!</v>
      </c>
      <c r="F23" s="37">
        <f t="shared" si="6"/>
        <v>0</v>
      </c>
      <c r="G23" s="10" t="e">
        <f t="shared" si="1"/>
        <v>#DIV/0!</v>
      </c>
      <c r="H23" s="37">
        <f t="shared" si="7"/>
        <v>0</v>
      </c>
      <c r="I23" s="10" t="e">
        <f t="shared" si="2"/>
        <v>#DIV/0!</v>
      </c>
    </row>
    <row r="24" spans="1:9" hidden="1" x14ac:dyDescent="0.25">
      <c r="A24" s="19" t="s">
        <v>36</v>
      </c>
      <c r="B24" s="11">
        <v>15604432</v>
      </c>
      <c r="C24" s="9">
        <v>0</v>
      </c>
      <c r="D24" s="37">
        <f t="shared" si="5"/>
        <v>0</v>
      </c>
      <c r="E24" s="10" t="e">
        <f t="shared" si="0"/>
        <v>#DIV/0!</v>
      </c>
      <c r="F24" s="37">
        <f t="shared" si="6"/>
        <v>0</v>
      </c>
      <c r="G24" s="10" t="e">
        <f t="shared" si="1"/>
        <v>#DIV/0!</v>
      </c>
      <c r="H24" s="37">
        <f t="shared" si="7"/>
        <v>0</v>
      </c>
      <c r="I24" s="10" t="e">
        <f t="shared" si="2"/>
        <v>#DIV/0!</v>
      </c>
    </row>
    <row r="25" spans="1:9" hidden="1" x14ac:dyDescent="0.25">
      <c r="A25" s="19" t="s">
        <v>37</v>
      </c>
      <c r="B25" s="11">
        <v>15604444</v>
      </c>
      <c r="C25" s="9">
        <v>0</v>
      </c>
      <c r="D25" s="37">
        <f t="shared" si="5"/>
        <v>0</v>
      </c>
      <c r="E25" s="10" t="e">
        <f t="shared" si="0"/>
        <v>#DIV/0!</v>
      </c>
      <c r="F25" s="37">
        <f t="shared" si="6"/>
        <v>0</v>
      </c>
      <c r="G25" s="10" t="e">
        <f t="shared" si="1"/>
        <v>#DIV/0!</v>
      </c>
      <c r="H25" s="37">
        <f t="shared" si="7"/>
        <v>0</v>
      </c>
      <c r="I25" s="10" t="e">
        <f t="shared" si="2"/>
        <v>#DIV/0!</v>
      </c>
    </row>
    <row r="26" spans="1:9" hidden="1" x14ac:dyDescent="0.25">
      <c r="A26" s="19" t="s">
        <v>38</v>
      </c>
      <c r="B26" s="11">
        <v>15604436</v>
      </c>
      <c r="C26" s="9">
        <v>0</v>
      </c>
      <c r="D26" s="37">
        <f t="shared" si="5"/>
        <v>0</v>
      </c>
      <c r="E26" s="10" t="e">
        <f t="shared" si="0"/>
        <v>#DIV/0!</v>
      </c>
      <c r="F26" s="37">
        <f t="shared" si="6"/>
        <v>0</v>
      </c>
      <c r="G26" s="10" t="e">
        <f t="shared" si="1"/>
        <v>#DIV/0!</v>
      </c>
      <c r="H26" s="37">
        <f t="shared" si="7"/>
        <v>0</v>
      </c>
      <c r="I26" s="10" t="e">
        <f t="shared" si="2"/>
        <v>#DIV/0!</v>
      </c>
    </row>
    <row r="27" spans="1:9" hidden="1" x14ac:dyDescent="0.25">
      <c r="A27" s="19" t="s">
        <v>39</v>
      </c>
      <c r="B27" s="11">
        <v>15604440</v>
      </c>
      <c r="C27" s="9">
        <v>0</v>
      </c>
      <c r="D27" s="37">
        <f t="shared" si="5"/>
        <v>0</v>
      </c>
      <c r="E27" s="10" t="e">
        <f t="shared" si="0"/>
        <v>#DIV/0!</v>
      </c>
      <c r="F27" s="37">
        <f t="shared" si="6"/>
        <v>0</v>
      </c>
      <c r="G27" s="10" t="e">
        <f t="shared" si="1"/>
        <v>#DIV/0!</v>
      </c>
      <c r="H27" s="37">
        <f t="shared" si="7"/>
        <v>0</v>
      </c>
      <c r="I27" s="10" t="e">
        <f t="shared" si="2"/>
        <v>#DIV/0!</v>
      </c>
    </row>
    <row r="28" spans="1:9" hidden="1" x14ac:dyDescent="0.25">
      <c r="A28" s="12" t="s">
        <v>40</v>
      </c>
      <c r="B28" s="13"/>
      <c r="C28" s="14">
        <v>1277</v>
      </c>
      <c r="D28" s="14">
        <f>D30+D31+D32+D33+D34+D35+D36+D37+D38+D39+D40+D41+D42+D43+D44+D29</f>
        <v>2368.44</v>
      </c>
      <c r="E28" s="15">
        <f t="shared" si="0"/>
        <v>185.46906812842602</v>
      </c>
      <c r="F28" s="14">
        <f>F30+F31+F32+F33+F34+F35+F36+F37+F38+F39+F40+F41+F42+F43+F44+F29</f>
        <v>2581.5996000000005</v>
      </c>
      <c r="G28" s="15">
        <f t="shared" si="1"/>
        <v>109.00000000000001</v>
      </c>
      <c r="H28" s="14">
        <f>H30+H31+H32+H33+H34+H35+H36+H37+H38+H39+H40+H41+H42+H43+H44+H29</f>
        <v>2821.6883628000005</v>
      </c>
      <c r="I28" s="15">
        <f t="shared" si="2"/>
        <v>109.3</v>
      </c>
    </row>
    <row r="29" spans="1:9" s="18" customFormat="1" hidden="1" x14ac:dyDescent="0.25">
      <c r="A29" s="16" t="s">
        <v>40</v>
      </c>
      <c r="B29" s="17"/>
      <c r="C29" s="9">
        <v>1173</v>
      </c>
      <c r="D29" s="37">
        <v>2177</v>
      </c>
      <c r="E29" s="10">
        <f t="shared" si="0"/>
        <v>185.59249786871271</v>
      </c>
      <c r="F29" s="37">
        <f t="shared" ref="F29:F44" si="8">D29*109%</f>
        <v>2372.9300000000003</v>
      </c>
      <c r="G29" s="10">
        <f t="shared" si="1"/>
        <v>109.00000000000001</v>
      </c>
      <c r="H29" s="37">
        <f t="shared" ref="H29:H44" si="9">F29*109.3%</f>
        <v>2593.6124900000004</v>
      </c>
      <c r="I29" s="10">
        <f t="shared" si="2"/>
        <v>109.3</v>
      </c>
    </row>
    <row r="30" spans="1:9" hidden="1" x14ac:dyDescent="0.25">
      <c r="A30" s="19" t="s">
        <v>41</v>
      </c>
      <c r="B30" s="11">
        <v>15608404</v>
      </c>
      <c r="C30" s="9">
        <v>0</v>
      </c>
      <c r="D30" s="37">
        <f>C30*109%</f>
        <v>0</v>
      </c>
      <c r="E30" s="10" t="e">
        <f t="shared" si="0"/>
        <v>#DIV/0!</v>
      </c>
      <c r="F30" s="37">
        <f t="shared" si="8"/>
        <v>0</v>
      </c>
      <c r="G30" s="10" t="e">
        <f t="shared" si="1"/>
        <v>#DIV/0!</v>
      </c>
      <c r="H30" s="37">
        <f t="shared" si="9"/>
        <v>0</v>
      </c>
      <c r="I30" s="10" t="e">
        <f t="shared" si="2"/>
        <v>#DIV/0!</v>
      </c>
    </row>
    <row r="31" spans="1:9" hidden="1" x14ac:dyDescent="0.25">
      <c r="A31" s="19" t="s">
        <v>42</v>
      </c>
      <c r="B31" s="11">
        <v>15608412</v>
      </c>
      <c r="C31" s="9">
        <v>0</v>
      </c>
      <c r="D31" s="37">
        <f>C31*109%</f>
        <v>0</v>
      </c>
      <c r="E31" s="10" t="e">
        <f t="shared" si="0"/>
        <v>#DIV/0!</v>
      </c>
      <c r="F31" s="37">
        <f t="shared" si="8"/>
        <v>0</v>
      </c>
      <c r="G31" s="10" t="e">
        <f t="shared" si="1"/>
        <v>#DIV/0!</v>
      </c>
      <c r="H31" s="37">
        <f t="shared" si="9"/>
        <v>0</v>
      </c>
      <c r="I31" s="10" t="e">
        <f t="shared" si="2"/>
        <v>#DIV/0!</v>
      </c>
    </row>
    <row r="32" spans="1:9" hidden="1" x14ac:dyDescent="0.25">
      <c r="A32" s="19" t="s">
        <v>43</v>
      </c>
      <c r="B32" s="11">
        <v>15608416</v>
      </c>
      <c r="C32" s="9">
        <v>0</v>
      </c>
      <c r="D32" s="58">
        <v>6</v>
      </c>
      <c r="E32" s="10" t="e">
        <f t="shared" si="0"/>
        <v>#DIV/0!</v>
      </c>
      <c r="F32" s="37">
        <f t="shared" si="8"/>
        <v>6.5400000000000009</v>
      </c>
      <c r="G32" s="10">
        <f t="shared" si="1"/>
        <v>109.00000000000001</v>
      </c>
      <c r="H32" s="37">
        <f t="shared" si="9"/>
        <v>7.1482200000000011</v>
      </c>
      <c r="I32" s="10">
        <f t="shared" si="2"/>
        <v>109.3</v>
      </c>
    </row>
    <row r="33" spans="1:9" hidden="1" x14ac:dyDescent="0.25">
      <c r="A33" s="19" t="s">
        <v>44</v>
      </c>
      <c r="B33" s="11">
        <v>15608424</v>
      </c>
      <c r="C33" s="9">
        <v>0</v>
      </c>
      <c r="D33" s="37">
        <f>C33*109%</f>
        <v>0</v>
      </c>
      <c r="E33" s="10" t="e">
        <f t="shared" si="0"/>
        <v>#DIV/0!</v>
      </c>
      <c r="F33" s="37">
        <f t="shared" si="8"/>
        <v>0</v>
      </c>
      <c r="G33" s="10" t="e">
        <f t="shared" si="1"/>
        <v>#DIV/0!</v>
      </c>
      <c r="H33" s="37">
        <f t="shared" si="9"/>
        <v>0</v>
      </c>
      <c r="I33" s="10" t="e">
        <f t="shared" si="2"/>
        <v>#DIV/0!</v>
      </c>
    </row>
    <row r="34" spans="1:9" hidden="1" x14ac:dyDescent="0.25">
      <c r="A34" s="19" t="s">
        <v>45</v>
      </c>
      <c r="B34" s="11">
        <v>15608440</v>
      </c>
      <c r="C34" s="9">
        <v>9</v>
      </c>
      <c r="D34" s="58">
        <v>20</v>
      </c>
      <c r="E34" s="10">
        <f t="shared" si="0"/>
        <v>222.22222222222223</v>
      </c>
      <c r="F34" s="37">
        <f t="shared" si="8"/>
        <v>21.8</v>
      </c>
      <c r="G34" s="10">
        <f t="shared" si="1"/>
        <v>109.00000000000001</v>
      </c>
      <c r="H34" s="37">
        <f t="shared" si="9"/>
        <v>23.827400000000001</v>
      </c>
      <c r="I34" s="10">
        <f t="shared" si="2"/>
        <v>109.3</v>
      </c>
    </row>
    <row r="35" spans="1:9" hidden="1" x14ac:dyDescent="0.25">
      <c r="A35" s="19" t="s">
        <v>46</v>
      </c>
      <c r="B35" s="11">
        <v>15608443</v>
      </c>
      <c r="C35" s="9">
        <v>0</v>
      </c>
      <c r="D35" s="37">
        <f>C35*109%</f>
        <v>0</v>
      </c>
      <c r="E35" s="10" t="e">
        <f t="shared" si="0"/>
        <v>#DIV/0!</v>
      </c>
      <c r="F35" s="37">
        <f t="shared" si="8"/>
        <v>0</v>
      </c>
      <c r="G35" s="10" t="e">
        <f t="shared" si="1"/>
        <v>#DIV/0!</v>
      </c>
      <c r="H35" s="37">
        <f t="shared" si="9"/>
        <v>0</v>
      </c>
      <c r="I35" s="10" t="e">
        <f t="shared" si="2"/>
        <v>#DIV/0!</v>
      </c>
    </row>
    <row r="36" spans="1:9" ht="24.75" hidden="1" x14ac:dyDescent="0.25">
      <c r="A36" s="19" t="s">
        <v>47</v>
      </c>
      <c r="B36" s="11">
        <v>15608442</v>
      </c>
      <c r="C36" s="9">
        <v>0</v>
      </c>
      <c r="D36" s="37">
        <f>C36*109%</f>
        <v>0</v>
      </c>
      <c r="E36" s="10" t="e">
        <f t="shared" si="0"/>
        <v>#DIV/0!</v>
      </c>
      <c r="F36" s="37">
        <f t="shared" si="8"/>
        <v>0</v>
      </c>
      <c r="G36" s="10" t="e">
        <f t="shared" si="1"/>
        <v>#DIV/0!</v>
      </c>
      <c r="H36" s="37">
        <f t="shared" si="9"/>
        <v>0</v>
      </c>
      <c r="I36" s="10" t="e">
        <f t="shared" si="2"/>
        <v>#DIV/0!</v>
      </c>
    </row>
    <row r="37" spans="1:9" hidden="1" x14ac:dyDescent="0.25">
      <c r="A37" s="19" t="s">
        <v>48</v>
      </c>
      <c r="B37" s="11">
        <v>15608444</v>
      </c>
      <c r="C37" s="9">
        <v>0</v>
      </c>
      <c r="D37" s="37">
        <f>C37*109%</f>
        <v>0</v>
      </c>
      <c r="E37" s="10" t="e">
        <f t="shared" si="0"/>
        <v>#DIV/0!</v>
      </c>
      <c r="F37" s="37">
        <f t="shared" si="8"/>
        <v>0</v>
      </c>
      <c r="G37" s="10" t="e">
        <f t="shared" si="1"/>
        <v>#DIV/0!</v>
      </c>
      <c r="H37" s="37">
        <f t="shared" si="9"/>
        <v>0</v>
      </c>
      <c r="I37" s="10" t="e">
        <f t="shared" si="2"/>
        <v>#DIV/0!</v>
      </c>
    </row>
    <row r="38" spans="1:9" hidden="1" x14ac:dyDescent="0.25">
      <c r="A38" s="19" t="s">
        <v>49</v>
      </c>
      <c r="B38" s="11">
        <v>15608450</v>
      </c>
      <c r="C38" s="9">
        <v>9</v>
      </c>
      <c r="D38" s="37">
        <v>17</v>
      </c>
      <c r="E38" s="10">
        <f t="shared" si="0"/>
        <v>188.88888888888889</v>
      </c>
      <c r="F38" s="37">
        <f t="shared" si="8"/>
        <v>18.53</v>
      </c>
      <c r="G38" s="10">
        <f t="shared" si="1"/>
        <v>109.00000000000001</v>
      </c>
      <c r="H38" s="37">
        <f t="shared" si="9"/>
        <v>20.25329</v>
      </c>
      <c r="I38" s="10">
        <f t="shared" si="2"/>
        <v>109.3</v>
      </c>
    </row>
    <row r="39" spans="1:9" hidden="1" x14ac:dyDescent="0.25">
      <c r="A39" s="19" t="s">
        <v>50</v>
      </c>
      <c r="B39" s="11">
        <v>15608451</v>
      </c>
      <c r="C39" s="9">
        <v>0</v>
      </c>
      <c r="D39" s="37">
        <f>C39*109%</f>
        <v>0</v>
      </c>
      <c r="E39" s="10" t="e">
        <f t="shared" si="0"/>
        <v>#DIV/0!</v>
      </c>
      <c r="F39" s="37">
        <f t="shared" si="8"/>
        <v>0</v>
      </c>
      <c r="G39" s="10" t="e">
        <f t="shared" si="1"/>
        <v>#DIV/0!</v>
      </c>
      <c r="H39" s="37">
        <f t="shared" si="9"/>
        <v>0</v>
      </c>
      <c r="I39" s="10" t="e">
        <f t="shared" si="2"/>
        <v>#DIV/0!</v>
      </c>
    </row>
    <row r="40" spans="1:9" hidden="1" x14ac:dyDescent="0.25">
      <c r="A40" s="19" t="s">
        <v>51</v>
      </c>
      <c r="B40" s="11">
        <v>15608454</v>
      </c>
      <c r="C40" s="9">
        <v>0</v>
      </c>
      <c r="D40" s="37">
        <v>3</v>
      </c>
      <c r="E40" s="10" t="e">
        <f t="shared" si="0"/>
        <v>#DIV/0!</v>
      </c>
      <c r="F40" s="37">
        <f t="shared" si="8"/>
        <v>3.2700000000000005</v>
      </c>
      <c r="G40" s="10">
        <f t="shared" si="1"/>
        <v>109.00000000000001</v>
      </c>
      <c r="H40" s="37">
        <f t="shared" si="9"/>
        <v>3.5741100000000006</v>
      </c>
      <c r="I40" s="10">
        <f t="shared" si="2"/>
        <v>109.3</v>
      </c>
    </row>
    <row r="41" spans="1:9" hidden="1" x14ac:dyDescent="0.25">
      <c r="A41" s="19" t="s">
        <v>52</v>
      </c>
      <c r="B41" s="11">
        <v>15608455</v>
      </c>
      <c r="C41" s="9">
        <v>61</v>
      </c>
      <c r="D41" s="37">
        <v>116</v>
      </c>
      <c r="E41" s="10">
        <f t="shared" si="0"/>
        <v>190.1639344262295</v>
      </c>
      <c r="F41" s="37">
        <f t="shared" si="8"/>
        <v>126.44000000000001</v>
      </c>
      <c r="G41" s="10">
        <f t="shared" si="1"/>
        <v>109.00000000000001</v>
      </c>
      <c r="H41" s="37">
        <f t="shared" si="9"/>
        <v>138.19892000000002</v>
      </c>
      <c r="I41" s="10">
        <f t="shared" si="2"/>
        <v>109.3</v>
      </c>
    </row>
    <row r="42" spans="1:9" ht="24.75" hidden="1" x14ac:dyDescent="0.25">
      <c r="A42" s="19" t="s">
        <v>53</v>
      </c>
      <c r="B42" s="11">
        <v>15608460</v>
      </c>
      <c r="C42" s="9">
        <v>9</v>
      </c>
      <c r="D42" s="37">
        <v>12</v>
      </c>
      <c r="E42" s="10">
        <f t="shared" si="0"/>
        <v>133.33333333333331</v>
      </c>
      <c r="F42" s="37">
        <f t="shared" si="8"/>
        <v>13.080000000000002</v>
      </c>
      <c r="G42" s="10">
        <f t="shared" si="1"/>
        <v>109.00000000000001</v>
      </c>
      <c r="H42" s="37">
        <f t="shared" si="9"/>
        <v>14.296440000000002</v>
      </c>
      <c r="I42" s="10">
        <f t="shared" si="2"/>
        <v>109.3</v>
      </c>
    </row>
    <row r="43" spans="1:9" hidden="1" x14ac:dyDescent="0.25">
      <c r="A43" s="19" t="s">
        <v>54</v>
      </c>
      <c r="B43" s="11">
        <v>15608463</v>
      </c>
      <c r="C43" s="9">
        <v>16</v>
      </c>
      <c r="D43" s="37">
        <f>C43*109%</f>
        <v>17.440000000000001</v>
      </c>
      <c r="E43" s="10">
        <f t="shared" si="0"/>
        <v>109.00000000000001</v>
      </c>
      <c r="F43" s="37">
        <f t="shared" si="8"/>
        <v>19.009600000000002</v>
      </c>
      <c r="G43" s="10">
        <f t="shared" si="1"/>
        <v>109.00000000000001</v>
      </c>
      <c r="H43" s="37">
        <f t="shared" si="9"/>
        <v>20.777492800000001</v>
      </c>
      <c r="I43" s="10">
        <f t="shared" si="2"/>
        <v>109.3</v>
      </c>
    </row>
    <row r="44" spans="1:9" hidden="1" x14ac:dyDescent="0.25">
      <c r="A44" s="19" t="s">
        <v>55</v>
      </c>
      <c r="B44" s="11">
        <v>15608488</v>
      </c>
      <c r="C44" s="9">
        <v>0</v>
      </c>
      <c r="D44" s="37">
        <f>C44*109%</f>
        <v>0</v>
      </c>
      <c r="E44" s="10" t="e">
        <f t="shared" si="0"/>
        <v>#DIV/0!</v>
      </c>
      <c r="F44" s="37">
        <f t="shared" si="8"/>
        <v>0</v>
      </c>
      <c r="G44" s="10" t="e">
        <f t="shared" si="1"/>
        <v>#DIV/0!</v>
      </c>
      <c r="H44" s="37">
        <f t="shared" si="9"/>
        <v>0</v>
      </c>
      <c r="I44" s="10" t="e">
        <f t="shared" si="2"/>
        <v>#DIV/0!</v>
      </c>
    </row>
    <row r="45" spans="1:9" hidden="1" x14ac:dyDescent="0.25">
      <c r="A45" s="12" t="s">
        <v>56</v>
      </c>
      <c r="B45" s="13"/>
      <c r="C45" s="14">
        <v>30</v>
      </c>
      <c r="D45" s="14">
        <f>D47+D48+D49+D50+D51+D52+D53+D54+D46</f>
        <v>32.700000000000003</v>
      </c>
      <c r="E45" s="15">
        <f t="shared" si="0"/>
        <v>109.00000000000001</v>
      </c>
      <c r="F45" s="14">
        <f>F47+F48+F49+F50+F51+F52+F53+F54+F46</f>
        <v>35.643000000000001</v>
      </c>
      <c r="G45" s="15">
        <f t="shared" si="1"/>
        <v>108.99999999999999</v>
      </c>
      <c r="H45" s="14">
        <f>H47+H48+H49+H50+H51+H52+H53+H54+H46</f>
        <v>38.957799000000001</v>
      </c>
      <c r="I45" s="15">
        <f t="shared" si="2"/>
        <v>109.3</v>
      </c>
    </row>
    <row r="46" spans="1:9" s="18" customFormat="1" hidden="1" x14ac:dyDescent="0.25">
      <c r="A46" s="16" t="s">
        <v>56</v>
      </c>
      <c r="B46" s="17"/>
      <c r="C46" s="9">
        <v>16</v>
      </c>
      <c r="D46" s="37">
        <f t="shared" ref="D46:D54" si="10">C46*109%</f>
        <v>17.440000000000001</v>
      </c>
      <c r="E46" s="10">
        <f t="shared" si="0"/>
        <v>109.00000000000001</v>
      </c>
      <c r="F46" s="37">
        <f t="shared" ref="F46:F54" si="11">D46*109%</f>
        <v>19.009600000000002</v>
      </c>
      <c r="G46" s="10">
        <f t="shared" si="1"/>
        <v>109.00000000000001</v>
      </c>
      <c r="H46" s="37">
        <f t="shared" ref="H46:H54" si="12">F46*109.3%</f>
        <v>20.777492800000001</v>
      </c>
      <c r="I46" s="10">
        <f t="shared" si="2"/>
        <v>109.3</v>
      </c>
    </row>
    <row r="47" spans="1:9" hidden="1" x14ac:dyDescent="0.25">
      <c r="A47" s="19" t="s">
        <v>57</v>
      </c>
      <c r="B47" s="11">
        <v>15610151</v>
      </c>
      <c r="C47" s="9">
        <v>14</v>
      </c>
      <c r="D47" s="37">
        <f t="shared" si="10"/>
        <v>15.260000000000002</v>
      </c>
      <c r="E47" s="10">
        <f t="shared" si="0"/>
        <v>109.00000000000001</v>
      </c>
      <c r="F47" s="37">
        <f t="shared" si="11"/>
        <v>16.633400000000002</v>
      </c>
      <c r="G47" s="10">
        <f t="shared" si="1"/>
        <v>109.00000000000001</v>
      </c>
      <c r="H47" s="37">
        <f t="shared" si="12"/>
        <v>18.1803062</v>
      </c>
      <c r="I47" s="10">
        <f t="shared" si="2"/>
        <v>109.3</v>
      </c>
    </row>
    <row r="48" spans="1:9" hidden="1" x14ac:dyDescent="0.25">
      <c r="A48" s="19" t="s">
        <v>58</v>
      </c>
      <c r="B48" s="11">
        <v>15610415</v>
      </c>
      <c r="C48" s="9">
        <v>0</v>
      </c>
      <c r="D48" s="37">
        <f t="shared" si="10"/>
        <v>0</v>
      </c>
      <c r="E48" s="10" t="e">
        <f t="shared" si="0"/>
        <v>#DIV/0!</v>
      </c>
      <c r="F48" s="37">
        <f t="shared" si="11"/>
        <v>0</v>
      </c>
      <c r="G48" s="10" t="e">
        <f t="shared" si="1"/>
        <v>#DIV/0!</v>
      </c>
      <c r="H48" s="37">
        <f t="shared" si="12"/>
        <v>0</v>
      </c>
      <c r="I48" s="10" t="e">
        <f t="shared" si="2"/>
        <v>#DIV/0!</v>
      </c>
    </row>
    <row r="49" spans="1:9" hidden="1" x14ac:dyDescent="0.25">
      <c r="A49" s="19" t="s">
        <v>59</v>
      </c>
      <c r="B49" s="11">
        <v>15610421</v>
      </c>
      <c r="C49" s="9">
        <v>0</v>
      </c>
      <c r="D49" s="37">
        <f t="shared" si="10"/>
        <v>0</v>
      </c>
      <c r="E49" s="10" t="e">
        <f t="shared" si="0"/>
        <v>#DIV/0!</v>
      </c>
      <c r="F49" s="37">
        <f t="shared" si="11"/>
        <v>0</v>
      </c>
      <c r="G49" s="10" t="e">
        <f t="shared" si="1"/>
        <v>#DIV/0!</v>
      </c>
      <c r="H49" s="37">
        <f t="shared" si="12"/>
        <v>0</v>
      </c>
      <c r="I49" s="10" t="e">
        <f t="shared" si="2"/>
        <v>#DIV/0!</v>
      </c>
    </row>
    <row r="50" spans="1:9" hidden="1" x14ac:dyDescent="0.25">
      <c r="A50" s="19" t="s">
        <v>60</v>
      </c>
      <c r="B50" s="11">
        <v>15610433</v>
      </c>
      <c r="C50" s="9">
        <v>0</v>
      </c>
      <c r="D50" s="37">
        <f t="shared" si="10"/>
        <v>0</v>
      </c>
      <c r="E50" s="10" t="e">
        <f t="shared" si="0"/>
        <v>#DIV/0!</v>
      </c>
      <c r="F50" s="37">
        <f t="shared" si="11"/>
        <v>0</v>
      </c>
      <c r="G50" s="10" t="e">
        <f t="shared" si="1"/>
        <v>#DIV/0!</v>
      </c>
      <c r="H50" s="37">
        <f t="shared" si="12"/>
        <v>0</v>
      </c>
      <c r="I50" s="10" t="e">
        <f t="shared" si="2"/>
        <v>#DIV/0!</v>
      </c>
    </row>
    <row r="51" spans="1:9" hidden="1" x14ac:dyDescent="0.25">
      <c r="A51" s="19" t="s">
        <v>61</v>
      </c>
      <c r="B51" s="11">
        <v>15610442</v>
      </c>
      <c r="C51" s="9">
        <v>0</v>
      </c>
      <c r="D51" s="37">
        <f t="shared" si="10"/>
        <v>0</v>
      </c>
      <c r="E51" s="10" t="e">
        <f t="shared" si="0"/>
        <v>#DIV/0!</v>
      </c>
      <c r="F51" s="37">
        <f t="shared" si="11"/>
        <v>0</v>
      </c>
      <c r="G51" s="10" t="e">
        <f t="shared" si="1"/>
        <v>#DIV/0!</v>
      </c>
      <c r="H51" s="37">
        <f t="shared" si="12"/>
        <v>0</v>
      </c>
      <c r="I51" s="10" t="e">
        <f t="shared" si="2"/>
        <v>#DIV/0!</v>
      </c>
    </row>
    <row r="52" spans="1:9" hidden="1" x14ac:dyDescent="0.25">
      <c r="A52" s="19" t="s">
        <v>62</v>
      </c>
      <c r="B52" s="11">
        <v>15610448</v>
      </c>
      <c r="C52" s="9">
        <v>0</v>
      </c>
      <c r="D52" s="37">
        <f t="shared" si="10"/>
        <v>0</v>
      </c>
      <c r="E52" s="10" t="e">
        <f t="shared" si="0"/>
        <v>#DIV/0!</v>
      </c>
      <c r="F52" s="37">
        <f t="shared" si="11"/>
        <v>0</v>
      </c>
      <c r="G52" s="10" t="e">
        <f t="shared" si="1"/>
        <v>#DIV/0!</v>
      </c>
      <c r="H52" s="37">
        <f t="shared" si="12"/>
        <v>0</v>
      </c>
      <c r="I52" s="10" t="e">
        <f t="shared" si="2"/>
        <v>#DIV/0!</v>
      </c>
    </row>
    <row r="53" spans="1:9" hidden="1" x14ac:dyDescent="0.25">
      <c r="A53" s="19" t="s">
        <v>63</v>
      </c>
      <c r="B53" s="11">
        <v>15610453</v>
      </c>
      <c r="C53" s="9">
        <v>0</v>
      </c>
      <c r="D53" s="37">
        <f t="shared" si="10"/>
        <v>0</v>
      </c>
      <c r="E53" s="10" t="e">
        <f t="shared" si="0"/>
        <v>#DIV/0!</v>
      </c>
      <c r="F53" s="37">
        <f t="shared" si="11"/>
        <v>0</v>
      </c>
      <c r="G53" s="10" t="e">
        <f t="shared" si="1"/>
        <v>#DIV/0!</v>
      </c>
      <c r="H53" s="37">
        <f t="shared" si="12"/>
        <v>0</v>
      </c>
      <c r="I53" s="10" t="e">
        <f t="shared" si="2"/>
        <v>#DIV/0!</v>
      </c>
    </row>
    <row r="54" spans="1:9" hidden="1" x14ac:dyDescent="0.25">
      <c r="A54" s="19" t="s">
        <v>64</v>
      </c>
      <c r="B54" s="11">
        <v>15610454</v>
      </c>
      <c r="C54" s="9">
        <v>0</v>
      </c>
      <c r="D54" s="37">
        <f t="shared" si="10"/>
        <v>0</v>
      </c>
      <c r="E54" s="10" t="e">
        <f t="shared" si="0"/>
        <v>#DIV/0!</v>
      </c>
      <c r="F54" s="37">
        <f t="shared" si="11"/>
        <v>0</v>
      </c>
      <c r="G54" s="10" t="e">
        <f t="shared" si="1"/>
        <v>#DIV/0!</v>
      </c>
      <c r="H54" s="37">
        <f t="shared" si="12"/>
        <v>0</v>
      </c>
      <c r="I54" s="10" t="e">
        <f t="shared" si="2"/>
        <v>#DIV/0!</v>
      </c>
    </row>
    <row r="55" spans="1:9" hidden="1" x14ac:dyDescent="0.25">
      <c r="A55" s="12" t="s">
        <v>65</v>
      </c>
      <c r="B55" s="21"/>
      <c r="C55" s="14">
        <v>0</v>
      </c>
      <c r="D55" s="14">
        <f>D57+D58+D59+D60+D61+D62+D63+D56</f>
        <v>0</v>
      </c>
      <c r="E55" s="15" t="e">
        <f t="shared" si="0"/>
        <v>#DIV/0!</v>
      </c>
      <c r="F55" s="14">
        <f>F57+F58+F59+F60+F61+F62+F63+F56</f>
        <v>0</v>
      </c>
      <c r="G55" s="15" t="e">
        <f t="shared" si="1"/>
        <v>#DIV/0!</v>
      </c>
      <c r="H55" s="14">
        <f>H57+H58+H59+H60+H61+H62+H63+H56</f>
        <v>0</v>
      </c>
      <c r="I55" s="15" t="e">
        <f t="shared" si="2"/>
        <v>#DIV/0!</v>
      </c>
    </row>
    <row r="56" spans="1:9" s="18" customFormat="1" hidden="1" x14ac:dyDescent="0.25">
      <c r="A56" s="16" t="s">
        <v>65</v>
      </c>
      <c r="B56" s="22"/>
      <c r="C56" s="9">
        <v>0</v>
      </c>
      <c r="D56" s="37">
        <f t="shared" ref="D56:D63" si="13">C56*107.4%</f>
        <v>0</v>
      </c>
      <c r="E56" s="10" t="e">
        <f t="shared" si="0"/>
        <v>#DIV/0!</v>
      </c>
      <c r="F56" s="37">
        <f t="shared" ref="F56:F63" si="14">D56*108.9%</f>
        <v>0</v>
      </c>
      <c r="G56" s="10" t="e">
        <f t="shared" si="1"/>
        <v>#DIV/0!</v>
      </c>
      <c r="H56" s="37">
        <f t="shared" ref="H56:H63" si="15">F56*109.3%</f>
        <v>0</v>
      </c>
      <c r="I56" s="10" t="e">
        <f t="shared" si="2"/>
        <v>#DIV/0!</v>
      </c>
    </row>
    <row r="57" spans="1:9" hidden="1" x14ac:dyDescent="0.25">
      <c r="A57" s="19" t="s">
        <v>66</v>
      </c>
      <c r="B57" s="11">
        <v>15611402</v>
      </c>
      <c r="C57" s="9">
        <v>0</v>
      </c>
      <c r="D57" s="37">
        <f t="shared" si="13"/>
        <v>0</v>
      </c>
      <c r="E57" s="10" t="e">
        <f t="shared" si="0"/>
        <v>#DIV/0!</v>
      </c>
      <c r="F57" s="37">
        <f t="shared" si="14"/>
        <v>0</v>
      </c>
      <c r="G57" s="10" t="e">
        <f t="shared" si="1"/>
        <v>#DIV/0!</v>
      </c>
      <c r="H57" s="37">
        <f t="shared" si="15"/>
        <v>0</v>
      </c>
      <c r="I57" s="10" t="e">
        <f t="shared" si="2"/>
        <v>#DIV/0!</v>
      </c>
    </row>
    <row r="58" spans="1:9" hidden="1" x14ac:dyDescent="0.25">
      <c r="A58" s="19" t="s">
        <v>67</v>
      </c>
      <c r="B58" s="11">
        <v>15611404</v>
      </c>
      <c r="C58" s="9">
        <v>0</v>
      </c>
      <c r="D58" s="37">
        <f t="shared" si="13"/>
        <v>0</v>
      </c>
      <c r="E58" s="10" t="e">
        <f t="shared" si="0"/>
        <v>#DIV/0!</v>
      </c>
      <c r="F58" s="37">
        <f t="shared" si="14"/>
        <v>0</v>
      </c>
      <c r="G58" s="10" t="e">
        <f t="shared" si="1"/>
        <v>#DIV/0!</v>
      </c>
      <c r="H58" s="37">
        <f t="shared" si="15"/>
        <v>0</v>
      </c>
      <c r="I58" s="10" t="e">
        <f t="shared" si="2"/>
        <v>#DIV/0!</v>
      </c>
    </row>
    <row r="59" spans="1:9" hidden="1" x14ac:dyDescent="0.25">
      <c r="A59" s="19" t="s">
        <v>68</v>
      </c>
      <c r="B59" s="11">
        <v>15611406</v>
      </c>
      <c r="C59" s="9">
        <v>0</v>
      </c>
      <c r="D59" s="37">
        <f t="shared" si="13"/>
        <v>0</v>
      </c>
      <c r="E59" s="10" t="e">
        <f t="shared" si="0"/>
        <v>#DIV/0!</v>
      </c>
      <c r="F59" s="37">
        <f t="shared" si="14"/>
        <v>0</v>
      </c>
      <c r="G59" s="10" t="e">
        <f t="shared" si="1"/>
        <v>#DIV/0!</v>
      </c>
      <c r="H59" s="37">
        <f t="shared" si="15"/>
        <v>0</v>
      </c>
      <c r="I59" s="10" t="e">
        <f t="shared" si="2"/>
        <v>#DIV/0!</v>
      </c>
    </row>
    <row r="60" spans="1:9" hidden="1" x14ac:dyDescent="0.25">
      <c r="A60" s="19" t="s">
        <v>69</v>
      </c>
      <c r="B60" s="11">
        <v>15611440</v>
      </c>
      <c r="C60" s="9">
        <v>0</v>
      </c>
      <c r="D60" s="37">
        <f t="shared" si="13"/>
        <v>0</v>
      </c>
      <c r="E60" s="10" t="e">
        <f t="shared" si="0"/>
        <v>#DIV/0!</v>
      </c>
      <c r="F60" s="37">
        <f t="shared" si="14"/>
        <v>0</v>
      </c>
      <c r="G60" s="10" t="e">
        <f t="shared" si="1"/>
        <v>#DIV/0!</v>
      </c>
      <c r="H60" s="37">
        <f t="shared" si="15"/>
        <v>0</v>
      </c>
      <c r="I60" s="10" t="e">
        <f t="shared" si="2"/>
        <v>#DIV/0!</v>
      </c>
    </row>
    <row r="61" spans="1:9" ht="24.75" hidden="1" x14ac:dyDescent="0.25">
      <c r="A61" s="19" t="s">
        <v>70</v>
      </c>
      <c r="B61" s="11">
        <v>15611445</v>
      </c>
      <c r="C61" s="9">
        <v>0</v>
      </c>
      <c r="D61" s="37">
        <f t="shared" si="13"/>
        <v>0</v>
      </c>
      <c r="E61" s="10" t="e">
        <f t="shared" si="0"/>
        <v>#DIV/0!</v>
      </c>
      <c r="F61" s="37">
        <f t="shared" si="14"/>
        <v>0</v>
      </c>
      <c r="G61" s="10" t="e">
        <f t="shared" si="1"/>
        <v>#DIV/0!</v>
      </c>
      <c r="H61" s="37">
        <f t="shared" si="15"/>
        <v>0</v>
      </c>
      <c r="I61" s="10" t="e">
        <f t="shared" si="2"/>
        <v>#DIV/0!</v>
      </c>
    </row>
    <row r="62" spans="1:9" hidden="1" x14ac:dyDescent="0.25">
      <c r="A62" s="19" t="s">
        <v>71</v>
      </c>
      <c r="B62" s="11">
        <v>15611460</v>
      </c>
      <c r="C62" s="9">
        <v>0</v>
      </c>
      <c r="D62" s="37">
        <f t="shared" si="13"/>
        <v>0</v>
      </c>
      <c r="E62" s="10" t="e">
        <f t="shared" si="0"/>
        <v>#DIV/0!</v>
      </c>
      <c r="F62" s="37">
        <f t="shared" si="14"/>
        <v>0</v>
      </c>
      <c r="G62" s="10" t="e">
        <f t="shared" si="1"/>
        <v>#DIV/0!</v>
      </c>
      <c r="H62" s="37">
        <f t="shared" si="15"/>
        <v>0</v>
      </c>
      <c r="I62" s="10" t="e">
        <f t="shared" si="2"/>
        <v>#DIV/0!</v>
      </c>
    </row>
    <row r="63" spans="1:9" hidden="1" x14ac:dyDescent="0.25">
      <c r="A63" s="19" t="s">
        <v>72</v>
      </c>
      <c r="B63" s="11">
        <v>15611464</v>
      </c>
      <c r="C63" s="9">
        <v>0</v>
      </c>
      <c r="D63" s="37">
        <f t="shared" si="13"/>
        <v>0</v>
      </c>
      <c r="E63" s="10" t="e">
        <f t="shared" si="0"/>
        <v>#DIV/0!</v>
      </c>
      <c r="F63" s="37">
        <f t="shared" si="14"/>
        <v>0</v>
      </c>
      <c r="G63" s="10" t="e">
        <f t="shared" si="1"/>
        <v>#DIV/0!</v>
      </c>
      <c r="H63" s="37">
        <f t="shared" si="15"/>
        <v>0</v>
      </c>
      <c r="I63" s="10" t="e">
        <f t="shared" si="2"/>
        <v>#DIV/0!</v>
      </c>
    </row>
    <row r="64" spans="1:9" hidden="1" x14ac:dyDescent="0.25">
      <c r="A64" s="12" t="s">
        <v>73</v>
      </c>
      <c r="B64" s="21"/>
      <c r="C64" s="14">
        <v>0</v>
      </c>
      <c r="D64" s="14">
        <f>D66+D67+D68+D69+D70+D71+D72+D65</f>
        <v>0</v>
      </c>
      <c r="E64" s="15" t="e">
        <f t="shared" si="0"/>
        <v>#DIV/0!</v>
      </c>
      <c r="F64" s="14">
        <f>F66+F67+F68+F69+F70+F71+F72+F65</f>
        <v>0</v>
      </c>
      <c r="G64" s="15" t="e">
        <f t="shared" si="1"/>
        <v>#DIV/0!</v>
      </c>
      <c r="H64" s="14">
        <f>H66+H67+H68+H69+H70+H71+H72+H65</f>
        <v>0</v>
      </c>
      <c r="I64" s="15" t="e">
        <f t="shared" si="2"/>
        <v>#DIV/0!</v>
      </c>
    </row>
    <row r="65" spans="1:9" s="18" customFormat="1" hidden="1" x14ac:dyDescent="0.25">
      <c r="A65" s="16" t="s">
        <v>73</v>
      </c>
      <c r="B65" s="22"/>
      <c r="C65" s="9">
        <v>0</v>
      </c>
      <c r="D65" s="37">
        <f t="shared" ref="D65:D72" si="16">C65*109%</f>
        <v>0</v>
      </c>
      <c r="E65" s="10" t="e">
        <f t="shared" si="0"/>
        <v>#DIV/0!</v>
      </c>
      <c r="F65" s="37">
        <f t="shared" ref="F65:F72" si="17">D65*109%</f>
        <v>0</v>
      </c>
      <c r="G65" s="10" t="e">
        <f t="shared" si="1"/>
        <v>#DIV/0!</v>
      </c>
      <c r="H65" s="37">
        <f t="shared" ref="H65:H72" si="18">F65*109.3%</f>
        <v>0</v>
      </c>
      <c r="I65" s="10" t="e">
        <f t="shared" si="2"/>
        <v>#DIV/0!</v>
      </c>
    </row>
    <row r="66" spans="1:9" hidden="1" x14ac:dyDescent="0.25">
      <c r="A66" s="19" t="s">
        <v>74</v>
      </c>
      <c r="B66" s="11">
        <v>15612151</v>
      </c>
      <c r="C66" s="9">
        <v>0</v>
      </c>
      <c r="D66" s="37">
        <f t="shared" si="16"/>
        <v>0</v>
      </c>
      <c r="E66" s="10" t="e">
        <f t="shared" si="0"/>
        <v>#DIV/0!</v>
      </c>
      <c r="F66" s="37">
        <f t="shared" si="17"/>
        <v>0</v>
      </c>
      <c r="G66" s="10" t="e">
        <f t="shared" si="1"/>
        <v>#DIV/0!</v>
      </c>
      <c r="H66" s="37">
        <f t="shared" si="18"/>
        <v>0</v>
      </c>
      <c r="I66" s="10" t="e">
        <f t="shared" si="2"/>
        <v>#DIV/0!</v>
      </c>
    </row>
    <row r="67" spans="1:9" hidden="1" x14ac:dyDescent="0.25">
      <c r="A67" s="19" t="s">
        <v>75</v>
      </c>
      <c r="B67" s="11">
        <v>15612407</v>
      </c>
      <c r="C67" s="9">
        <v>0</v>
      </c>
      <c r="D67" s="37">
        <f t="shared" si="16"/>
        <v>0</v>
      </c>
      <c r="E67" s="10" t="e">
        <f t="shared" si="0"/>
        <v>#DIV/0!</v>
      </c>
      <c r="F67" s="37">
        <f t="shared" si="17"/>
        <v>0</v>
      </c>
      <c r="G67" s="10" t="e">
        <f t="shared" si="1"/>
        <v>#DIV/0!</v>
      </c>
      <c r="H67" s="37">
        <f t="shared" si="18"/>
        <v>0</v>
      </c>
      <c r="I67" s="10" t="e">
        <f t="shared" si="2"/>
        <v>#DIV/0!</v>
      </c>
    </row>
    <row r="68" spans="1:9" hidden="1" x14ac:dyDescent="0.25">
      <c r="A68" s="19" t="s">
        <v>76</v>
      </c>
      <c r="B68" s="11">
        <v>15612428</v>
      </c>
      <c r="C68" s="9">
        <v>0</v>
      </c>
      <c r="D68" s="37">
        <f t="shared" si="16"/>
        <v>0</v>
      </c>
      <c r="E68" s="10" t="e">
        <f t="shared" si="0"/>
        <v>#DIV/0!</v>
      </c>
      <c r="F68" s="37">
        <f t="shared" si="17"/>
        <v>0</v>
      </c>
      <c r="G68" s="10" t="e">
        <f t="shared" si="1"/>
        <v>#DIV/0!</v>
      </c>
      <c r="H68" s="37">
        <f t="shared" si="18"/>
        <v>0</v>
      </c>
      <c r="I68" s="10" t="e">
        <f t="shared" si="2"/>
        <v>#DIV/0!</v>
      </c>
    </row>
    <row r="69" spans="1:9" hidden="1" x14ac:dyDescent="0.25">
      <c r="A69" s="19" t="s">
        <v>77</v>
      </c>
      <c r="B69" s="11">
        <v>15612432</v>
      </c>
      <c r="C69" s="9">
        <v>0</v>
      </c>
      <c r="D69" s="37">
        <f t="shared" si="16"/>
        <v>0</v>
      </c>
      <c r="E69" s="10" t="e">
        <f t="shared" si="0"/>
        <v>#DIV/0!</v>
      </c>
      <c r="F69" s="37">
        <f t="shared" si="17"/>
        <v>0</v>
      </c>
      <c r="G69" s="10" t="e">
        <f t="shared" si="1"/>
        <v>#DIV/0!</v>
      </c>
      <c r="H69" s="37">
        <f t="shared" si="18"/>
        <v>0</v>
      </c>
      <c r="I69" s="10" t="e">
        <f t="shared" si="2"/>
        <v>#DIV/0!</v>
      </c>
    </row>
    <row r="70" spans="1:9" hidden="1" x14ac:dyDescent="0.25">
      <c r="A70" s="19" t="s">
        <v>78</v>
      </c>
      <c r="B70" s="11">
        <v>15612436</v>
      </c>
      <c r="C70" s="9">
        <v>0</v>
      </c>
      <c r="D70" s="37">
        <f t="shared" si="16"/>
        <v>0</v>
      </c>
      <c r="E70" s="10" t="e">
        <f t="shared" si="0"/>
        <v>#DIV/0!</v>
      </c>
      <c r="F70" s="37">
        <f t="shared" si="17"/>
        <v>0</v>
      </c>
      <c r="G70" s="10" t="e">
        <f t="shared" si="1"/>
        <v>#DIV/0!</v>
      </c>
      <c r="H70" s="37">
        <f t="shared" si="18"/>
        <v>0</v>
      </c>
      <c r="I70" s="10" t="e">
        <f t="shared" si="2"/>
        <v>#DIV/0!</v>
      </c>
    </row>
    <row r="71" spans="1:9" hidden="1" x14ac:dyDescent="0.25">
      <c r="A71" s="19" t="s">
        <v>79</v>
      </c>
      <c r="B71" s="11">
        <v>15612440</v>
      </c>
      <c r="C71" s="9">
        <v>0</v>
      </c>
      <c r="D71" s="37">
        <f t="shared" si="16"/>
        <v>0</v>
      </c>
      <c r="E71" s="10" t="e">
        <f t="shared" si="0"/>
        <v>#DIV/0!</v>
      </c>
      <c r="F71" s="37">
        <f t="shared" si="17"/>
        <v>0</v>
      </c>
      <c r="G71" s="10" t="e">
        <f t="shared" si="1"/>
        <v>#DIV/0!</v>
      </c>
      <c r="H71" s="37">
        <f t="shared" si="18"/>
        <v>0</v>
      </c>
      <c r="I71" s="10" t="e">
        <f t="shared" si="2"/>
        <v>#DIV/0!</v>
      </c>
    </row>
    <row r="72" spans="1:9" hidden="1" x14ac:dyDescent="0.25">
      <c r="A72" s="19" t="s">
        <v>80</v>
      </c>
      <c r="B72" s="11">
        <v>15612448</v>
      </c>
      <c r="C72" s="9">
        <v>0</v>
      </c>
      <c r="D72" s="37">
        <f t="shared" si="16"/>
        <v>0</v>
      </c>
      <c r="E72" s="10" t="e">
        <f t="shared" ref="E72:E135" si="19">D72/C72*100</f>
        <v>#DIV/0!</v>
      </c>
      <c r="F72" s="37">
        <f t="shared" si="17"/>
        <v>0</v>
      </c>
      <c r="G72" s="10" t="e">
        <f t="shared" ref="G72:G135" si="20">F72/D72*100</f>
        <v>#DIV/0!</v>
      </c>
      <c r="H72" s="37">
        <f t="shared" si="18"/>
        <v>0</v>
      </c>
      <c r="I72" s="10" t="e">
        <f t="shared" ref="I72:I135" si="21">H72/F72*100</f>
        <v>#DIV/0!</v>
      </c>
    </row>
    <row r="73" spans="1:9" hidden="1" x14ac:dyDescent="0.25">
      <c r="A73" s="12" t="s">
        <v>81</v>
      </c>
      <c r="B73" s="21"/>
      <c r="C73" s="14">
        <v>390</v>
      </c>
      <c r="D73" s="14">
        <f>D75+D76+D77+D78+D79+D80+D81+D82+D83+D84+D74</f>
        <v>1105</v>
      </c>
      <c r="E73" s="15">
        <f t="shared" si="19"/>
        <v>283.33333333333337</v>
      </c>
      <c r="F73" s="14">
        <f>F75+F76+F77+F78+F79+F80+F81+F82+F83+F84+F74</f>
        <v>1204.45</v>
      </c>
      <c r="G73" s="15">
        <f t="shared" si="20"/>
        <v>109.00000000000001</v>
      </c>
      <c r="H73" s="14">
        <f>H75+H76+H77+H78+H79+H80+H81+H82+H83+H84+H74</f>
        <v>1316.4638499999999</v>
      </c>
      <c r="I73" s="15">
        <f t="shared" si="21"/>
        <v>109.29999999999997</v>
      </c>
    </row>
    <row r="74" spans="1:9" s="18" customFormat="1" hidden="1" x14ac:dyDescent="0.25">
      <c r="A74" s="16" t="s">
        <v>81</v>
      </c>
      <c r="B74" s="22"/>
      <c r="C74" s="9">
        <v>316</v>
      </c>
      <c r="D74" s="37">
        <v>1000</v>
      </c>
      <c r="E74" s="10">
        <f t="shared" si="19"/>
        <v>316.45569620253167</v>
      </c>
      <c r="F74" s="37">
        <f t="shared" ref="F74:F84" si="22">D74*109%</f>
        <v>1090</v>
      </c>
      <c r="G74" s="10">
        <f t="shared" si="20"/>
        <v>109.00000000000001</v>
      </c>
      <c r="H74" s="37">
        <f t="shared" ref="H74:H84" si="23">F74*109.3%</f>
        <v>1191.3699999999999</v>
      </c>
      <c r="I74" s="10">
        <f t="shared" si="21"/>
        <v>109.3</v>
      </c>
    </row>
    <row r="75" spans="1:9" hidden="1" x14ac:dyDescent="0.25">
      <c r="A75" s="19" t="s">
        <v>82</v>
      </c>
      <c r="B75" s="11">
        <v>15616153</v>
      </c>
      <c r="C75" s="9">
        <v>0</v>
      </c>
      <c r="D75" s="37">
        <f>C75*109%</f>
        <v>0</v>
      </c>
      <c r="E75" s="10" t="e">
        <f t="shared" si="19"/>
        <v>#DIV/0!</v>
      </c>
      <c r="F75" s="37">
        <f t="shared" si="22"/>
        <v>0</v>
      </c>
      <c r="G75" s="10" t="e">
        <f t="shared" si="20"/>
        <v>#DIV/0!</v>
      </c>
      <c r="H75" s="37">
        <f t="shared" si="23"/>
        <v>0</v>
      </c>
      <c r="I75" s="10" t="e">
        <f t="shared" si="21"/>
        <v>#DIV/0!</v>
      </c>
    </row>
    <row r="76" spans="1:9" hidden="1" x14ac:dyDescent="0.25">
      <c r="A76" s="19" t="s">
        <v>83</v>
      </c>
      <c r="B76" s="11">
        <v>15616104</v>
      </c>
      <c r="C76" s="9">
        <v>42</v>
      </c>
      <c r="D76" s="58">
        <v>65</v>
      </c>
      <c r="E76" s="10">
        <f t="shared" si="19"/>
        <v>154.76190476190476</v>
      </c>
      <c r="F76" s="37">
        <f t="shared" si="22"/>
        <v>70.850000000000009</v>
      </c>
      <c r="G76" s="10">
        <f t="shared" si="20"/>
        <v>109.00000000000001</v>
      </c>
      <c r="H76" s="37">
        <f t="shared" si="23"/>
        <v>77.439050000000009</v>
      </c>
      <c r="I76" s="10">
        <f t="shared" si="21"/>
        <v>109.3</v>
      </c>
    </row>
    <row r="77" spans="1:9" hidden="1" x14ac:dyDescent="0.25">
      <c r="A77" s="19" t="s">
        <v>84</v>
      </c>
      <c r="B77" s="11">
        <v>15616156</v>
      </c>
      <c r="C77" s="9">
        <v>0</v>
      </c>
      <c r="D77" s="37">
        <f t="shared" ref="D77:D82" si="24">C77*109%</f>
        <v>0</v>
      </c>
      <c r="E77" s="10" t="e">
        <f t="shared" si="19"/>
        <v>#DIV/0!</v>
      </c>
      <c r="F77" s="37">
        <f t="shared" si="22"/>
        <v>0</v>
      </c>
      <c r="G77" s="10" t="e">
        <f t="shared" si="20"/>
        <v>#DIV/0!</v>
      </c>
      <c r="H77" s="37">
        <f t="shared" si="23"/>
        <v>0</v>
      </c>
      <c r="I77" s="10" t="e">
        <f t="shared" si="21"/>
        <v>#DIV/0!</v>
      </c>
    </row>
    <row r="78" spans="1:9" hidden="1" x14ac:dyDescent="0.25">
      <c r="A78" s="19" t="s">
        <v>85</v>
      </c>
      <c r="B78" s="11">
        <v>15616159</v>
      </c>
      <c r="C78" s="9">
        <v>0</v>
      </c>
      <c r="D78" s="37">
        <f t="shared" si="24"/>
        <v>0</v>
      </c>
      <c r="E78" s="10" t="e">
        <f t="shared" si="19"/>
        <v>#DIV/0!</v>
      </c>
      <c r="F78" s="37">
        <f t="shared" si="22"/>
        <v>0</v>
      </c>
      <c r="G78" s="10" t="e">
        <f t="shared" si="20"/>
        <v>#DIV/0!</v>
      </c>
      <c r="H78" s="37">
        <f t="shared" si="23"/>
        <v>0</v>
      </c>
      <c r="I78" s="10" t="e">
        <f t="shared" si="21"/>
        <v>#DIV/0!</v>
      </c>
    </row>
    <row r="79" spans="1:9" hidden="1" x14ac:dyDescent="0.25">
      <c r="A79" s="19" t="s">
        <v>86</v>
      </c>
      <c r="B79" s="11">
        <v>15616163</v>
      </c>
      <c r="C79" s="9">
        <v>0</v>
      </c>
      <c r="D79" s="37">
        <f t="shared" si="24"/>
        <v>0</v>
      </c>
      <c r="E79" s="10" t="e">
        <f t="shared" si="19"/>
        <v>#DIV/0!</v>
      </c>
      <c r="F79" s="37">
        <f t="shared" si="22"/>
        <v>0</v>
      </c>
      <c r="G79" s="10" t="e">
        <f t="shared" si="20"/>
        <v>#DIV/0!</v>
      </c>
      <c r="H79" s="37">
        <f t="shared" si="23"/>
        <v>0</v>
      </c>
      <c r="I79" s="10" t="e">
        <f t="shared" si="21"/>
        <v>#DIV/0!</v>
      </c>
    </row>
    <row r="80" spans="1:9" hidden="1" x14ac:dyDescent="0.25">
      <c r="A80" s="19" t="s">
        <v>87</v>
      </c>
      <c r="B80" s="11">
        <v>15616404</v>
      </c>
      <c r="C80" s="9">
        <v>0</v>
      </c>
      <c r="D80" s="37">
        <f t="shared" si="24"/>
        <v>0</v>
      </c>
      <c r="E80" s="10" t="e">
        <f t="shared" si="19"/>
        <v>#DIV/0!</v>
      </c>
      <c r="F80" s="37">
        <f t="shared" si="22"/>
        <v>0</v>
      </c>
      <c r="G80" s="10" t="e">
        <f t="shared" si="20"/>
        <v>#DIV/0!</v>
      </c>
      <c r="H80" s="37">
        <f t="shared" si="23"/>
        <v>0</v>
      </c>
      <c r="I80" s="10" t="e">
        <f t="shared" si="21"/>
        <v>#DIV/0!</v>
      </c>
    </row>
    <row r="81" spans="1:9" hidden="1" x14ac:dyDescent="0.25">
      <c r="A81" s="19" t="s">
        <v>88</v>
      </c>
      <c r="B81" s="11">
        <v>15616408</v>
      </c>
      <c r="C81" s="9">
        <v>0</v>
      </c>
      <c r="D81" s="37">
        <f t="shared" si="24"/>
        <v>0</v>
      </c>
      <c r="E81" s="10" t="e">
        <f t="shared" si="19"/>
        <v>#DIV/0!</v>
      </c>
      <c r="F81" s="37">
        <f t="shared" si="22"/>
        <v>0</v>
      </c>
      <c r="G81" s="10" t="e">
        <f t="shared" si="20"/>
        <v>#DIV/0!</v>
      </c>
      <c r="H81" s="37">
        <f t="shared" si="23"/>
        <v>0</v>
      </c>
      <c r="I81" s="10" t="e">
        <f t="shared" si="21"/>
        <v>#DIV/0!</v>
      </c>
    </row>
    <row r="82" spans="1:9" hidden="1" x14ac:dyDescent="0.25">
      <c r="A82" s="19" t="s">
        <v>89</v>
      </c>
      <c r="B82" s="11">
        <v>15616416</v>
      </c>
      <c r="C82" s="9">
        <v>0</v>
      </c>
      <c r="D82" s="37">
        <f t="shared" si="24"/>
        <v>0</v>
      </c>
      <c r="E82" s="10" t="e">
        <f t="shared" si="19"/>
        <v>#DIV/0!</v>
      </c>
      <c r="F82" s="37">
        <f t="shared" si="22"/>
        <v>0</v>
      </c>
      <c r="G82" s="10" t="e">
        <f t="shared" si="20"/>
        <v>#DIV/0!</v>
      </c>
      <c r="H82" s="37">
        <f t="shared" si="23"/>
        <v>0</v>
      </c>
      <c r="I82" s="10" t="e">
        <f t="shared" si="21"/>
        <v>#DIV/0!</v>
      </c>
    </row>
    <row r="83" spans="1:9" hidden="1" x14ac:dyDescent="0.25">
      <c r="A83" s="19" t="s">
        <v>90</v>
      </c>
      <c r="B83" s="11">
        <v>15616420</v>
      </c>
      <c r="C83" s="9">
        <v>32</v>
      </c>
      <c r="D83" s="58">
        <v>40</v>
      </c>
      <c r="E83" s="10">
        <f t="shared" si="19"/>
        <v>125</v>
      </c>
      <c r="F83" s="37">
        <f t="shared" si="22"/>
        <v>43.6</v>
      </c>
      <c r="G83" s="10">
        <f t="shared" si="20"/>
        <v>109.00000000000001</v>
      </c>
      <c r="H83" s="37">
        <f t="shared" si="23"/>
        <v>47.654800000000002</v>
      </c>
      <c r="I83" s="10">
        <f t="shared" si="21"/>
        <v>109.3</v>
      </c>
    </row>
    <row r="84" spans="1:9" hidden="1" x14ac:dyDescent="0.25">
      <c r="A84" s="19" t="s">
        <v>91</v>
      </c>
      <c r="B84" s="11">
        <v>15616432</v>
      </c>
      <c r="C84" s="9">
        <v>0</v>
      </c>
      <c r="D84" s="37">
        <f>C84*109%</f>
        <v>0</v>
      </c>
      <c r="E84" s="10" t="e">
        <f t="shared" si="19"/>
        <v>#DIV/0!</v>
      </c>
      <c r="F84" s="37">
        <f t="shared" si="22"/>
        <v>0</v>
      </c>
      <c r="G84" s="10" t="e">
        <f t="shared" si="20"/>
        <v>#DIV/0!</v>
      </c>
      <c r="H84" s="37">
        <f t="shared" si="23"/>
        <v>0</v>
      </c>
      <c r="I84" s="10" t="e">
        <f t="shared" si="21"/>
        <v>#DIV/0!</v>
      </c>
    </row>
    <row r="85" spans="1:9" hidden="1" x14ac:dyDescent="0.25">
      <c r="A85" s="12" t="s">
        <v>92</v>
      </c>
      <c r="B85" s="13"/>
      <c r="C85" s="14">
        <v>0</v>
      </c>
      <c r="D85" s="14">
        <f>D87+D88+D89+D86</f>
        <v>0</v>
      </c>
      <c r="E85" s="23" t="e">
        <f t="shared" si="19"/>
        <v>#DIV/0!</v>
      </c>
      <c r="F85" s="14">
        <f>F87+F88+F89+F86</f>
        <v>0</v>
      </c>
      <c r="G85" s="23" t="e">
        <f t="shared" si="20"/>
        <v>#DIV/0!</v>
      </c>
      <c r="H85" s="14">
        <f>H87+H88+H89+H86</f>
        <v>0</v>
      </c>
      <c r="I85" s="23" t="e">
        <f t="shared" si="21"/>
        <v>#DIV/0!</v>
      </c>
    </row>
    <row r="86" spans="1:9" s="18" customFormat="1" hidden="1" x14ac:dyDescent="0.25">
      <c r="A86" s="16" t="s">
        <v>92</v>
      </c>
      <c r="B86" s="17"/>
      <c r="C86" s="9">
        <v>0</v>
      </c>
      <c r="D86" s="37">
        <f>C86*108%</f>
        <v>0</v>
      </c>
      <c r="E86" s="10" t="e">
        <f t="shared" si="19"/>
        <v>#DIV/0!</v>
      </c>
      <c r="F86" s="37">
        <f>D86*109%</f>
        <v>0</v>
      </c>
      <c r="G86" s="10" t="e">
        <f t="shared" si="20"/>
        <v>#DIV/0!</v>
      </c>
      <c r="H86" s="37">
        <f>F86*109.3%</f>
        <v>0</v>
      </c>
      <c r="I86" s="10" t="e">
        <f t="shared" si="21"/>
        <v>#DIV/0!</v>
      </c>
    </row>
    <row r="87" spans="1:9" hidden="1" x14ac:dyDescent="0.25">
      <c r="A87" s="19" t="s">
        <v>93</v>
      </c>
      <c r="B87" s="11">
        <v>15620404</v>
      </c>
      <c r="C87" s="9">
        <v>0</v>
      </c>
      <c r="D87" s="37">
        <f>C87*108%</f>
        <v>0</v>
      </c>
      <c r="E87" s="10" t="e">
        <f t="shared" si="19"/>
        <v>#DIV/0!</v>
      </c>
      <c r="F87" s="37">
        <f>D87*109%</f>
        <v>0</v>
      </c>
      <c r="G87" s="10" t="e">
        <f t="shared" si="20"/>
        <v>#DIV/0!</v>
      </c>
      <c r="H87" s="37">
        <f>F87*109.3%</f>
        <v>0</v>
      </c>
      <c r="I87" s="10" t="e">
        <f t="shared" si="21"/>
        <v>#DIV/0!</v>
      </c>
    </row>
    <row r="88" spans="1:9" hidden="1" x14ac:dyDescent="0.25">
      <c r="A88" s="19" t="s">
        <v>94</v>
      </c>
      <c r="B88" s="11">
        <v>15620420</v>
      </c>
      <c r="C88" s="9">
        <v>0</v>
      </c>
      <c r="D88" s="37">
        <f>C88*108%</f>
        <v>0</v>
      </c>
      <c r="E88" s="10" t="e">
        <f t="shared" si="19"/>
        <v>#DIV/0!</v>
      </c>
      <c r="F88" s="37">
        <f>D88*109%</f>
        <v>0</v>
      </c>
      <c r="G88" s="10" t="e">
        <f t="shared" si="20"/>
        <v>#DIV/0!</v>
      </c>
      <c r="H88" s="37">
        <f>F88*109.3%</f>
        <v>0</v>
      </c>
      <c r="I88" s="10" t="e">
        <f t="shared" si="21"/>
        <v>#DIV/0!</v>
      </c>
    </row>
    <row r="89" spans="1:9" hidden="1" x14ac:dyDescent="0.25">
      <c r="A89" s="19" t="s">
        <v>95</v>
      </c>
      <c r="B89" s="11">
        <v>15620427</v>
      </c>
      <c r="C89" s="9">
        <v>0</v>
      </c>
      <c r="D89" s="37">
        <f>C89*108%</f>
        <v>0</v>
      </c>
      <c r="E89" s="10" t="e">
        <f t="shared" si="19"/>
        <v>#DIV/0!</v>
      </c>
      <c r="F89" s="37">
        <f>D89*109%</f>
        <v>0</v>
      </c>
      <c r="G89" s="10" t="e">
        <f t="shared" si="20"/>
        <v>#DIV/0!</v>
      </c>
      <c r="H89" s="37">
        <f>F89*109.3%</f>
        <v>0</v>
      </c>
      <c r="I89" s="10" t="e">
        <f t="shared" si="21"/>
        <v>#DIV/0!</v>
      </c>
    </row>
    <row r="90" spans="1:9" hidden="1" x14ac:dyDescent="0.25">
      <c r="A90" s="12" t="s">
        <v>96</v>
      </c>
      <c r="B90" s="13"/>
      <c r="C90" s="14">
        <v>0</v>
      </c>
      <c r="D90" s="14">
        <f>D92+D93+D94+D95+D96+D97+D91</f>
        <v>75</v>
      </c>
      <c r="E90" s="23" t="e">
        <f t="shared" si="19"/>
        <v>#DIV/0!</v>
      </c>
      <c r="F90" s="14">
        <f>F92+F93+F94+F95+F96+F97+F91</f>
        <v>81.75</v>
      </c>
      <c r="G90" s="23">
        <f t="shared" si="20"/>
        <v>109.00000000000001</v>
      </c>
      <c r="H90" s="14">
        <f>H92+H93+H94+H95+H96+H97+H91</f>
        <v>89.35275</v>
      </c>
      <c r="I90" s="23">
        <f t="shared" si="21"/>
        <v>109.3</v>
      </c>
    </row>
    <row r="91" spans="1:9" s="18" customFormat="1" hidden="1" x14ac:dyDescent="0.25">
      <c r="A91" s="16" t="s">
        <v>96</v>
      </c>
      <c r="B91" s="17"/>
      <c r="C91" s="59">
        <v>0</v>
      </c>
      <c r="D91" s="37">
        <v>63</v>
      </c>
      <c r="E91" s="10" t="e">
        <f t="shared" si="19"/>
        <v>#DIV/0!</v>
      </c>
      <c r="F91" s="37">
        <f t="shared" ref="F91:F97" si="25">D91*109%</f>
        <v>68.67</v>
      </c>
      <c r="G91" s="10">
        <f t="shared" si="20"/>
        <v>109.00000000000001</v>
      </c>
      <c r="H91" s="37">
        <f t="shared" ref="H91:H97" si="26">F91*109.3%</f>
        <v>75.056309999999996</v>
      </c>
      <c r="I91" s="10">
        <f t="shared" si="21"/>
        <v>109.3</v>
      </c>
    </row>
    <row r="92" spans="1:9" hidden="1" x14ac:dyDescent="0.25">
      <c r="A92" s="19" t="s">
        <v>97</v>
      </c>
      <c r="B92" s="11">
        <v>15623153</v>
      </c>
      <c r="C92" s="59">
        <v>0</v>
      </c>
      <c r="D92" s="37">
        <f>C92*107.9%</f>
        <v>0</v>
      </c>
      <c r="E92" s="10" t="e">
        <f t="shared" si="19"/>
        <v>#DIV/0!</v>
      </c>
      <c r="F92" s="37">
        <f t="shared" si="25"/>
        <v>0</v>
      </c>
      <c r="G92" s="10" t="e">
        <f t="shared" si="20"/>
        <v>#DIV/0!</v>
      </c>
      <c r="H92" s="37">
        <f t="shared" si="26"/>
        <v>0</v>
      </c>
      <c r="I92" s="10" t="e">
        <f t="shared" si="21"/>
        <v>#DIV/0!</v>
      </c>
    </row>
    <row r="93" spans="1:9" hidden="1" x14ac:dyDescent="0.25">
      <c r="A93" s="19" t="s">
        <v>98</v>
      </c>
      <c r="B93" s="11">
        <v>15623101</v>
      </c>
      <c r="C93" s="59">
        <v>0</v>
      </c>
      <c r="D93" s="37">
        <v>12</v>
      </c>
      <c r="E93" s="10" t="e">
        <f t="shared" si="19"/>
        <v>#DIV/0!</v>
      </c>
      <c r="F93" s="37">
        <f t="shared" si="25"/>
        <v>13.080000000000002</v>
      </c>
      <c r="G93" s="10">
        <f t="shared" si="20"/>
        <v>109.00000000000001</v>
      </c>
      <c r="H93" s="37">
        <f t="shared" si="26"/>
        <v>14.296440000000002</v>
      </c>
      <c r="I93" s="10">
        <f t="shared" si="21"/>
        <v>109.3</v>
      </c>
    </row>
    <row r="94" spans="1:9" hidden="1" x14ac:dyDescent="0.25">
      <c r="A94" s="19" t="s">
        <v>99</v>
      </c>
      <c r="B94" s="11">
        <v>15623410</v>
      </c>
      <c r="C94" s="59">
        <v>0</v>
      </c>
      <c r="D94" s="37">
        <f>C94*107.9%</f>
        <v>0</v>
      </c>
      <c r="E94" s="10" t="e">
        <f t="shared" si="19"/>
        <v>#DIV/0!</v>
      </c>
      <c r="F94" s="37">
        <f t="shared" si="25"/>
        <v>0</v>
      </c>
      <c r="G94" s="10" t="e">
        <f t="shared" si="20"/>
        <v>#DIV/0!</v>
      </c>
      <c r="H94" s="37">
        <f t="shared" si="26"/>
        <v>0</v>
      </c>
      <c r="I94" s="10" t="e">
        <f t="shared" si="21"/>
        <v>#DIV/0!</v>
      </c>
    </row>
    <row r="95" spans="1:9" hidden="1" x14ac:dyDescent="0.25">
      <c r="A95" s="19" t="s">
        <v>100</v>
      </c>
      <c r="B95" s="11">
        <v>15623429</v>
      </c>
      <c r="C95" s="59">
        <v>0</v>
      </c>
      <c r="D95" s="37">
        <f>C95*107.9%</f>
        <v>0</v>
      </c>
      <c r="E95" s="10" t="e">
        <f t="shared" si="19"/>
        <v>#DIV/0!</v>
      </c>
      <c r="F95" s="37">
        <f t="shared" si="25"/>
        <v>0</v>
      </c>
      <c r="G95" s="10" t="e">
        <f t="shared" si="20"/>
        <v>#DIV/0!</v>
      </c>
      <c r="H95" s="37">
        <f t="shared" si="26"/>
        <v>0</v>
      </c>
      <c r="I95" s="10" t="e">
        <f t="shared" si="21"/>
        <v>#DIV/0!</v>
      </c>
    </row>
    <row r="96" spans="1:9" ht="24.75" hidden="1" x14ac:dyDescent="0.25">
      <c r="A96" s="19" t="s">
        <v>101</v>
      </c>
      <c r="B96" s="11">
        <v>15623433</v>
      </c>
      <c r="C96" s="59">
        <v>0</v>
      </c>
      <c r="D96" s="37">
        <f>C96*107.9%</f>
        <v>0</v>
      </c>
      <c r="E96" s="10" t="e">
        <f t="shared" si="19"/>
        <v>#DIV/0!</v>
      </c>
      <c r="F96" s="37">
        <f t="shared" si="25"/>
        <v>0</v>
      </c>
      <c r="G96" s="10" t="e">
        <f t="shared" si="20"/>
        <v>#DIV/0!</v>
      </c>
      <c r="H96" s="37">
        <f t="shared" si="26"/>
        <v>0</v>
      </c>
      <c r="I96" s="10" t="e">
        <f t="shared" si="21"/>
        <v>#DIV/0!</v>
      </c>
    </row>
    <row r="97" spans="1:9" hidden="1" x14ac:dyDescent="0.25">
      <c r="A97" s="19" t="s">
        <v>102</v>
      </c>
      <c r="B97" s="11">
        <v>15623437</v>
      </c>
      <c r="C97" s="59">
        <v>0</v>
      </c>
      <c r="D97" s="37">
        <f>C97*107.9%</f>
        <v>0</v>
      </c>
      <c r="E97" s="10" t="e">
        <f t="shared" si="19"/>
        <v>#DIV/0!</v>
      </c>
      <c r="F97" s="37">
        <f t="shared" si="25"/>
        <v>0</v>
      </c>
      <c r="G97" s="10" t="e">
        <f t="shared" si="20"/>
        <v>#DIV/0!</v>
      </c>
      <c r="H97" s="37">
        <f t="shared" si="26"/>
        <v>0</v>
      </c>
      <c r="I97" s="10" t="e">
        <f t="shared" si="21"/>
        <v>#DIV/0!</v>
      </c>
    </row>
    <row r="98" spans="1:9" hidden="1" x14ac:dyDescent="0.25">
      <c r="A98" s="12" t="s">
        <v>103</v>
      </c>
      <c r="B98" s="13"/>
      <c r="C98" s="14">
        <v>0</v>
      </c>
      <c r="D98" s="14">
        <f>D100+D101+D102+D103+D104+D105+D106+D107+D99</f>
        <v>0</v>
      </c>
      <c r="E98" s="23" t="e">
        <f t="shared" si="19"/>
        <v>#DIV/0!</v>
      </c>
      <c r="F98" s="14">
        <f>F100+F101+F102+F103+F104+F105+F106+F107+F99</f>
        <v>0</v>
      </c>
      <c r="G98" s="23" t="e">
        <f t="shared" si="20"/>
        <v>#DIV/0!</v>
      </c>
      <c r="H98" s="14">
        <f>H100+H101+H102+H103+H104+H105+H106+H107+H99</f>
        <v>0</v>
      </c>
      <c r="I98" s="23" t="e">
        <f t="shared" si="21"/>
        <v>#DIV/0!</v>
      </c>
    </row>
    <row r="99" spans="1:9" s="18" customFormat="1" hidden="1" x14ac:dyDescent="0.25">
      <c r="A99" s="16" t="s">
        <v>103</v>
      </c>
      <c r="B99" s="17"/>
      <c r="C99" s="9">
        <v>0</v>
      </c>
      <c r="D99" s="37">
        <f t="shared" ref="D99:D107" si="27">C99*108%</f>
        <v>0</v>
      </c>
      <c r="E99" s="10" t="e">
        <f t="shared" si="19"/>
        <v>#DIV/0!</v>
      </c>
      <c r="F99" s="37">
        <f t="shared" ref="F99:F107" si="28">D99*109%</f>
        <v>0</v>
      </c>
      <c r="G99" s="10" t="e">
        <f t="shared" si="20"/>
        <v>#DIV/0!</v>
      </c>
      <c r="H99" s="37">
        <f t="shared" ref="H99:H107" si="29">F99*109.3%</f>
        <v>0</v>
      </c>
      <c r="I99" s="10" t="e">
        <f t="shared" si="21"/>
        <v>#DIV/0!</v>
      </c>
    </row>
    <row r="100" spans="1:9" x14ac:dyDescent="0.25">
      <c r="A100" s="19" t="s">
        <v>104</v>
      </c>
      <c r="B100" s="11">
        <v>15624101</v>
      </c>
      <c r="C100" s="9">
        <v>0</v>
      </c>
      <c r="D100" s="37">
        <f t="shared" si="27"/>
        <v>0</v>
      </c>
      <c r="E100" s="10" t="e">
        <f t="shared" si="19"/>
        <v>#DIV/0!</v>
      </c>
      <c r="F100" s="37">
        <f t="shared" si="28"/>
        <v>0</v>
      </c>
      <c r="G100" s="10" t="e">
        <f t="shared" si="20"/>
        <v>#DIV/0!</v>
      </c>
      <c r="H100" s="37">
        <f t="shared" si="29"/>
        <v>0</v>
      </c>
      <c r="I100" s="10" t="e">
        <f t="shared" si="21"/>
        <v>#DIV/0!</v>
      </c>
    </row>
    <row r="101" spans="1:9" hidden="1" x14ac:dyDescent="0.25">
      <c r="A101" s="19" t="s">
        <v>105</v>
      </c>
      <c r="B101" s="11">
        <v>15624408</v>
      </c>
      <c r="C101" s="9">
        <v>0</v>
      </c>
      <c r="D101" s="37">
        <f t="shared" si="27"/>
        <v>0</v>
      </c>
      <c r="E101" s="10" t="e">
        <f t="shared" si="19"/>
        <v>#DIV/0!</v>
      </c>
      <c r="F101" s="37">
        <f t="shared" si="28"/>
        <v>0</v>
      </c>
      <c r="G101" s="10" t="e">
        <f t="shared" si="20"/>
        <v>#DIV/0!</v>
      </c>
      <c r="H101" s="37">
        <f t="shared" si="29"/>
        <v>0</v>
      </c>
      <c r="I101" s="10" t="e">
        <f t="shared" si="21"/>
        <v>#DIV/0!</v>
      </c>
    </row>
    <row r="102" spans="1:9" hidden="1" x14ac:dyDescent="0.25">
      <c r="A102" s="19" t="s">
        <v>106</v>
      </c>
      <c r="B102" s="11">
        <v>15624412</v>
      </c>
      <c r="C102" s="9">
        <v>0</v>
      </c>
      <c r="D102" s="37">
        <f t="shared" si="27"/>
        <v>0</v>
      </c>
      <c r="E102" s="10" t="e">
        <f t="shared" si="19"/>
        <v>#DIV/0!</v>
      </c>
      <c r="F102" s="37">
        <f t="shared" si="28"/>
        <v>0</v>
      </c>
      <c r="G102" s="10" t="e">
        <f t="shared" si="20"/>
        <v>#DIV/0!</v>
      </c>
      <c r="H102" s="37">
        <f t="shared" si="29"/>
        <v>0</v>
      </c>
      <c r="I102" s="10" t="e">
        <f t="shared" si="21"/>
        <v>#DIV/0!</v>
      </c>
    </row>
    <row r="103" spans="1:9" hidden="1" x14ac:dyDescent="0.25">
      <c r="A103" s="19" t="s">
        <v>107</v>
      </c>
      <c r="B103" s="11">
        <v>15624416</v>
      </c>
      <c r="C103" s="9">
        <v>0</v>
      </c>
      <c r="D103" s="37">
        <f t="shared" si="27"/>
        <v>0</v>
      </c>
      <c r="E103" s="10" t="e">
        <f t="shared" si="19"/>
        <v>#DIV/0!</v>
      </c>
      <c r="F103" s="37">
        <f t="shared" si="28"/>
        <v>0</v>
      </c>
      <c r="G103" s="10" t="e">
        <f t="shared" si="20"/>
        <v>#DIV/0!</v>
      </c>
      <c r="H103" s="37">
        <f t="shared" si="29"/>
        <v>0</v>
      </c>
      <c r="I103" s="10" t="e">
        <f t="shared" si="21"/>
        <v>#DIV/0!</v>
      </c>
    </row>
    <row r="104" spans="1:9" hidden="1" x14ac:dyDescent="0.25">
      <c r="A104" s="19" t="s">
        <v>108</v>
      </c>
      <c r="B104" s="11">
        <v>15624420</v>
      </c>
      <c r="C104" s="9">
        <v>0</v>
      </c>
      <c r="D104" s="37">
        <f t="shared" si="27"/>
        <v>0</v>
      </c>
      <c r="E104" s="10" t="e">
        <f t="shared" si="19"/>
        <v>#DIV/0!</v>
      </c>
      <c r="F104" s="37">
        <f t="shared" si="28"/>
        <v>0</v>
      </c>
      <c r="G104" s="10" t="e">
        <f t="shared" si="20"/>
        <v>#DIV/0!</v>
      </c>
      <c r="H104" s="37">
        <f t="shared" si="29"/>
        <v>0</v>
      </c>
      <c r="I104" s="10" t="e">
        <f t="shared" si="21"/>
        <v>#DIV/0!</v>
      </c>
    </row>
    <row r="105" spans="1:9" hidden="1" x14ac:dyDescent="0.25">
      <c r="A105" s="19" t="s">
        <v>109</v>
      </c>
      <c r="B105" s="11">
        <v>15624428</v>
      </c>
      <c r="C105" s="9">
        <v>0</v>
      </c>
      <c r="D105" s="37">
        <f t="shared" si="27"/>
        <v>0</v>
      </c>
      <c r="E105" s="10" t="e">
        <f t="shared" si="19"/>
        <v>#DIV/0!</v>
      </c>
      <c r="F105" s="37">
        <f t="shared" si="28"/>
        <v>0</v>
      </c>
      <c r="G105" s="10" t="e">
        <f t="shared" si="20"/>
        <v>#DIV/0!</v>
      </c>
      <c r="H105" s="37">
        <f t="shared" si="29"/>
        <v>0</v>
      </c>
      <c r="I105" s="10" t="e">
        <f t="shared" si="21"/>
        <v>#DIV/0!</v>
      </c>
    </row>
    <row r="106" spans="1:9" hidden="1" x14ac:dyDescent="0.25">
      <c r="A106" s="19" t="s">
        <v>110</v>
      </c>
      <c r="B106" s="11">
        <v>15624456</v>
      </c>
      <c r="C106" s="9">
        <v>0</v>
      </c>
      <c r="D106" s="37">
        <f t="shared" si="27"/>
        <v>0</v>
      </c>
      <c r="E106" s="10" t="e">
        <f t="shared" si="19"/>
        <v>#DIV/0!</v>
      </c>
      <c r="F106" s="37">
        <f t="shared" si="28"/>
        <v>0</v>
      </c>
      <c r="G106" s="10" t="e">
        <f t="shared" si="20"/>
        <v>#DIV/0!</v>
      </c>
      <c r="H106" s="37">
        <f t="shared" si="29"/>
        <v>0</v>
      </c>
      <c r="I106" s="10" t="e">
        <f t="shared" si="21"/>
        <v>#DIV/0!</v>
      </c>
    </row>
    <row r="107" spans="1:9" hidden="1" x14ac:dyDescent="0.25">
      <c r="A107" s="19" t="s">
        <v>111</v>
      </c>
      <c r="B107" s="11">
        <v>15624444</v>
      </c>
      <c r="C107" s="9">
        <v>0</v>
      </c>
      <c r="D107" s="37">
        <f t="shared" si="27"/>
        <v>0</v>
      </c>
      <c r="E107" s="10" t="e">
        <f t="shared" si="19"/>
        <v>#DIV/0!</v>
      </c>
      <c r="F107" s="37">
        <f t="shared" si="28"/>
        <v>0</v>
      </c>
      <c r="G107" s="10" t="e">
        <f t="shared" si="20"/>
        <v>#DIV/0!</v>
      </c>
      <c r="H107" s="37">
        <f t="shared" si="29"/>
        <v>0</v>
      </c>
      <c r="I107" s="10" t="e">
        <f t="shared" si="21"/>
        <v>#DIV/0!</v>
      </c>
    </row>
    <row r="108" spans="1:9" hidden="1" x14ac:dyDescent="0.25">
      <c r="A108" s="12" t="s">
        <v>112</v>
      </c>
      <c r="B108" s="13"/>
      <c r="C108" s="14">
        <v>0</v>
      </c>
      <c r="D108" s="14">
        <f>D110+D111+D112+D113+D114+D115+D109</f>
        <v>0</v>
      </c>
      <c r="E108" s="23" t="e">
        <f t="shared" si="19"/>
        <v>#DIV/0!</v>
      </c>
      <c r="F108" s="14">
        <f>F110+F111+F112+F113+F114+F115+F109</f>
        <v>0</v>
      </c>
      <c r="G108" s="23" t="e">
        <f t="shared" si="20"/>
        <v>#DIV/0!</v>
      </c>
      <c r="H108" s="14">
        <f>H110+H111+H112+H113+H114+H115+H109</f>
        <v>0</v>
      </c>
      <c r="I108" s="23" t="e">
        <f t="shared" si="21"/>
        <v>#DIV/0!</v>
      </c>
    </row>
    <row r="109" spans="1:9" s="18" customFormat="1" hidden="1" x14ac:dyDescent="0.25">
      <c r="A109" s="16" t="s">
        <v>112</v>
      </c>
      <c r="B109" s="17"/>
      <c r="C109" s="9">
        <v>0</v>
      </c>
      <c r="D109" s="37">
        <f t="shared" ref="D109:D115" si="30">C109*108.3%</f>
        <v>0</v>
      </c>
      <c r="E109" s="10" t="e">
        <f t="shared" si="19"/>
        <v>#DIV/0!</v>
      </c>
      <c r="F109" s="37">
        <f t="shared" ref="F109:F115" si="31">D109*109%</f>
        <v>0</v>
      </c>
      <c r="G109" s="10" t="e">
        <f t="shared" si="20"/>
        <v>#DIV/0!</v>
      </c>
      <c r="H109" s="37">
        <f t="shared" ref="H109:H115" si="32">F109*109.3%</f>
        <v>0</v>
      </c>
      <c r="I109" s="10" t="e">
        <f t="shared" si="21"/>
        <v>#DIV/0!</v>
      </c>
    </row>
    <row r="110" spans="1:9" hidden="1" x14ac:dyDescent="0.25">
      <c r="A110" s="19" t="s">
        <v>113</v>
      </c>
      <c r="B110" s="11">
        <v>15626151</v>
      </c>
      <c r="C110" s="9">
        <v>0</v>
      </c>
      <c r="D110" s="37">
        <f t="shared" si="30"/>
        <v>0</v>
      </c>
      <c r="E110" s="10" t="e">
        <f t="shared" si="19"/>
        <v>#DIV/0!</v>
      </c>
      <c r="F110" s="37">
        <f t="shared" si="31"/>
        <v>0</v>
      </c>
      <c r="G110" s="10" t="e">
        <f t="shared" si="20"/>
        <v>#DIV/0!</v>
      </c>
      <c r="H110" s="37">
        <f t="shared" si="32"/>
        <v>0</v>
      </c>
      <c r="I110" s="10" t="e">
        <f t="shared" si="21"/>
        <v>#DIV/0!</v>
      </c>
    </row>
    <row r="111" spans="1:9" hidden="1" x14ac:dyDescent="0.25">
      <c r="A111" s="19" t="s">
        <v>114</v>
      </c>
      <c r="B111" s="11">
        <v>15626404</v>
      </c>
      <c r="C111" s="9">
        <v>0</v>
      </c>
      <c r="D111" s="37">
        <f t="shared" si="30"/>
        <v>0</v>
      </c>
      <c r="E111" s="10" t="e">
        <f t="shared" si="19"/>
        <v>#DIV/0!</v>
      </c>
      <c r="F111" s="37">
        <f t="shared" si="31"/>
        <v>0</v>
      </c>
      <c r="G111" s="10" t="e">
        <f t="shared" si="20"/>
        <v>#DIV/0!</v>
      </c>
      <c r="H111" s="37">
        <f t="shared" si="32"/>
        <v>0</v>
      </c>
      <c r="I111" s="10" t="e">
        <f t="shared" si="21"/>
        <v>#DIV/0!</v>
      </c>
    </row>
    <row r="112" spans="1:9" hidden="1" x14ac:dyDescent="0.25">
      <c r="A112" s="19" t="s">
        <v>115</v>
      </c>
      <c r="B112" s="11">
        <v>15626424</v>
      </c>
      <c r="C112" s="9">
        <v>0</v>
      </c>
      <c r="D112" s="37">
        <f t="shared" si="30"/>
        <v>0</v>
      </c>
      <c r="E112" s="10" t="e">
        <f t="shared" si="19"/>
        <v>#DIV/0!</v>
      </c>
      <c r="F112" s="37">
        <f t="shared" si="31"/>
        <v>0</v>
      </c>
      <c r="G112" s="10" t="e">
        <f t="shared" si="20"/>
        <v>#DIV/0!</v>
      </c>
      <c r="H112" s="37">
        <f t="shared" si="32"/>
        <v>0</v>
      </c>
      <c r="I112" s="10" t="e">
        <f t="shared" si="21"/>
        <v>#DIV/0!</v>
      </c>
    </row>
    <row r="113" spans="1:9" hidden="1" x14ac:dyDescent="0.25">
      <c r="A113" s="19" t="s">
        <v>66</v>
      </c>
      <c r="B113" s="11">
        <v>15626425</v>
      </c>
      <c r="C113" s="9">
        <v>0</v>
      </c>
      <c r="D113" s="37">
        <f t="shared" si="30"/>
        <v>0</v>
      </c>
      <c r="E113" s="10" t="e">
        <f t="shared" si="19"/>
        <v>#DIV/0!</v>
      </c>
      <c r="F113" s="37">
        <f t="shared" si="31"/>
        <v>0</v>
      </c>
      <c r="G113" s="10" t="e">
        <f t="shared" si="20"/>
        <v>#DIV/0!</v>
      </c>
      <c r="H113" s="37">
        <f t="shared" si="32"/>
        <v>0</v>
      </c>
      <c r="I113" s="10" t="e">
        <f t="shared" si="21"/>
        <v>#DIV/0!</v>
      </c>
    </row>
    <row r="114" spans="1:9" hidden="1" x14ac:dyDescent="0.25">
      <c r="A114" s="19" t="s">
        <v>116</v>
      </c>
      <c r="B114" s="11">
        <v>15626428</v>
      </c>
      <c r="C114" s="9">
        <v>0</v>
      </c>
      <c r="D114" s="37">
        <f t="shared" si="30"/>
        <v>0</v>
      </c>
      <c r="E114" s="10" t="e">
        <f t="shared" si="19"/>
        <v>#DIV/0!</v>
      </c>
      <c r="F114" s="37">
        <f t="shared" si="31"/>
        <v>0</v>
      </c>
      <c r="G114" s="10" t="e">
        <f t="shared" si="20"/>
        <v>#DIV/0!</v>
      </c>
      <c r="H114" s="37">
        <f t="shared" si="32"/>
        <v>0</v>
      </c>
      <c r="I114" s="10" t="e">
        <f t="shared" si="21"/>
        <v>#DIV/0!</v>
      </c>
    </row>
    <row r="115" spans="1:9" hidden="1" x14ac:dyDescent="0.25">
      <c r="A115" s="19" t="s">
        <v>117</v>
      </c>
      <c r="B115" s="11">
        <v>15626432</v>
      </c>
      <c r="C115" s="9">
        <v>0</v>
      </c>
      <c r="D115" s="37">
        <f t="shared" si="30"/>
        <v>0</v>
      </c>
      <c r="E115" s="10" t="e">
        <f t="shared" si="19"/>
        <v>#DIV/0!</v>
      </c>
      <c r="F115" s="37">
        <f t="shared" si="31"/>
        <v>0</v>
      </c>
      <c r="G115" s="10" t="e">
        <f t="shared" si="20"/>
        <v>#DIV/0!</v>
      </c>
      <c r="H115" s="37">
        <f t="shared" si="32"/>
        <v>0</v>
      </c>
      <c r="I115" s="10" t="e">
        <f t="shared" si="21"/>
        <v>#DIV/0!</v>
      </c>
    </row>
    <row r="116" spans="1:9" hidden="1" x14ac:dyDescent="0.25">
      <c r="A116" s="12" t="s">
        <v>118</v>
      </c>
      <c r="B116" s="13"/>
      <c r="C116" s="14">
        <v>60</v>
      </c>
      <c r="D116" s="14">
        <f>D118+D119+D120+D121+D122+D123+D124+D125+D126+D127+D128+D129+D130+D131+D132+D117</f>
        <v>298</v>
      </c>
      <c r="E116" s="15">
        <f t="shared" si="19"/>
        <v>496.66666666666669</v>
      </c>
      <c r="F116" s="14">
        <f>F118+F119+F120+F121+F122+F123+F124+F125+F126+F127+F128+F129+F130+F131+F132+F117</f>
        <v>324.82</v>
      </c>
      <c r="G116" s="15">
        <f t="shared" si="20"/>
        <v>109.00000000000001</v>
      </c>
      <c r="H116" s="14">
        <f>H118+H119+H120+H121+H122+H123+H124+H125+H126+H127+H128+H129+H130+H131+H132+H117</f>
        <v>355.02825999999999</v>
      </c>
      <c r="I116" s="15">
        <f t="shared" si="21"/>
        <v>109.3</v>
      </c>
    </row>
    <row r="117" spans="1:9" s="18" customFormat="1" hidden="1" x14ac:dyDescent="0.25">
      <c r="A117" s="16" t="s">
        <v>118</v>
      </c>
      <c r="B117" s="17"/>
      <c r="C117" s="9">
        <v>50</v>
      </c>
      <c r="D117" s="37">
        <v>248</v>
      </c>
      <c r="E117" s="10">
        <f t="shared" si="19"/>
        <v>496</v>
      </c>
      <c r="F117" s="37">
        <f t="shared" ref="F117:F132" si="33">D117*109%</f>
        <v>270.32</v>
      </c>
      <c r="G117" s="10">
        <f t="shared" si="20"/>
        <v>109.00000000000001</v>
      </c>
      <c r="H117" s="37">
        <f t="shared" ref="H117:H132" si="34">F117*109.3%</f>
        <v>295.45975999999996</v>
      </c>
      <c r="I117" s="10">
        <f t="shared" si="21"/>
        <v>109.3</v>
      </c>
    </row>
    <row r="118" spans="1:9" hidden="1" x14ac:dyDescent="0.25">
      <c r="A118" s="19" t="s">
        <v>119</v>
      </c>
      <c r="B118" s="11">
        <v>15628151</v>
      </c>
      <c r="C118" s="9">
        <v>10</v>
      </c>
      <c r="D118" s="37">
        <v>50</v>
      </c>
      <c r="E118" s="10">
        <f t="shared" si="19"/>
        <v>500</v>
      </c>
      <c r="F118" s="37">
        <f t="shared" si="33"/>
        <v>54.500000000000007</v>
      </c>
      <c r="G118" s="10">
        <f t="shared" si="20"/>
        <v>109.00000000000001</v>
      </c>
      <c r="H118" s="37">
        <f t="shared" si="34"/>
        <v>59.568500000000007</v>
      </c>
      <c r="I118" s="10">
        <f t="shared" si="21"/>
        <v>109.3</v>
      </c>
    </row>
    <row r="119" spans="1:9" hidden="1" x14ac:dyDescent="0.25">
      <c r="A119" s="19" t="s">
        <v>120</v>
      </c>
      <c r="B119" s="11">
        <v>15628404</v>
      </c>
      <c r="C119" s="9">
        <v>0</v>
      </c>
      <c r="D119" s="37">
        <f t="shared" ref="D119:D132" si="35">C119*108%</f>
        <v>0</v>
      </c>
      <c r="E119" s="10" t="e">
        <f t="shared" si="19"/>
        <v>#DIV/0!</v>
      </c>
      <c r="F119" s="37">
        <f t="shared" si="33"/>
        <v>0</v>
      </c>
      <c r="G119" s="10" t="e">
        <f t="shared" si="20"/>
        <v>#DIV/0!</v>
      </c>
      <c r="H119" s="37">
        <f t="shared" si="34"/>
        <v>0</v>
      </c>
      <c r="I119" s="10" t="e">
        <f t="shared" si="21"/>
        <v>#DIV/0!</v>
      </c>
    </row>
    <row r="120" spans="1:9" hidden="1" x14ac:dyDescent="0.25">
      <c r="A120" s="19" t="s">
        <v>121</v>
      </c>
      <c r="B120" s="11">
        <v>15628420</v>
      </c>
      <c r="C120" s="9">
        <v>0</v>
      </c>
      <c r="D120" s="37">
        <f t="shared" si="35"/>
        <v>0</v>
      </c>
      <c r="E120" s="10" t="e">
        <f t="shared" si="19"/>
        <v>#DIV/0!</v>
      </c>
      <c r="F120" s="37">
        <f t="shared" si="33"/>
        <v>0</v>
      </c>
      <c r="G120" s="10" t="e">
        <f t="shared" si="20"/>
        <v>#DIV/0!</v>
      </c>
      <c r="H120" s="37">
        <f t="shared" si="34"/>
        <v>0</v>
      </c>
      <c r="I120" s="10" t="e">
        <f t="shared" si="21"/>
        <v>#DIV/0!</v>
      </c>
    </row>
    <row r="121" spans="1:9" ht="24.75" hidden="1" x14ac:dyDescent="0.25">
      <c r="A121" s="19" t="s">
        <v>122</v>
      </c>
      <c r="B121" s="11">
        <v>15628428</v>
      </c>
      <c r="C121" s="9">
        <v>0</v>
      </c>
      <c r="D121" s="37">
        <f t="shared" si="35"/>
        <v>0</v>
      </c>
      <c r="E121" s="10" t="e">
        <f t="shared" si="19"/>
        <v>#DIV/0!</v>
      </c>
      <c r="F121" s="37">
        <f t="shared" si="33"/>
        <v>0</v>
      </c>
      <c r="G121" s="10" t="e">
        <f t="shared" si="20"/>
        <v>#DIV/0!</v>
      </c>
      <c r="H121" s="37">
        <f t="shared" si="34"/>
        <v>0</v>
      </c>
      <c r="I121" s="10" t="e">
        <f t="shared" si="21"/>
        <v>#DIV/0!</v>
      </c>
    </row>
    <row r="122" spans="1:9" hidden="1" x14ac:dyDescent="0.25">
      <c r="A122" s="19" t="s">
        <v>123</v>
      </c>
      <c r="B122" s="11">
        <v>15628432</v>
      </c>
      <c r="C122" s="9">
        <v>0</v>
      </c>
      <c r="D122" s="37">
        <f t="shared" si="35"/>
        <v>0</v>
      </c>
      <c r="E122" s="10" t="e">
        <f t="shared" si="19"/>
        <v>#DIV/0!</v>
      </c>
      <c r="F122" s="37">
        <f t="shared" si="33"/>
        <v>0</v>
      </c>
      <c r="G122" s="10" t="e">
        <f t="shared" si="20"/>
        <v>#DIV/0!</v>
      </c>
      <c r="H122" s="37">
        <f t="shared" si="34"/>
        <v>0</v>
      </c>
      <c r="I122" s="10" t="e">
        <f t="shared" si="21"/>
        <v>#DIV/0!</v>
      </c>
    </row>
    <row r="123" spans="1:9" hidden="1" x14ac:dyDescent="0.25">
      <c r="A123" s="19" t="s">
        <v>124</v>
      </c>
      <c r="B123" s="11">
        <v>15628440</v>
      </c>
      <c r="C123" s="9">
        <v>0</v>
      </c>
      <c r="D123" s="37">
        <f t="shared" si="35"/>
        <v>0</v>
      </c>
      <c r="E123" s="10" t="e">
        <f t="shared" si="19"/>
        <v>#DIV/0!</v>
      </c>
      <c r="F123" s="37">
        <f t="shared" si="33"/>
        <v>0</v>
      </c>
      <c r="G123" s="10" t="e">
        <f t="shared" si="20"/>
        <v>#DIV/0!</v>
      </c>
      <c r="H123" s="37">
        <f t="shared" si="34"/>
        <v>0</v>
      </c>
      <c r="I123" s="10" t="e">
        <f t="shared" si="21"/>
        <v>#DIV/0!</v>
      </c>
    </row>
    <row r="124" spans="1:9" hidden="1" x14ac:dyDescent="0.25">
      <c r="A124" s="19" t="s">
        <v>125</v>
      </c>
      <c r="B124" s="11">
        <v>15628448</v>
      </c>
      <c r="C124" s="9">
        <v>0</v>
      </c>
      <c r="D124" s="37">
        <f t="shared" si="35"/>
        <v>0</v>
      </c>
      <c r="E124" s="10" t="e">
        <f t="shared" si="19"/>
        <v>#DIV/0!</v>
      </c>
      <c r="F124" s="37">
        <f t="shared" si="33"/>
        <v>0</v>
      </c>
      <c r="G124" s="10" t="e">
        <f t="shared" si="20"/>
        <v>#DIV/0!</v>
      </c>
      <c r="H124" s="37">
        <f t="shared" si="34"/>
        <v>0</v>
      </c>
      <c r="I124" s="10" t="e">
        <f t="shared" si="21"/>
        <v>#DIV/0!</v>
      </c>
    </row>
    <row r="125" spans="1:9" hidden="1" x14ac:dyDescent="0.25">
      <c r="A125" s="19" t="s">
        <v>126</v>
      </c>
      <c r="B125" s="11">
        <v>15628452</v>
      </c>
      <c r="C125" s="9">
        <v>0</v>
      </c>
      <c r="D125" s="37">
        <f t="shared" si="35"/>
        <v>0</v>
      </c>
      <c r="E125" s="10" t="e">
        <f t="shared" si="19"/>
        <v>#DIV/0!</v>
      </c>
      <c r="F125" s="37">
        <f t="shared" si="33"/>
        <v>0</v>
      </c>
      <c r="G125" s="10" t="e">
        <f t="shared" si="20"/>
        <v>#DIV/0!</v>
      </c>
      <c r="H125" s="37">
        <f t="shared" si="34"/>
        <v>0</v>
      </c>
      <c r="I125" s="10" t="e">
        <f t="shared" si="21"/>
        <v>#DIV/0!</v>
      </c>
    </row>
    <row r="126" spans="1:9" hidden="1" x14ac:dyDescent="0.25">
      <c r="A126" s="19" t="s">
        <v>127</v>
      </c>
      <c r="B126" s="11">
        <v>15628456</v>
      </c>
      <c r="C126" s="9">
        <v>0</v>
      </c>
      <c r="D126" s="37">
        <f t="shared" si="35"/>
        <v>0</v>
      </c>
      <c r="E126" s="10" t="e">
        <f t="shared" si="19"/>
        <v>#DIV/0!</v>
      </c>
      <c r="F126" s="37">
        <f t="shared" si="33"/>
        <v>0</v>
      </c>
      <c r="G126" s="10" t="e">
        <f t="shared" si="20"/>
        <v>#DIV/0!</v>
      </c>
      <c r="H126" s="37">
        <f t="shared" si="34"/>
        <v>0</v>
      </c>
      <c r="I126" s="10" t="e">
        <f t="shared" si="21"/>
        <v>#DIV/0!</v>
      </c>
    </row>
    <row r="127" spans="1:9" hidden="1" x14ac:dyDescent="0.25">
      <c r="A127" s="19" t="s">
        <v>128</v>
      </c>
      <c r="B127" s="11">
        <v>15628424</v>
      </c>
      <c r="C127" s="9">
        <v>0</v>
      </c>
      <c r="D127" s="37">
        <f t="shared" si="35"/>
        <v>0</v>
      </c>
      <c r="E127" s="10" t="e">
        <f t="shared" si="19"/>
        <v>#DIV/0!</v>
      </c>
      <c r="F127" s="37">
        <f t="shared" si="33"/>
        <v>0</v>
      </c>
      <c r="G127" s="10" t="e">
        <f t="shared" si="20"/>
        <v>#DIV/0!</v>
      </c>
      <c r="H127" s="37">
        <f t="shared" si="34"/>
        <v>0</v>
      </c>
      <c r="I127" s="10" t="e">
        <f t="shared" si="21"/>
        <v>#DIV/0!</v>
      </c>
    </row>
    <row r="128" spans="1:9" hidden="1" x14ac:dyDescent="0.25">
      <c r="A128" s="19" t="s">
        <v>129</v>
      </c>
      <c r="B128" s="11">
        <v>15628460</v>
      </c>
      <c r="C128" s="9">
        <v>0</v>
      </c>
      <c r="D128" s="37">
        <f t="shared" si="35"/>
        <v>0</v>
      </c>
      <c r="E128" s="10" t="e">
        <f t="shared" si="19"/>
        <v>#DIV/0!</v>
      </c>
      <c r="F128" s="37">
        <f t="shared" si="33"/>
        <v>0</v>
      </c>
      <c r="G128" s="10" t="e">
        <f t="shared" si="20"/>
        <v>#DIV/0!</v>
      </c>
      <c r="H128" s="37">
        <f t="shared" si="34"/>
        <v>0</v>
      </c>
      <c r="I128" s="10" t="e">
        <f t="shared" si="21"/>
        <v>#DIV/0!</v>
      </c>
    </row>
    <row r="129" spans="1:9" hidden="1" x14ac:dyDescent="0.25">
      <c r="A129" s="19" t="s">
        <v>130</v>
      </c>
      <c r="B129" s="11">
        <v>15628472</v>
      </c>
      <c r="C129" s="9">
        <v>0</v>
      </c>
      <c r="D129" s="37">
        <f t="shared" si="35"/>
        <v>0</v>
      </c>
      <c r="E129" s="10" t="e">
        <f t="shared" si="19"/>
        <v>#DIV/0!</v>
      </c>
      <c r="F129" s="37">
        <f t="shared" si="33"/>
        <v>0</v>
      </c>
      <c r="G129" s="10" t="e">
        <f t="shared" si="20"/>
        <v>#DIV/0!</v>
      </c>
      <c r="H129" s="37">
        <f t="shared" si="34"/>
        <v>0</v>
      </c>
      <c r="I129" s="10" t="e">
        <f t="shared" si="21"/>
        <v>#DIV/0!</v>
      </c>
    </row>
    <row r="130" spans="1:9" hidden="1" x14ac:dyDescent="0.25">
      <c r="A130" s="19" t="s">
        <v>131</v>
      </c>
      <c r="B130" s="11">
        <v>15628476</v>
      </c>
      <c r="C130" s="9">
        <v>0</v>
      </c>
      <c r="D130" s="37">
        <f t="shared" si="35"/>
        <v>0</v>
      </c>
      <c r="E130" s="10" t="e">
        <f t="shared" si="19"/>
        <v>#DIV/0!</v>
      </c>
      <c r="F130" s="37">
        <f t="shared" si="33"/>
        <v>0</v>
      </c>
      <c r="G130" s="10" t="e">
        <f t="shared" si="20"/>
        <v>#DIV/0!</v>
      </c>
      <c r="H130" s="37">
        <f t="shared" si="34"/>
        <v>0</v>
      </c>
      <c r="I130" s="10" t="e">
        <f t="shared" si="21"/>
        <v>#DIV/0!</v>
      </c>
    </row>
    <row r="131" spans="1:9" hidden="1" x14ac:dyDescent="0.25">
      <c r="A131" s="19" t="s">
        <v>132</v>
      </c>
      <c r="B131" s="11">
        <v>15628480</v>
      </c>
      <c r="C131" s="9">
        <v>0</v>
      </c>
      <c r="D131" s="37">
        <f t="shared" si="35"/>
        <v>0</v>
      </c>
      <c r="E131" s="10" t="e">
        <f t="shared" si="19"/>
        <v>#DIV/0!</v>
      </c>
      <c r="F131" s="37">
        <f t="shared" si="33"/>
        <v>0</v>
      </c>
      <c r="G131" s="10" t="e">
        <f t="shared" si="20"/>
        <v>#DIV/0!</v>
      </c>
      <c r="H131" s="37">
        <f t="shared" si="34"/>
        <v>0</v>
      </c>
      <c r="I131" s="10" t="e">
        <f t="shared" si="21"/>
        <v>#DIV/0!</v>
      </c>
    </row>
    <row r="132" spans="1:9" hidden="1" x14ac:dyDescent="0.25">
      <c r="A132" s="19" t="s">
        <v>133</v>
      </c>
      <c r="B132" s="11">
        <v>15628488</v>
      </c>
      <c r="C132" s="9">
        <v>0</v>
      </c>
      <c r="D132" s="37">
        <f t="shared" si="35"/>
        <v>0</v>
      </c>
      <c r="E132" s="10" t="e">
        <f t="shared" si="19"/>
        <v>#DIV/0!</v>
      </c>
      <c r="F132" s="37">
        <f t="shared" si="33"/>
        <v>0</v>
      </c>
      <c r="G132" s="10" t="e">
        <f t="shared" si="20"/>
        <v>#DIV/0!</v>
      </c>
      <c r="H132" s="37">
        <f t="shared" si="34"/>
        <v>0</v>
      </c>
      <c r="I132" s="10" t="e">
        <f t="shared" si="21"/>
        <v>#DIV/0!</v>
      </c>
    </row>
    <row r="133" spans="1:9" hidden="1" x14ac:dyDescent="0.25">
      <c r="A133" s="12" t="s">
        <v>134</v>
      </c>
      <c r="B133" s="13"/>
      <c r="C133" s="14">
        <v>0</v>
      </c>
      <c r="D133" s="14">
        <f>D135+D136+D137+D138+D139+D140+D141+D142+D143+D134</f>
        <v>0</v>
      </c>
      <c r="E133" s="15" t="e">
        <f t="shared" si="19"/>
        <v>#DIV/0!</v>
      </c>
      <c r="F133" s="14">
        <f>F135+F136+F137+F138+F139+F140+F141+F142+F143+F134</f>
        <v>0</v>
      </c>
      <c r="G133" s="15" t="e">
        <f t="shared" si="20"/>
        <v>#DIV/0!</v>
      </c>
      <c r="H133" s="14">
        <f>H135+H136+H137+H138+H139+H140+H141+H142+H143+H134</f>
        <v>0</v>
      </c>
      <c r="I133" s="15" t="e">
        <f t="shared" si="21"/>
        <v>#DIV/0!</v>
      </c>
    </row>
    <row r="134" spans="1:9" s="18" customFormat="1" hidden="1" x14ac:dyDescent="0.25">
      <c r="A134" s="16" t="s">
        <v>134</v>
      </c>
      <c r="B134" s="17"/>
      <c r="C134" s="9">
        <v>0</v>
      </c>
      <c r="D134" s="37">
        <f t="shared" ref="D134:D143" si="36">C134*108%</f>
        <v>0</v>
      </c>
      <c r="E134" s="10" t="e">
        <f t="shared" si="19"/>
        <v>#DIV/0!</v>
      </c>
      <c r="F134" s="37">
        <f t="shared" ref="F134:F143" si="37">D134*109%</f>
        <v>0</v>
      </c>
      <c r="G134" s="10" t="e">
        <f t="shared" si="20"/>
        <v>#DIV/0!</v>
      </c>
      <c r="H134" s="37">
        <f t="shared" ref="H134:H143" si="38">F134*109.3%</f>
        <v>0</v>
      </c>
      <c r="I134" s="10" t="e">
        <f t="shared" si="21"/>
        <v>#DIV/0!</v>
      </c>
    </row>
    <row r="135" spans="1:9" hidden="1" x14ac:dyDescent="0.25">
      <c r="A135" s="19" t="s">
        <v>135</v>
      </c>
      <c r="B135" s="11">
        <v>15630408</v>
      </c>
      <c r="C135" s="9">
        <v>0</v>
      </c>
      <c r="D135" s="37">
        <f t="shared" si="36"/>
        <v>0</v>
      </c>
      <c r="E135" s="10" t="e">
        <f t="shared" si="19"/>
        <v>#DIV/0!</v>
      </c>
      <c r="F135" s="37">
        <f t="shared" si="37"/>
        <v>0</v>
      </c>
      <c r="G135" s="10" t="e">
        <f t="shared" si="20"/>
        <v>#DIV/0!</v>
      </c>
      <c r="H135" s="37">
        <f t="shared" si="38"/>
        <v>0</v>
      </c>
      <c r="I135" s="10" t="e">
        <f t="shared" si="21"/>
        <v>#DIV/0!</v>
      </c>
    </row>
    <row r="136" spans="1:9" hidden="1" x14ac:dyDescent="0.25">
      <c r="A136" s="19" t="s">
        <v>136</v>
      </c>
      <c r="B136" s="11">
        <v>15630424</v>
      </c>
      <c r="C136" s="9">
        <v>0</v>
      </c>
      <c r="D136" s="37">
        <f t="shared" si="36"/>
        <v>0</v>
      </c>
      <c r="E136" s="10" t="e">
        <f t="shared" ref="E136:E199" si="39">D136/C136*100</f>
        <v>#DIV/0!</v>
      </c>
      <c r="F136" s="37">
        <f t="shared" si="37"/>
        <v>0</v>
      </c>
      <c r="G136" s="10" t="e">
        <f t="shared" ref="G136:G199" si="40">F136/D136*100</f>
        <v>#DIV/0!</v>
      </c>
      <c r="H136" s="37">
        <f t="shared" si="38"/>
        <v>0</v>
      </c>
      <c r="I136" s="10" t="e">
        <f t="shared" ref="I136:I199" si="41">H136/F136*100</f>
        <v>#DIV/0!</v>
      </c>
    </row>
    <row r="137" spans="1:9" ht="24.75" hidden="1" x14ac:dyDescent="0.25">
      <c r="A137" s="19" t="s">
        <v>137</v>
      </c>
      <c r="B137" s="11">
        <v>15630448</v>
      </c>
      <c r="C137" s="9">
        <v>0</v>
      </c>
      <c r="D137" s="37">
        <f t="shared" si="36"/>
        <v>0</v>
      </c>
      <c r="E137" s="10" t="e">
        <f t="shared" si="39"/>
        <v>#DIV/0!</v>
      </c>
      <c r="F137" s="37">
        <f t="shared" si="37"/>
        <v>0</v>
      </c>
      <c r="G137" s="10" t="e">
        <f t="shared" si="40"/>
        <v>#DIV/0!</v>
      </c>
      <c r="H137" s="37">
        <f t="shared" si="38"/>
        <v>0</v>
      </c>
      <c r="I137" s="10" t="e">
        <f t="shared" si="41"/>
        <v>#DIV/0!</v>
      </c>
    </row>
    <row r="138" spans="1:9" hidden="1" x14ac:dyDescent="0.25">
      <c r="A138" s="19" t="s">
        <v>138</v>
      </c>
      <c r="B138" s="11">
        <v>15630452</v>
      </c>
      <c r="C138" s="9">
        <v>0</v>
      </c>
      <c r="D138" s="37">
        <f t="shared" si="36"/>
        <v>0</v>
      </c>
      <c r="E138" s="10" t="e">
        <f t="shared" si="39"/>
        <v>#DIV/0!</v>
      </c>
      <c r="F138" s="37">
        <f t="shared" si="37"/>
        <v>0</v>
      </c>
      <c r="G138" s="10" t="e">
        <f t="shared" si="40"/>
        <v>#DIV/0!</v>
      </c>
      <c r="H138" s="37">
        <f t="shared" si="38"/>
        <v>0</v>
      </c>
      <c r="I138" s="10" t="e">
        <f t="shared" si="41"/>
        <v>#DIV/0!</v>
      </c>
    </row>
    <row r="139" spans="1:9" hidden="1" x14ac:dyDescent="0.25">
      <c r="A139" s="19" t="s">
        <v>139</v>
      </c>
      <c r="B139" s="11">
        <v>15630457</v>
      </c>
      <c r="C139" s="9">
        <v>0</v>
      </c>
      <c r="D139" s="37">
        <f t="shared" si="36"/>
        <v>0</v>
      </c>
      <c r="E139" s="10" t="e">
        <f t="shared" si="39"/>
        <v>#DIV/0!</v>
      </c>
      <c r="F139" s="37">
        <f t="shared" si="37"/>
        <v>0</v>
      </c>
      <c r="G139" s="10" t="e">
        <f t="shared" si="40"/>
        <v>#DIV/0!</v>
      </c>
      <c r="H139" s="37">
        <f t="shared" si="38"/>
        <v>0</v>
      </c>
      <c r="I139" s="10" t="e">
        <f t="shared" si="41"/>
        <v>#DIV/0!</v>
      </c>
    </row>
    <row r="140" spans="1:9" hidden="1" x14ac:dyDescent="0.25">
      <c r="A140" s="19" t="s">
        <v>140</v>
      </c>
      <c r="B140" s="11">
        <v>15630467</v>
      </c>
      <c r="C140" s="9">
        <v>0</v>
      </c>
      <c r="D140" s="37">
        <f t="shared" si="36"/>
        <v>0</v>
      </c>
      <c r="E140" s="10" t="e">
        <f t="shared" si="39"/>
        <v>#DIV/0!</v>
      </c>
      <c r="F140" s="37">
        <f t="shared" si="37"/>
        <v>0</v>
      </c>
      <c r="G140" s="10" t="e">
        <f t="shared" si="40"/>
        <v>#DIV/0!</v>
      </c>
      <c r="H140" s="37">
        <f t="shared" si="38"/>
        <v>0</v>
      </c>
      <c r="I140" s="10" t="e">
        <f t="shared" si="41"/>
        <v>#DIV/0!</v>
      </c>
    </row>
    <row r="141" spans="1:9" hidden="1" x14ac:dyDescent="0.25">
      <c r="A141" s="19" t="s">
        <v>141</v>
      </c>
      <c r="B141" s="11">
        <v>15630472</v>
      </c>
      <c r="C141" s="9">
        <v>0</v>
      </c>
      <c r="D141" s="37">
        <f t="shared" si="36"/>
        <v>0</v>
      </c>
      <c r="E141" s="10" t="e">
        <f t="shared" si="39"/>
        <v>#DIV/0!</v>
      </c>
      <c r="F141" s="37">
        <f t="shared" si="37"/>
        <v>0</v>
      </c>
      <c r="G141" s="10" t="e">
        <f t="shared" si="40"/>
        <v>#DIV/0!</v>
      </c>
      <c r="H141" s="37">
        <f t="shared" si="38"/>
        <v>0</v>
      </c>
      <c r="I141" s="10" t="e">
        <f t="shared" si="41"/>
        <v>#DIV/0!</v>
      </c>
    </row>
    <row r="142" spans="1:9" hidden="1" x14ac:dyDescent="0.25">
      <c r="A142" s="19" t="s">
        <v>142</v>
      </c>
      <c r="B142" s="11">
        <v>15630480</v>
      </c>
      <c r="C142" s="9">
        <v>0</v>
      </c>
      <c r="D142" s="37">
        <f t="shared" si="36"/>
        <v>0</v>
      </c>
      <c r="E142" s="10" t="e">
        <f t="shared" si="39"/>
        <v>#DIV/0!</v>
      </c>
      <c r="F142" s="37">
        <f t="shared" si="37"/>
        <v>0</v>
      </c>
      <c r="G142" s="10" t="e">
        <f t="shared" si="40"/>
        <v>#DIV/0!</v>
      </c>
      <c r="H142" s="37">
        <f t="shared" si="38"/>
        <v>0</v>
      </c>
      <c r="I142" s="10" t="e">
        <f t="shared" si="41"/>
        <v>#DIV/0!</v>
      </c>
    </row>
    <row r="143" spans="1:9" hidden="1" x14ac:dyDescent="0.25">
      <c r="A143" s="19" t="s">
        <v>143</v>
      </c>
      <c r="B143" s="11">
        <v>15630481</v>
      </c>
      <c r="C143" s="9">
        <v>0</v>
      </c>
      <c r="D143" s="37">
        <f t="shared" si="36"/>
        <v>0</v>
      </c>
      <c r="E143" s="10" t="e">
        <f t="shared" si="39"/>
        <v>#DIV/0!</v>
      </c>
      <c r="F143" s="37">
        <f t="shared" si="37"/>
        <v>0</v>
      </c>
      <c r="G143" s="10" t="e">
        <f t="shared" si="40"/>
        <v>#DIV/0!</v>
      </c>
      <c r="H143" s="37">
        <f t="shared" si="38"/>
        <v>0</v>
      </c>
      <c r="I143" s="10" t="e">
        <f t="shared" si="41"/>
        <v>#DIV/0!</v>
      </c>
    </row>
    <row r="144" spans="1:9" hidden="1" x14ac:dyDescent="0.25">
      <c r="A144" s="12" t="s">
        <v>144</v>
      </c>
      <c r="B144" s="13"/>
      <c r="C144" s="14">
        <v>632</v>
      </c>
      <c r="D144" s="14">
        <f>D146+D147+D148+D149+D150+D151+D152+D153+D145</f>
        <v>1065</v>
      </c>
      <c r="E144" s="15">
        <f t="shared" si="39"/>
        <v>168.51265822784811</v>
      </c>
      <c r="F144" s="14">
        <f>F146+F147+F148+F149+F150+F151+F152+F153+F145</f>
        <v>1160.8500000000001</v>
      </c>
      <c r="G144" s="15">
        <f t="shared" si="40"/>
        <v>109.00000000000001</v>
      </c>
      <c r="H144" s="14">
        <f>H146+H147+H148+H149+H150+H151+H152+H153+H145</f>
        <v>1268.8090500000001</v>
      </c>
      <c r="I144" s="15">
        <f t="shared" si="41"/>
        <v>109.3</v>
      </c>
    </row>
    <row r="145" spans="1:9" s="18" customFormat="1" hidden="1" x14ac:dyDescent="0.25">
      <c r="A145" s="16" t="s">
        <v>144</v>
      </c>
      <c r="B145" s="17"/>
      <c r="C145" s="9">
        <v>519</v>
      </c>
      <c r="D145" s="37">
        <v>908</v>
      </c>
      <c r="E145" s="10">
        <f t="shared" si="39"/>
        <v>174.95183044315991</v>
      </c>
      <c r="F145" s="37">
        <f t="shared" ref="F145:F153" si="42">D145*109%</f>
        <v>989.72</v>
      </c>
      <c r="G145" s="10">
        <f t="shared" si="40"/>
        <v>109.00000000000001</v>
      </c>
      <c r="H145" s="37">
        <f t="shared" ref="H145:H153" si="43">F145*109.3%</f>
        <v>1081.76396</v>
      </c>
      <c r="I145" s="10">
        <f t="shared" si="41"/>
        <v>109.3</v>
      </c>
    </row>
    <row r="146" spans="1:9" hidden="1" x14ac:dyDescent="0.25">
      <c r="A146" s="19" t="s">
        <v>145</v>
      </c>
      <c r="B146" s="11">
        <v>15632151</v>
      </c>
      <c r="C146" s="9">
        <v>113</v>
      </c>
      <c r="D146" s="37">
        <v>157</v>
      </c>
      <c r="E146" s="10">
        <f t="shared" si="39"/>
        <v>138.93805309734512</v>
      </c>
      <c r="F146" s="37">
        <f t="shared" si="42"/>
        <v>171.13000000000002</v>
      </c>
      <c r="G146" s="10">
        <f t="shared" si="40"/>
        <v>109.00000000000001</v>
      </c>
      <c r="H146" s="37">
        <f t="shared" si="43"/>
        <v>187.04509000000002</v>
      </c>
      <c r="I146" s="10">
        <f t="shared" si="41"/>
        <v>109.3</v>
      </c>
    </row>
    <row r="147" spans="1:9" hidden="1" x14ac:dyDescent="0.25">
      <c r="A147" s="19" t="s">
        <v>146</v>
      </c>
      <c r="B147" s="11">
        <v>15632404</v>
      </c>
      <c r="C147" s="9">
        <v>0</v>
      </c>
      <c r="D147" s="37">
        <f t="shared" ref="D147:D153" si="44">C147*108.3%</f>
        <v>0</v>
      </c>
      <c r="E147" s="10" t="e">
        <f t="shared" si="39"/>
        <v>#DIV/0!</v>
      </c>
      <c r="F147" s="37">
        <f t="shared" si="42"/>
        <v>0</v>
      </c>
      <c r="G147" s="10" t="e">
        <f t="shared" si="40"/>
        <v>#DIV/0!</v>
      </c>
      <c r="H147" s="37">
        <f t="shared" si="43"/>
        <v>0</v>
      </c>
      <c r="I147" s="10" t="e">
        <f t="shared" si="41"/>
        <v>#DIV/0!</v>
      </c>
    </row>
    <row r="148" spans="1:9" hidden="1" x14ac:dyDescent="0.25">
      <c r="A148" s="19" t="s">
        <v>147</v>
      </c>
      <c r="B148" s="11">
        <v>15632416</v>
      </c>
      <c r="C148" s="9">
        <v>0</v>
      </c>
      <c r="D148" s="37">
        <f t="shared" si="44"/>
        <v>0</v>
      </c>
      <c r="E148" s="10" t="e">
        <f t="shared" si="39"/>
        <v>#DIV/0!</v>
      </c>
      <c r="F148" s="37">
        <f t="shared" si="42"/>
        <v>0</v>
      </c>
      <c r="G148" s="10" t="e">
        <f t="shared" si="40"/>
        <v>#DIV/0!</v>
      </c>
      <c r="H148" s="37">
        <f t="shared" si="43"/>
        <v>0</v>
      </c>
      <c r="I148" s="10" t="e">
        <f t="shared" si="41"/>
        <v>#DIV/0!</v>
      </c>
    </row>
    <row r="149" spans="1:9" hidden="1" x14ac:dyDescent="0.25">
      <c r="A149" s="19" t="s">
        <v>148</v>
      </c>
      <c r="B149" s="11">
        <v>15632428</v>
      </c>
      <c r="C149" s="9">
        <v>0</v>
      </c>
      <c r="D149" s="37">
        <f t="shared" si="44"/>
        <v>0</v>
      </c>
      <c r="E149" s="10" t="e">
        <f t="shared" si="39"/>
        <v>#DIV/0!</v>
      </c>
      <c r="F149" s="37">
        <f t="shared" si="42"/>
        <v>0</v>
      </c>
      <c r="G149" s="10" t="e">
        <f t="shared" si="40"/>
        <v>#DIV/0!</v>
      </c>
      <c r="H149" s="37">
        <f t="shared" si="43"/>
        <v>0</v>
      </c>
      <c r="I149" s="10" t="e">
        <f t="shared" si="41"/>
        <v>#DIV/0!</v>
      </c>
    </row>
    <row r="150" spans="1:9" hidden="1" x14ac:dyDescent="0.25">
      <c r="A150" s="19" t="s">
        <v>149</v>
      </c>
      <c r="B150" s="11">
        <v>15632440</v>
      </c>
      <c r="C150" s="9">
        <v>0</v>
      </c>
      <c r="D150" s="37">
        <f t="shared" si="44"/>
        <v>0</v>
      </c>
      <c r="E150" s="10" t="e">
        <f t="shared" si="39"/>
        <v>#DIV/0!</v>
      </c>
      <c r="F150" s="37">
        <f t="shared" si="42"/>
        <v>0</v>
      </c>
      <c r="G150" s="10" t="e">
        <f t="shared" si="40"/>
        <v>#DIV/0!</v>
      </c>
      <c r="H150" s="37">
        <f t="shared" si="43"/>
        <v>0</v>
      </c>
      <c r="I150" s="10" t="e">
        <f t="shared" si="41"/>
        <v>#DIV/0!</v>
      </c>
    </row>
    <row r="151" spans="1:9" hidden="1" x14ac:dyDescent="0.25">
      <c r="A151" s="19" t="s">
        <v>150</v>
      </c>
      <c r="B151" s="11">
        <v>15632464</v>
      </c>
      <c r="C151" s="9">
        <v>0</v>
      </c>
      <c r="D151" s="37">
        <f t="shared" si="44"/>
        <v>0</v>
      </c>
      <c r="E151" s="10" t="e">
        <f t="shared" si="39"/>
        <v>#DIV/0!</v>
      </c>
      <c r="F151" s="37">
        <f t="shared" si="42"/>
        <v>0</v>
      </c>
      <c r="G151" s="10" t="e">
        <f t="shared" si="40"/>
        <v>#DIV/0!</v>
      </c>
      <c r="H151" s="37">
        <f t="shared" si="43"/>
        <v>0</v>
      </c>
      <c r="I151" s="10" t="e">
        <f t="shared" si="41"/>
        <v>#DIV/0!</v>
      </c>
    </row>
    <row r="152" spans="1:9" hidden="1" x14ac:dyDescent="0.25">
      <c r="A152" s="19" t="s">
        <v>151</v>
      </c>
      <c r="B152" s="11">
        <v>15632450</v>
      </c>
      <c r="C152" s="9">
        <v>0</v>
      </c>
      <c r="D152" s="37">
        <f t="shared" si="44"/>
        <v>0</v>
      </c>
      <c r="E152" s="10" t="e">
        <f t="shared" si="39"/>
        <v>#DIV/0!</v>
      </c>
      <c r="F152" s="37">
        <f t="shared" si="42"/>
        <v>0</v>
      </c>
      <c r="G152" s="10" t="e">
        <f t="shared" si="40"/>
        <v>#DIV/0!</v>
      </c>
      <c r="H152" s="37">
        <f t="shared" si="43"/>
        <v>0</v>
      </c>
      <c r="I152" s="10" t="e">
        <f t="shared" si="41"/>
        <v>#DIV/0!</v>
      </c>
    </row>
    <row r="153" spans="1:9" hidden="1" x14ac:dyDescent="0.25">
      <c r="A153" s="19" t="s">
        <v>152</v>
      </c>
      <c r="B153" s="11">
        <v>15632460</v>
      </c>
      <c r="C153" s="9">
        <v>0</v>
      </c>
      <c r="D153" s="37">
        <f t="shared" si="44"/>
        <v>0</v>
      </c>
      <c r="E153" s="10" t="e">
        <f t="shared" si="39"/>
        <v>#DIV/0!</v>
      </c>
      <c r="F153" s="37">
        <f t="shared" si="42"/>
        <v>0</v>
      </c>
      <c r="G153" s="10" t="e">
        <f t="shared" si="40"/>
        <v>#DIV/0!</v>
      </c>
      <c r="H153" s="37">
        <f t="shared" si="43"/>
        <v>0</v>
      </c>
      <c r="I153" s="10" t="e">
        <f t="shared" si="41"/>
        <v>#DIV/0!</v>
      </c>
    </row>
    <row r="154" spans="1:9" hidden="1" x14ac:dyDescent="0.25">
      <c r="A154" s="12" t="s">
        <v>153</v>
      </c>
      <c r="B154" s="13"/>
      <c r="C154" s="14">
        <v>0</v>
      </c>
      <c r="D154" s="42">
        <f>D156+D157+D158+D159+D160+D161+D162+D155</f>
        <v>0</v>
      </c>
      <c r="E154" s="23" t="e">
        <f t="shared" si="39"/>
        <v>#DIV/0!</v>
      </c>
      <c r="F154" s="42">
        <f>F156+F157+F158+F159+F160+F161+F162+F155</f>
        <v>0</v>
      </c>
      <c r="G154" s="23" t="e">
        <f t="shared" si="40"/>
        <v>#DIV/0!</v>
      </c>
      <c r="H154" s="42">
        <f>H156+H157+H158+H159+H160+H161+H162+H155</f>
        <v>0</v>
      </c>
      <c r="I154" s="23" t="e">
        <f t="shared" si="41"/>
        <v>#DIV/0!</v>
      </c>
    </row>
    <row r="155" spans="1:9" s="18" customFormat="1" hidden="1" x14ac:dyDescent="0.25">
      <c r="A155" s="16" t="s">
        <v>153</v>
      </c>
      <c r="B155" s="17"/>
      <c r="C155" s="9">
        <v>0</v>
      </c>
      <c r="D155" s="37">
        <f t="shared" ref="D155:D162" si="45">C155*107.4%</f>
        <v>0</v>
      </c>
      <c r="E155" s="10" t="e">
        <f t="shared" si="39"/>
        <v>#DIV/0!</v>
      </c>
      <c r="F155" s="37">
        <f t="shared" ref="F155:F162" si="46">D155*108.9%</f>
        <v>0</v>
      </c>
      <c r="G155" s="10" t="e">
        <f t="shared" si="40"/>
        <v>#DIV/0!</v>
      </c>
      <c r="H155" s="37">
        <f t="shared" ref="H155:H162" si="47">F155*109.3%</f>
        <v>0</v>
      </c>
      <c r="I155" s="10" t="e">
        <f t="shared" si="41"/>
        <v>#DIV/0!</v>
      </c>
    </row>
    <row r="156" spans="1:9" hidden="1" x14ac:dyDescent="0.25">
      <c r="A156" s="19" t="s">
        <v>154</v>
      </c>
      <c r="B156" s="11">
        <v>15634151</v>
      </c>
      <c r="C156" s="9">
        <v>0</v>
      </c>
      <c r="D156" s="37">
        <f t="shared" si="45"/>
        <v>0</v>
      </c>
      <c r="E156" s="10" t="e">
        <f t="shared" si="39"/>
        <v>#DIV/0!</v>
      </c>
      <c r="F156" s="37">
        <f t="shared" si="46"/>
        <v>0</v>
      </c>
      <c r="G156" s="10" t="e">
        <f t="shared" si="40"/>
        <v>#DIV/0!</v>
      </c>
      <c r="H156" s="37">
        <f t="shared" si="47"/>
        <v>0</v>
      </c>
      <c r="I156" s="10" t="e">
        <f t="shared" si="41"/>
        <v>#DIV/0!</v>
      </c>
    </row>
    <row r="157" spans="1:9" hidden="1" x14ac:dyDescent="0.25">
      <c r="A157" s="19" t="s">
        <v>155</v>
      </c>
      <c r="B157" s="11">
        <v>15634420</v>
      </c>
      <c r="C157" s="9">
        <v>0</v>
      </c>
      <c r="D157" s="37">
        <f t="shared" si="45"/>
        <v>0</v>
      </c>
      <c r="E157" s="10" t="e">
        <f t="shared" si="39"/>
        <v>#DIV/0!</v>
      </c>
      <c r="F157" s="37">
        <f t="shared" si="46"/>
        <v>0</v>
      </c>
      <c r="G157" s="10" t="e">
        <f t="shared" si="40"/>
        <v>#DIV/0!</v>
      </c>
      <c r="H157" s="37">
        <f t="shared" si="47"/>
        <v>0</v>
      </c>
      <c r="I157" s="10" t="e">
        <f t="shared" si="41"/>
        <v>#DIV/0!</v>
      </c>
    </row>
    <row r="158" spans="1:9" hidden="1" x14ac:dyDescent="0.25">
      <c r="A158" s="19" t="s">
        <v>156</v>
      </c>
      <c r="B158" s="11">
        <v>15634432</v>
      </c>
      <c r="C158" s="9">
        <v>0</v>
      </c>
      <c r="D158" s="37">
        <f t="shared" si="45"/>
        <v>0</v>
      </c>
      <c r="E158" s="10" t="e">
        <f t="shared" si="39"/>
        <v>#DIV/0!</v>
      </c>
      <c r="F158" s="37">
        <f t="shared" si="46"/>
        <v>0</v>
      </c>
      <c r="G158" s="10" t="e">
        <f t="shared" si="40"/>
        <v>#DIV/0!</v>
      </c>
      <c r="H158" s="37">
        <f t="shared" si="47"/>
        <v>0</v>
      </c>
      <c r="I158" s="10" t="e">
        <f t="shared" si="41"/>
        <v>#DIV/0!</v>
      </c>
    </row>
    <row r="159" spans="1:9" hidden="1" x14ac:dyDescent="0.25">
      <c r="A159" s="19" t="s">
        <v>157</v>
      </c>
      <c r="B159" s="11">
        <v>15634436</v>
      </c>
      <c r="C159" s="9">
        <v>0</v>
      </c>
      <c r="D159" s="37">
        <f t="shared" si="45"/>
        <v>0</v>
      </c>
      <c r="E159" s="10" t="e">
        <f t="shared" si="39"/>
        <v>#DIV/0!</v>
      </c>
      <c r="F159" s="37">
        <f t="shared" si="46"/>
        <v>0</v>
      </c>
      <c r="G159" s="10" t="e">
        <f t="shared" si="40"/>
        <v>#DIV/0!</v>
      </c>
      <c r="H159" s="37">
        <f t="shared" si="47"/>
        <v>0</v>
      </c>
      <c r="I159" s="10" t="e">
        <f t="shared" si="41"/>
        <v>#DIV/0!</v>
      </c>
    </row>
    <row r="160" spans="1:9" hidden="1" x14ac:dyDescent="0.25">
      <c r="A160" s="19" t="s">
        <v>158</v>
      </c>
      <c r="B160" s="11">
        <v>15634440</v>
      </c>
      <c r="C160" s="9">
        <v>0</v>
      </c>
      <c r="D160" s="37">
        <f t="shared" si="45"/>
        <v>0</v>
      </c>
      <c r="E160" s="10" t="e">
        <f t="shared" si="39"/>
        <v>#DIV/0!</v>
      </c>
      <c r="F160" s="37">
        <f t="shared" si="46"/>
        <v>0</v>
      </c>
      <c r="G160" s="10" t="e">
        <f t="shared" si="40"/>
        <v>#DIV/0!</v>
      </c>
      <c r="H160" s="37">
        <f t="shared" si="47"/>
        <v>0</v>
      </c>
      <c r="I160" s="10" t="e">
        <f t="shared" si="41"/>
        <v>#DIV/0!</v>
      </c>
    </row>
    <row r="161" spans="1:9" hidden="1" x14ac:dyDescent="0.25">
      <c r="A161" s="19" t="s">
        <v>159</v>
      </c>
      <c r="B161" s="11">
        <v>15634452</v>
      </c>
      <c r="C161" s="9">
        <v>0</v>
      </c>
      <c r="D161" s="37">
        <f t="shared" si="45"/>
        <v>0</v>
      </c>
      <c r="E161" s="10" t="e">
        <f t="shared" si="39"/>
        <v>#DIV/0!</v>
      </c>
      <c r="F161" s="37">
        <f t="shared" si="46"/>
        <v>0</v>
      </c>
      <c r="G161" s="10" t="e">
        <f t="shared" si="40"/>
        <v>#DIV/0!</v>
      </c>
      <c r="H161" s="37">
        <f t="shared" si="47"/>
        <v>0</v>
      </c>
      <c r="I161" s="10" t="e">
        <f t="shared" si="41"/>
        <v>#DIV/0!</v>
      </c>
    </row>
    <row r="162" spans="1:9" hidden="1" x14ac:dyDescent="0.25">
      <c r="A162" s="19" t="s">
        <v>160</v>
      </c>
      <c r="B162" s="11">
        <v>15634484</v>
      </c>
      <c r="C162" s="9">
        <v>0</v>
      </c>
      <c r="D162" s="37">
        <f t="shared" si="45"/>
        <v>0</v>
      </c>
      <c r="E162" s="10" t="e">
        <f t="shared" si="39"/>
        <v>#DIV/0!</v>
      </c>
      <c r="F162" s="37">
        <f t="shared" si="46"/>
        <v>0</v>
      </c>
      <c r="G162" s="10" t="e">
        <f t="shared" si="40"/>
        <v>#DIV/0!</v>
      </c>
      <c r="H162" s="37">
        <f t="shared" si="47"/>
        <v>0</v>
      </c>
      <c r="I162" s="10" t="e">
        <f t="shared" si="41"/>
        <v>#DIV/0!</v>
      </c>
    </row>
    <row r="163" spans="1:9" hidden="1" x14ac:dyDescent="0.25">
      <c r="A163" s="12" t="s">
        <v>161</v>
      </c>
      <c r="B163" s="21"/>
      <c r="C163" s="14">
        <v>188</v>
      </c>
      <c r="D163" s="14">
        <f>D165+D166+D167+D168+D164</f>
        <v>280.41399999999999</v>
      </c>
      <c r="E163" s="23">
        <f t="shared" si="39"/>
        <v>149.1563829787234</v>
      </c>
      <c r="F163" s="14">
        <f>F165+F166+F167+F168+F164</f>
        <v>305.65126000000004</v>
      </c>
      <c r="G163" s="23">
        <f t="shared" si="40"/>
        <v>109.00000000000001</v>
      </c>
      <c r="H163" s="14">
        <f>H165+H166+H167+H168+H164</f>
        <v>334.07682718000001</v>
      </c>
      <c r="I163" s="23">
        <f t="shared" si="41"/>
        <v>109.3</v>
      </c>
    </row>
    <row r="164" spans="1:9" s="18" customFormat="1" hidden="1" x14ac:dyDescent="0.25">
      <c r="A164" s="16" t="s">
        <v>161</v>
      </c>
      <c r="B164" s="22"/>
      <c r="C164" s="9">
        <v>182</v>
      </c>
      <c r="D164" s="37">
        <v>265</v>
      </c>
      <c r="E164" s="10">
        <f t="shared" si="39"/>
        <v>145.60439560439559</v>
      </c>
      <c r="F164" s="37">
        <f>D164*109%</f>
        <v>288.85000000000002</v>
      </c>
      <c r="G164" s="10">
        <f t="shared" si="40"/>
        <v>109.00000000000001</v>
      </c>
      <c r="H164" s="37">
        <f>F164*109.3%</f>
        <v>315.71305000000001</v>
      </c>
      <c r="I164" s="10">
        <f t="shared" si="41"/>
        <v>109.3</v>
      </c>
    </row>
    <row r="165" spans="1:9" hidden="1" x14ac:dyDescent="0.25">
      <c r="A165" s="19" t="s">
        <v>162</v>
      </c>
      <c r="B165" s="11">
        <v>15636101</v>
      </c>
      <c r="C165" s="9">
        <v>0</v>
      </c>
      <c r="D165" s="37">
        <v>9</v>
      </c>
      <c r="E165" s="10" t="e">
        <f t="shared" si="39"/>
        <v>#DIV/0!</v>
      </c>
      <c r="F165" s="37">
        <f>D165*109%</f>
        <v>9.81</v>
      </c>
      <c r="G165" s="10">
        <f t="shared" si="40"/>
        <v>109.00000000000001</v>
      </c>
      <c r="H165" s="37">
        <f>F165*109.3%</f>
        <v>10.722329999999999</v>
      </c>
      <c r="I165" s="10">
        <f t="shared" si="41"/>
        <v>109.3</v>
      </c>
    </row>
    <row r="166" spans="1:9" hidden="1" x14ac:dyDescent="0.25">
      <c r="A166" s="19" t="s">
        <v>163</v>
      </c>
      <c r="B166" s="11">
        <v>15636416</v>
      </c>
      <c r="C166" s="9">
        <v>6</v>
      </c>
      <c r="D166" s="37">
        <f>C166*106.9%</f>
        <v>6.4139999999999997</v>
      </c>
      <c r="E166" s="10">
        <f t="shared" si="39"/>
        <v>106.89999999999999</v>
      </c>
      <c r="F166" s="37">
        <f>D166*109%</f>
        <v>6.9912600000000005</v>
      </c>
      <c r="G166" s="10">
        <f t="shared" si="40"/>
        <v>109.00000000000001</v>
      </c>
      <c r="H166" s="37">
        <f>F166*109.3%</f>
        <v>7.6414471800000001</v>
      </c>
      <c r="I166" s="10">
        <f t="shared" si="41"/>
        <v>109.3</v>
      </c>
    </row>
    <row r="167" spans="1:9" ht="24.75" hidden="1" x14ac:dyDescent="0.25">
      <c r="A167" s="19" t="s">
        <v>164</v>
      </c>
      <c r="B167" s="11">
        <v>15636428</v>
      </c>
      <c r="C167" s="9">
        <v>0</v>
      </c>
      <c r="D167" s="37">
        <f>C167*106.9%</f>
        <v>0</v>
      </c>
      <c r="E167" s="10" t="e">
        <f t="shared" si="39"/>
        <v>#DIV/0!</v>
      </c>
      <c r="F167" s="37">
        <f>D167*109%</f>
        <v>0</v>
      </c>
      <c r="G167" s="10" t="e">
        <f t="shared" si="40"/>
        <v>#DIV/0!</v>
      </c>
      <c r="H167" s="37">
        <f>F167*109.3%</f>
        <v>0</v>
      </c>
      <c r="I167" s="10" t="e">
        <f t="shared" si="41"/>
        <v>#DIV/0!</v>
      </c>
    </row>
    <row r="168" spans="1:9" hidden="1" x14ac:dyDescent="0.25">
      <c r="A168" s="19" t="s">
        <v>165</v>
      </c>
      <c r="B168" s="11">
        <v>15636446</v>
      </c>
      <c r="C168" s="9">
        <v>0</v>
      </c>
      <c r="D168" s="37">
        <f>C168*106.9%</f>
        <v>0</v>
      </c>
      <c r="E168" s="10" t="e">
        <f t="shared" si="39"/>
        <v>#DIV/0!</v>
      </c>
      <c r="F168" s="37">
        <f>D168*109%</f>
        <v>0</v>
      </c>
      <c r="G168" s="10" t="e">
        <f t="shared" si="40"/>
        <v>#DIV/0!</v>
      </c>
      <c r="H168" s="37">
        <f>F168*109.3%</f>
        <v>0</v>
      </c>
      <c r="I168" s="10" t="e">
        <f t="shared" si="41"/>
        <v>#DIV/0!</v>
      </c>
    </row>
    <row r="169" spans="1:9" hidden="1" x14ac:dyDescent="0.25">
      <c r="A169" s="12" t="s">
        <v>166</v>
      </c>
      <c r="B169" s="13"/>
      <c r="C169" s="14">
        <v>32</v>
      </c>
      <c r="D169" s="14">
        <f>D171+D172+D173+D174+D175+D176+D170</f>
        <v>91</v>
      </c>
      <c r="E169" s="23">
        <f t="shared" si="39"/>
        <v>284.375</v>
      </c>
      <c r="F169" s="14">
        <f>F171+F172+F173+F174+F175+F176+F170</f>
        <v>99.190000000000012</v>
      </c>
      <c r="G169" s="23">
        <f t="shared" si="40"/>
        <v>109.00000000000001</v>
      </c>
      <c r="H169" s="14">
        <f>H171+H172+H173+H174+H175+H176+H170</f>
        <v>108.41467</v>
      </c>
      <c r="I169" s="23">
        <f t="shared" si="41"/>
        <v>109.3</v>
      </c>
    </row>
    <row r="170" spans="1:9" s="18" customFormat="1" hidden="1" x14ac:dyDescent="0.25">
      <c r="A170" s="16" t="s">
        <v>166</v>
      </c>
      <c r="B170" s="17"/>
      <c r="C170" s="9">
        <v>26</v>
      </c>
      <c r="D170" s="37">
        <v>74</v>
      </c>
      <c r="E170" s="10">
        <f t="shared" si="39"/>
        <v>284.61538461538464</v>
      </c>
      <c r="F170" s="37">
        <f t="shared" ref="F170:F176" si="48">D170*109%</f>
        <v>80.660000000000011</v>
      </c>
      <c r="G170" s="10">
        <f t="shared" si="40"/>
        <v>109.00000000000001</v>
      </c>
      <c r="H170" s="37">
        <f t="shared" ref="H170:H176" si="49">F170*109.3%</f>
        <v>88.161380000000008</v>
      </c>
      <c r="I170" s="10">
        <f t="shared" si="41"/>
        <v>109.3</v>
      </c>
    </row>
    <row r="171" spans="1:9" hidden="1" x14ac:dyDescent="0.25">
      <c r="A171" s="19" t="s">
        <v>167</v>
      </c>
      <c r="B171" s="11">
        <v>15638162</v>
      </c>
      <c r="C171" s="9">
        <v>0</v>
      </c>
      <c r="D171" s="37">
        <f>C171*109%</f>
        <v>0</v>
      </c>
      <c r="E171" s="10" t="e">
        <f t="shared" si="39"/>
        <v>#DIV/0!</v>
      </c>
      <c r="F171" s="37">
        <f t="shared" si="48"/>
        <v>0</v>
      </c>
      <c r="G171" s="10" t="e">
        <f t="shared" si="40"/>
        <v>#DIV/0!</v>
      </c>
      <c r="H171" s="37">
        <f t="shared" si="49"/>
        <v>0</v>
      </c>
      <c r="I171" s="10" t="e">
        <f t="shared" si="41"/>
        <v>#DIV/0!</v>
      </c>
    </row>
    <row r="172" spans="1:9" hidden="1" x14ac:dyDescent="0.25">
      <c r="A172" s="19" t="s">
        <v>168</v>
      </c>
      <c r="B172" s="11">
        <v>15638151</v>
      </c>
      <c r="C172" s="9">
        <v>6</v>
      </c>
      <c r="D172" s="37">
        <v>17</v>
      </c>
      <c r="E172" s="10">
        <f t="shared" si="39"/>
        <v>283.33333333333337</v>
      </c>
      <c r="F172" s="37">
        <f t="shared" si="48"/>
        <v>18.53</v>
      </c>
      <c r="G172" s="10">
        <f t="shared" si="40"/>
        <v>109.00000000000001</v>
      </c>
      <c r="H172" s="37">
        <f t="shared" si="49"/>
        <v>20.25329</v>
      </c>
      <c r="I172" s="10">
        <f t="shared" si="41"/>
        <v>109.3</v>
      </c>
    </row>
    <row r="173" spans="1:9" hidden="1" x14ac:dyDescent="0.25">
      <c r="A173" s="19" t="s">
        <v>75</v>
      </c>
      <c r="B173" s="11">
        <v>15638404</v>
      </c>
      <c r="C173" s="9">
        <v>0</v>
      </c>
      <c r="D173" s="37">
        <f>C173*109%</f>
        <v>0</v>
      </c>
      <c r="E173" s="10" t="e">
        <f t="shared" si="39"/>
        <v>#DIV/0!</v>
      </c>
      <c r="F173" s="37">
        <f t="shared" si="48"/>
        <v>0</v>
      </c>
      <c r="G173" s="10" t="e">
        <f t="shared" si="40"/>
        <v>#DIV/0!</v>
      </c>
      <c r="H173" s="37">
        <f t="shared" si="49"/>
        <v>0</v>
      </c>
      <c r="I173" s="10" t="e">
        <f t="shared" si="41"/>
        <v>#DIV/0!</v>
      </c>
    </row>
    <row r="174" spans="1:9" hidden="1" x14ac:dyDescent="0.25">
      <c r="A174" s="19" t="s">
        <v>169</v>
      </c>
      <c r="B174" s="11">
        <v>15638416</v>
      </c>
      <c r="C174" s="9">
        <v>0</v>
      </c>
      <c r="D174" s="37">
        <f>C174*109%</f>
        <v>0</v>
      </c>
      <c r="E174" s="10" t="e">
        <f t="shared" si="39"/>
        <v>#DIV/0!</v>
      </c>
      <c r="F174" s="37">
        <f t="shared" si="48"/>
        <v>0</v>
      </c>
      <c r="G174" s="10" t="e">
        <f t="shared" si="40"/>
        <v>#DIV/0!</v>
      </c>
      <c r="H174" s="37">
        <f t="shared" si="49"/>
        <v>0</v>
      </c>
      <c r="I174" s="10" t="e">
        <f t="shared" si="41"/>
        <v>#DIV/0!</v>
      </c>
    </row>
    <row r="175" spans="1:9" hidden="1" x14ac:dyDescent="0.25">
      <c r="A175" s="19" t="s">
        <v>170</v>
      </c>
      <c r="B175" s="11">
        <v>15638460</v>
      </c>
      <c r="C175" s="9">
        <v>0</v>
      </c>
      <c r="D175" s="37">
        <f>C175*109%</f>
        <v>0</v>
      </c>
      <c r="E175" s="10" t="e">
        <f t="shared" si="39"/>
        <v>#DIV/0!</v>
      </c>
      <c r="F175" s="37">
        <f t="shared" si="48"/>
        <v>0</v>
      </c>
      <c r="G175" s="10" t="e">
        <f t="shared" si="40"/>
        <v>#DIV/0!</v>
      </c>
      <c r="H175" s="37">
        <f t="shared" si="49"/>
        <v>0</v>
      </c>
      <c r="I175" s="10" t="e">
        <f t="shared" si="41"/>
        <v>#DIV/0!</v>
      </c>
    </row>
    <row r="176" spans="1:9" hidden="1" x14ac:dyDescent="0.25">
      <c r="A176" s="19" t="s">
        <v>171</v>
      </c>
      <c r="B176" s="11">
        <v>15638446</v>
      </c>
      <c r="C176" s="9">
        <v>0</v>
      </c>
      <c r="D176" s="37">
        <f>C176*109%</f>
        <v>0</v>
      </c>
      <c r="E176" s="10" t="e">
        <f t="shared" si="39"/>
        <v>#DIV/0!</v>
      </c>
      <c r="F176" s="37">
        <f t="shared" si="48"/>
        <v>0</v>
      </c>
      <c r="G176" s="10" t="e">
        <f t="shared" si="40"/>
        <v>#DIV/0!</v>
      </c>
      <c r="H176" s="37">
        <f t="shared" si="49"/>
        <v>0</v>
      </c>
      <c r="I176" s="10" t="e">
        <f t="shared" si="41"/>
        <v>#DIV/0!</v>
      </c>
    </row>
    <row r="177" spans="1:9" hidden="1" x14ac:dyDescent="0.25">
      <c r="A177" s="12" t="s">
        <v>172</v>
      </c>
      <c r="B177" s="21"/>
      <c r="C177" s="14">
        <v>247</v>
      </c>
      <c r="D177" s="14">
        <f>D179+D180+D181+D182+D183+D184+D185+D186+D187+D188+D189+D190+D191+D178</f>
        <v>362.15</v>
      </c>
      <c r="E177" s="23">
        <f t="shared" si="39"/>
        <v>146.61943319838056</v>
      </c>
      <c r="F177" s="14">
        <f>F179+F180+F181+F182+F183+F184+F185+F186+F187+F188+F189+F190+F191+F178</f>
        <v>394.74350000000004</v>
      </c>
      <c r="G177" s="23">
        <f t="shared" si="40"/>
        <v>109.00000000000001</v>
      </c>
      <c r="H177" s="14">
        <f>H179+H180+H181+H182+H183+H184+H185+H186+H187+H188+H189+H190+H191+H178</f>
        <v>431.45464550000003</v>
      </c>
      <c r="I177" s="23">
        <f t="shared" si="41"/>
        <v>109.3</v>
      </c>
    </row>
    <row r="178" spans="1:9" s="18" customFormat="1" hidden="1" x14ac:dyDescent="0.25">
      <c r="A178" s="16" t="s">
        <v>172</v>
      </c>
      <c r="B178" s="22"/>
      <c r="C178" s="9">
        <v>212</v>
      </c>
      <c r="D178" s="37">
        <v>321</v>
      </c>
      <c r="E178" s="10">
        <f t="shared" si="39"/>
        <v>151.41509433962264</v>
      </c>
      <c r="F178" s="37">
        <f t="shared" ref="F178:F191" si="50">D178*109%</f>
        <v>349.89000000000004</v>
      </c>
      <c r="G178" s="10">
        <f t="shared" si="40"/>
        <v>109.00000000000001</v>
      </c>
      <c r="H178" s="37">
        <f t="shared" ref="H178:H191" si="51">F178*109.3%</f>
        <v>382.42977000000002</v>
      </c>
      <c r="I178" s="10">
        <f t="shared" si="41"/>
        <v>109.3</v>
      </c>
    </row>
    <row r="179" spans="1:9" hidden="1" x14ac:dyDescent="0.25">
      <c r="A179" s="19" t="s">
        <v>173</v>
      </c>
      <c r="B179" s="11">
        <v>15642151</v>
      </c>
      <c r="C179" s="9">
        <v>35</v>
      </c>
      <c r="D179" s="37">
        <f>C179*109%</f>
        <v>38.150000000000006</v>
      </c>
      <c r="E179" s="10">
        <f t="shared" si="39"/>
        <v>109.00000000000001</v>
      </c>
      <c r="F179" s="37">
        <f t="shared" si="50"/>
        <v>41.583500000000008</v>
      </c>
      <c r="G179" s="10">
        <f t="shared" si="40"/>
        <v>109.00000000000001</v>
      </c>
      <c r="H179" s="37">
        <f t="shared" si="51"/>
        <v>45.45076550000001</v>
      </c>
      <c r="I179" s="10">
        <f t="shared" si="41"/>
        <v>109.3</v>
      </c>
    </row>
    <row r="180" spans="1:9" hidden="1" x14ac:dyDescent="0.25">
      <c r="A180" s="19" t="s">
        <v>174</v>
      </c>
      <c r="B180" s="11">
        <v>15642412</v>
      </c>
      <c r="C180" s="9">
        <v>0</v>
      </c>
      <c r="D180" s="37">
        <f>C180*109%</f>
        <v>0</v>
      </c>
      <c r="E180" s="10" t="e">
        <f t="shared" si="39"/>
        <v>#DIV/0!</v>
      </c>
      <c r="F180" s="37">
        <f t="shared" si="50"/>
        <v>0</v>
      </c>
      <c r="G180" s="10" t="e">
        <f t="shared" si="40"/>
        <v>#DIV/0!</v>
      </c>
      <c r="H180" s="37">
        <f t="shared" si="51"/>
        <v>0</v>
      </c>
      <c r="I180" s="10" t="e">
        <f t="shared" si="41"/>
        <v>#DIV/0!</v>
      </c>
    </row>
    <row r="181" spans="1:9" hidden="1" x14ac:dyDescent="0.25">
      <c r="A181" s="19" t="s">
        <v>175</v>
      </c>
      <c r="B181" s="11">
        <v>15642417</v>
      </c>
      <c r="C181" s="9">
        <v>0</v>
      </c>
      <c r="D181" s="37">
        <f>C181*109%</f>
        <v>0</v>
      </c>
      <c r="E181" s="10" t="e">
        <f t="shared" si="39"/>
        <v>#DIV/0!</v>
      </c>
      <c r="F181" s="37">
        <f t="shared" si="50"/>
        <v>0</v>
      </c>
      <c r="G181" s="10" t="e">
        <f t="shared" si="40"/>
        <v>#DIV/0!</v>
      </c>
      <c r="H181" s="37">
        <f t="shared" si="51"/>
        <v>0</v>
      </c>
      <c r="I181" s="10" t="e">
        <f t="shared" si="41"/>
        <v>#DIV/0!</v>
      </c>
    </row>
    <row r="182" spans="1:9" hidden="1" x14ac:dyDescent="0.25">
      <c r="A182" s="19" t="s">
        <v>176</v>
      </c>
      <c r="B182" s="11">
        <v>15642422</v>
      </c>
      <c r="C182" s="9">
        <v>0</v>
      </c>
      <c r="D182" s="37">
        <f>C182*109%</f>
        <v>0</v>
      </c>
      <c r="E182" s="10" t="e">
        <f t="shared" si="39"/>
        <v>#DIV/0!</v>
      </c>
      <c r="F182" s="37">
        <f t="shared" si="50"/>
        <v>0</v>
      </c>
      <c r="G182" s="10" t="e">
        <f t="shared" si="40"/>
        <v>#DIV/0!</v>
      </c>
      <c r="H182" s="37">
        <f t="shared" si="51"/>
        <v>0</v>
      </c>
      <c r="I182" s="10" t="e">
        <f t="shared" si="41"/>
        <v>#DIV/0!</v>
      </c>
    </row>
    <row r="183" spans="1:9" hidden="1" x14ac:dyDescent="0.25">
      <c r="A183" s="19" t="s">
        <v>177</v>
      </c>
      <c r="B183" s="11">
        <v>15642452</v>
      </c>
      <c r="C183" s="9">
        <v>0</v>
      </c>
      <c r="D183" s="37">
        <v>3</v>
      </c>
      <c r="E183" s="10" t="e">
        <f t="shared" si="39"/>
        <v>#DIV/0!</v>
      </c>
      <c r="F183" s="37">
        <f t="shared" si="50"/>
        <v>3.2700000000000005</v>
      </c>
      <c r="G183" s="10">
        <f t="shared" si="40"/>
        <v>109.00000000000001</v>
      </c>
      <c r="H183" s="37">
        <f t="shared" si="51"/>
        <v>3.5741100000000006</v>
      </c>
      <c r="I183" s="10">
        <f t="shared" si="41"/>
        <v>109.3</v>
      </c>
    </row>
    <row r="184" spans="1:9" hidden="1" x14ac:dyDescent="0.25">
      <c r="A184" s="19" t="s">
        <v>178</v>
      </c>
      <c r="B184" s="11">
        <v>15642428</v>
      </c>
      <c r="C184" s="9">
        <v>0</v>
      </c>
      <c r="D184" s="37">
        <f t="shared" ref="D184:D191" si="52">C184*109%</f>
        <v>0</v>
      </c>
      <c r="E184" s="10" t="e">
        <f t="shared" si="39"/>
        <v>#DIV/0!</v>
      </c>
      <c r="F184" s="37">
        <f t="shared" si="50"/>
        <v>0</v>
      </c>
      <c r="G184" s="10" t="e">
        <f t="shared" si="40"/>
        <v>#DIV/0!</v>
      </c>
      <c r="H184" s="37">
        <f t="shared" si="51"/>
        <v>0</v>
      </c>
      <c r="I184" s="10" t="e">
        <f t="shared" si="41"/>
        <v>#DIV/0!</v>
      </c>
    </row>
    <row r="185" spans="1:9" hidden="1" x14ac:dyDescent="0.25">
      <c r="A185" s="19" t="s">
        <v>179</v>
      </c>
      <c r="B185" s="11">
        <v>15642432</v>
      </c>
      <c r="C185" s="9">
        <v>0</v>
      </c>
      <c r="D185" s="37">
        <f t="shared" si="52"/>
        <v>0</v>
      </c>
      <c r="E185" s="10" t="e">
        <f t="shared" si="39"/>
        <v>#DIV/0!</v>
      </c>
      <c r="F185" s="37">
        <f t="shared" si="50"/>
        <v>0</v>
      </c>
      <c r="G185" s="10" t="e">
        <f t="shared" si="40"/>
        <v>#DIV/0!</v>
      </c>
      <c r="H185" s="37">
        <f t="shared" si="51"/>
        <v>0</v>
      </c>
      <c r="I185" s="10" t="e">
        <f t="shared" si="41"/>
        <v>#DIV/0!</v>
      </c>
    </row>
    <row r="186" spans="1:9" hidden="1" x14ac:dyDescent="0.25">
      <c r="A186" s="19" t="s">
        <v>180</v>
      </c>
      <c r="B186" s="11">
        <v>15642436</v>
      </c>
      <c r="C186" s="9">
        <v>0</v>
      </c>
      <c r="D186" s="37">
        <f t="shared" si="52"/>
        <v>0</v>
      </c>
      <c r="E186" s="10" t="e">
        <f t="shared" si="39"/>
        <v>#DIV/0!</v>
      </c>
      <c r="F186" s="37">
        <f t="shared" si="50"/>
        <v>0</v>
      </c>
      <c r="G186" s="10" t="e">
        <f t="shared" si="40"/>
        <v>#DIV/0!</v>
      </c>
      <c r="H186" s="37">
        <f t="shared" si="51"/>
        <v>0</v>
      </c>
      <c r="I186" s="10" t="e">
        <f t="shared" si="41"/>
        <v>#DIV/0!</v>
      </c>
    </row>
    <row r="187" spans="1:9" hidden="1" x14ac:dyDescent="0.25">
      <c r="A187" s="19" t="s">
        <v>181</v>
      </c>
      <c r="B187" s="11">
        <v>15642440</v>
      </c>
      <c r="C187" s="9">
        <v>0</v>
      </c>
      <c r="D187" s="37">
        <f t="shared" si="52"/>
        <v>0</v>
      </c>
      <c r="E187" s="10" t="e">
        <f t="shared" si="39"/>
        <v>#DIV/0!</v>
      </c>
      <c r="F187" s="37">
        <f t="shared" si="50"/>
        <v>0</v>
      </c>
      <c r="G187" s="10" t="e">
        <f t="shared" si="40"/>
        <v>#DIV/0!</v>
      </c>
      <c r="H187" s="37">
        <f t="shared" si="51"/>
        <v>0</v>
      </c>
      <c r="I187" s="10" t="e">
        <f t="shared" si="41"/>
        <v>#DIV/0!</v>
      </c>
    </row>
    <row r="188" spans="1:9" hidden="1" x14ac:dyDescent="0.25">
      <c r="A188" s="19" t="s">
        <v>182</v>
      </c>
      <c r="B188" s="11">
        <v>15642444</v>
      </c>
      <c r="C188" s="9">
        <v>0</v>
      </c>
      <c r="D188" s="37">
        <f t="shared" si="52"/>
        <v>0</v>
      </c>
      <c r="E188" s="10" t="e">
        <f t="shared" si="39"/>
        <v>#DIV/0!</v>
      </c>
      <c r="F188" s="37">
        <f t="shared" si="50"/>
        <v>0</v>
      </c>
      <c r="G188" s="10" t="e">
        <f t="shared" si="40"/>
        <v>#DIV/0!</v>
      </c>
      <c r="H188" s="37">
        <f t="shared" si="51"/>
        <v>0</v>
      </c>
      <c r="I188" s="10" t="e">
        <f t="shared" si="41"/>
        <v>#DIV/0!</v>
      </c>
    </row>
    <row r="189" spans="1:9" hidden="1" x14ac:dyDescent="0.25">
      <c r="A189" s="19" t="s">
        <v>183</v>
      </c>
      <c r="B189" s="11">
        <v>15642456</v>
      </c>
      <c r="C189" s="9">
        <v>0</v>
      </c>
      <c r="D189" s="37">
        <f t="shared" si="52"/>
        <v>0</v>
      </c>
      <c r="E189" s="10" t="e">
        <f t="shared" si="39"/>
        <v>#DIV/0!</v>
      </c>
      <c r="F189" s="37">
        <f t="shared" si="50"/>
        <v>0</v>
      </c>
      <c r="G189" s="10" t="e">
        <f t="shared" si="40"/>
        <v>#DIV/0!</v>
      </c>
      <c r="H189" s="37">
        <f t="shared" si="51"/>
        <v>0</v>
      </c>
      <c r="I189" s="10" t="e">
        <f t="shared" si="41"/>
        <v>#DIV/0!</v>
      </c>
    </row>
    <row r="190" spans="1:9" hidden="1" x14ac:dyDescent="0.25">
      <c r="A190" s="19" t="s">
        <v>184</v>
      </c>
      <c r="B190" s="11">
        <v>15642464</v>
      </c>
      <c r="C190" s="9">
        <v>0</v>
      </c>
      <c r="D190" s="37">
        <f t="shared" si="52"/>
        <v>0</v>
      </c>
      <c r="E190" s="10" t="e">
        <f t="shared" si="39"/>
        <v>#DIV/0!</v>
      </c>
      <c r="F190" s="37">
        <f t="shared" si="50"/>
        <v>0</v>
      </c>
      <c r="G190" s="10" t="e">
        <f t="shared" si="40"/>
        <v>#DIV/0!</v>
      </c>
      <c r="H190" s="37">
        <f t="shared" si="51"/>
        <v>0</v>
      </c>
      <c r="I190" s="10" t="e">
        <f t="shared" si="41"/>
        <v>#DIV/0!</v>
      </c>
    </row>
    <row r="191" spans="1:9" hidden="1" x14ac:dyDescent="0.25">
      <c r="A191" s="19" t="s">
        <v>185</v>
      </c>
      <c r="B191" s="11">
        <v>15642472</v>
      </c>
      <c r="C191" s="9">
        <v>0</v>
      </c>
      <c r="D191" s="37">
        <f t="shared" si="52"/>
        <v>0</v>
      </c>
      <c r="E191" s="10" t="e">
        <f t="shared" si="39"/>
        <v>#DIV/0!</v>
      </c>
      <c r="F191" s="37">
        <f t="shared" si="50"/>
        <v>0</v>
      </c>
      <c r="G191" s="10" t="e">
        <f t="shared" si="40"/>
        <v>#DIV/0!</v>
      </c>
      <c r="H191" s="37">
        <f t="shared" si="51"/>
        <v>0</v>
      </c>
      <c r="I191" s="10" t="e">
        <f t="shared" si="41"/>
        <v>#DIV/0!</v>
      </c>
    </row>
    <row r="192" spans="1:9" hidden="1" x14ac:dyDescent="0.25">
      <c r="A192" s="12" t="s">
        <v>186</v>
      </c>
      <c r="B192" s="13"/>
      <c r="C192" s="14">
        <v>329</v>
      </c>
      <c r="D192" s="14">
        <f>D194+D195+D196+D197+D198+D199+D200+D201+D202+D203+D204+D205+D206+D207+D208+D209+D193</f>
        <v>356.96499999999997</v>
      </c>
      <c r="E192" s="23">
        <f t="shared" si="39"/>
        <v>108.5</v>
      </c>
      <c r="F192" s="14">
        <f>F194+F195+F196+F197+F198+F199+F200+F201+F202+F203+F204+F205+F206+F207+F208+F209+F193</f>
        <v>389.09185000000002</v>
      </c>
      <c r="G192" s="23">
        <f t="shared" si="40"/>
        <v>109.00000000000001</v>
      </c>
      <c r="H192" s="14">
        <f>H194+H195+H196+H197+H198+H199+H200+H201+H202+H203+H204+H205+H206+H207+H208+H209+H193</f>
        <v>425.27739205</v>
      </c>
      <c r="I192" s="23">
        <f t="shared" si="41"/>
        <v>109.3</v>
      </c>
    </row>
    <row r="193" spans="1:9" s="18" customFormat="1" hidden="1" x14ac:dyDescent="0.25">
      <c r="A193" s="16" t="s">
        <v>186</v>
      </c>
      <c r="B193" s="17"/>
      <c r="C193" s="9">
        <v>281</v>
      </c>
      <c r="D193" s="37">
        <f t="shared" ref="D193:D209" si="53">C193*108.5%</f>
        <v>304.88499999999999</v>
      </c>
      <c r="E193" s="10">
        <f t="shared" si="39"/>
        <v>108.5</v>
      </c>
      <c r="F193" s="37">
        <f t="shared" ref="F193:F209" si="54">D193*109%</f>
        <v>332.32465000000002</v>
      </c>
      <c r="G193" s="10">
        <f t="shared" si="40"/>
        <v>109.00000000000001</v>
      </c>
      <c r="H193" s="37">
        <f t="shared" ref="H193:H209" si="55">F193*109.3%</f>
        <v>363.23084245000001</v>
      </c>
      <c r="I193" s="10">
        <f t="shared" si="41"/>
        <v>109.3</v>
      </c>
    </row>
    <row r="194" spans="1:9" hidden="1" x14ac:dyDescent="0.25">
      <c r="A194" s="19" t="s">
        <v>187</v>
      </c>
      <c r="B194" s="11">
        <v>15644101</v>
      </c>
      <c r="C194" s="9">
        <v>40</v>
      </c>
      <c r="D194" s="37">
        <f t="shared" si="53"/>
        <v>43.4</v>
      </c>
      <c r="E194" s="10">
        <f t="shared" si="39"/>
        <v>108.5</v>
      </c>
      <c r="F194" s="37">
        <f t="shared" si="54"/>
        <v>47.306000000000004</v>
      </c>
      <c r="G194" s="10">
        <f t="shared" si="40"/>
        <v>109.00000000000001</v>
      </c>
      <c r="H194" s="37">
        <f t="shared" si="55"/>
        <v>51.705458</v>
      </c>
      <c r="I194" s="10">
        <f t="shared" si="41"/>
        <v>109.3</v>
      </c>
    </row>
    <row r="195" spans="1:9" hidden="1" x14ac:dyDescent="0.25">
      <c r="A195" s="19" t="s">
        <v>188</v>
      </c>
      <c r="B195" s="11">
        <v>15644160</v>
      </c>
      <c r="C195" s="9">
        <v>0</v>
      </c>
      <c r="D195" s="37">
        <f t="shared" si="53"/>
        <v>0</v>
      </c>
      <c r="E195" s="10" t="e">
        <f t="shared" si="39"/>
        <v>#DIV/0!</v>
      </c>
      <c r="F195" s="37">
        <f t="shared" si="54"/>
        <v>0</v>
      </c>
      <c r="G195" s="10" t="e">
        <f t="shared" si="40"/>
        <v>#DIV/0!</v>
      </c>
      <c r="H195" s="37">
        <f t="shared" si="55"/>
        <v>0</v>
      </c>
      <c r="I195" s="10" t="e">
        <f t="shared" si="41"/>
        <v>#DIV/0!</v>
      </c>
    </row>
    <row r="196" spans="1:9" hidden="1" x14ac:dyDescent="0.25">
      <c r="A196" s="19" t="s">
        <v>189</v>
      </c>
      <c r="B196" s="11">
        <v>15644404</v>
      </c>
      <c r="C196" s="9">
        <v>0</v>
      </c>
      <c r="D196" s="37">
        <f t="shared" si="53"/>
        <v>0</v>
      </c>
      <c r="E196" s="10" t="e">
        <f t="shared" si="39"/>
        <v>#DIV/0!</v>
      </c>
      <c r="F196" s="37">
        <f t="shared" si="54"/>
        <v>0</v>
      </c>
      <c r="G196" s="10" t="e">
        <f t="shared" si="40"/>
        <v>#DIV/0!</v>
      </c>
      <c r="H196" s="37">
        <f t="shared" si="55"/>
        <v>0</v>
      </c>
      <c r="I196" s="10" t="e">
        <f t="shared" si="41"/>
        <v>#DIV/0!</v>
      </c>
    </row>
    <row r="197" spans="1:9" hidden="1" x14ac:dyDescent="0.25">
      <c r="A197" s="19" t="s">
        <v>190</v>
      </c>
      <c r="B197" s="11">
        <v>15644408</v>
      </c>
      <c r="C197" s="9">
        <v>0</v>
      </c>
      <c r="D197" s="37">
        <f t="shared" si="53"/>
        <v>0</v>
      </c>
      <c r="E197" s="10" t="e">
        <f t="shared" si="39"/>
        <v>#DIV/0!</v>
      </c>
      <c r="F197" s="37">
        <f t="shared" si="54"/>
        <v>0</v>
      </c>
      <c r="G197" s="10" t="e">
        <f t="shared" si="40"/>
        <v>#DIV/0!</v>
      </c>
      <c r="H197" s="37">
        <f t="shared" si="55"/>
        <v>0</v>
      </c>
      <c r="I197" s="10" t="e">
        <f t="shared" si="41"/>
        <v>#DIV/0!</v>
      </c>
    </row>
    <row r="198" spans="1:9" hidden="1" x14ac:dyDescent="0.25">
      <c r="A198" s="19" t="s">
        <v>191</v>
      </c>
      <c r="B198" s="11">
        <v>15644416</v>
      </c>
      <c r="C198" s="9">
        <v>0</v>
      </c>
      <c r="D198" s="37">
        <f t="shared" si="53"/>
        <v>0</v>
      </c>
      <c r="E198" s="10" t="e">
        <f t="shared" si="39"/>
        <v>#DIV/0!</v>
      </c>
      <c r="F198" s="37">
        <f t="shared" si="54"/>
        <v>0</v>
      </c>
      <c r="G198" s="10" t="e">
        <f t="shared" si="40"/>
        <v>#DIV/0!</v>
      </c>
      <c r="H198" s="37">
        <f t="shared" si="55"/>
        <v>0</v>
      </c>
      <c r="I198" s="10" t="e">
        <f t="shared" si="41"/>
        <v>#DIV/0!</v>
      </c>
    </row>
    <row r="199" spans="1:9" hidden="1" x14ac:dyDescent="0.25">
      <c r="A199" s="19" t="s">
        <v>192</v>
      </c>
      <c r="B199" s="11">
        <v>15644428</v>
      </c>
      <c r="C199" s="9">
        <v>0</v>
      </c>
      <c r="D199" s="37">
        <f t="shared" si="53"/>
        <v>0</v>
      </c>
      <c r="E199" s="10" t="e">
        <f t="shared" si="39"/>
        <v>#DIV/0!</v>
      </c>
      <c r="F199" s="37">
        <f t="shared" si="54"/>
        <v>0</v>
      </c>
      <c r="G199" s="10" t="e">
        <f t="shared" si="40"/>
        <v>#DIV/0!</v>
      </c>
      <c r="H199" s="37">
        <f t="shared" si="55"/>
        <v>0</v>
      </c>
      <c r="I199" s="10" t="e">
        <f t="shared" si="41"/>
        <v>#DIV/0!</v>
      </c>
    </row>
    <row r="200" spans="1:9" hidden="1" x14ac:dyDescent="0.25">
      <c r="A200" s="19" t="s">
        <v>193</v>
      </c>
      <c r="B200" s="11">
        <v>15644436</v>
      </c>
      <c r="C200" s="9">
        <v>0</v>
      </c>
      <c r="D200" s="37">
        <f t="shared" si="53"/>
        <v>0</v>
      </c>
      <c r="E200" s="10" t="e">
        <f t="shared" ref="E200:E263" si="56">D200/C200*100</f>
        <v>#DIV/0!</v>
      </c>
      <c r="F200" s="37">
        <f t="shared" si="54"/>
        <v>0</v>
      </c>
      <c r="G200" s="10" t="e">
        <f t="shared" ref="G200:G263" si="57">F200/D200*100</f>
        <v>#DIV/0!</v>
      </c>
      <c r="H200" s="37">
        <f t="shared" si="55"/>
        <v>0</v>
      </c>
      <c r="I200" s="10" t="e">
        <f t="shared" ref="I200:I263" si="58">H200/F200*100</f>
        <v>#DIV/0!</v>
      </c>
    </row>
    <row r="201" spans="1:9" hidden="1" x14ac:dyDescent="0.25">
      <c r="A201" s="19" t="s">
        <v>194</v>
      </c>
      <c r="B201" s="11">
        <v>15644440</v>
      </c>
      <c r="C201" s="9">
        <v>0</v>
      </c>
      <c r="D201" s="37">
        <f t="shared" si="53"/>
        <v>0</v>
      </c>
      <c r="E201" s="10" t="e">
        <f t="shared" si="56"/>
        <v>#DIV/0!</v>
      </c>
      <c r="F201" s="37">
        <f t="shared" si="54"/>
        <v>0</v>
      </c>
      <c r="G201" s="10" t="e">
        <f t="shared" si="57"/>
        <v>#DIV/0!</v>
      </c>
      <c r="H201" s="37">
        <f t="shared" si="55"/>
        <v>0</v>
      </c>
      <c r="I201" s="10" t="e">
        <f t="shared" si="58"/>
        <v>#DIV/0!</v>
      </c>
    </row>
    <row r="202" spans="1:9" hidden="1" x14ac:dyDescent="0.25">
      <c r="A202" s="19" t="s">
        <v>195</v>
      </c>
      <c r="B202" s="11">
        <v>15644442</v>
      </c>
      <c r="C202" s="9">
        <v>0</v>
      </c>
      <c r="D202" s="37">
        <f t="shared" si="53"/>
        <v>0</v>
      </c>
      <c r="E202" s="10" t="e">
        <f t="shared" si="56"/>
        <v>#DIV/0!</v>
      </c>
      <c r="F202" s="37">
        <f t="shared" si="54"/>
        <v>0</v>
      </c>
      <c r="G202" s="10" t="e">
        <f t="shared" si="57"/>
        <v>#DIV/0!</v>
      </c>
      <c r="H202" s="37">
        <f t="shared" si="55"/>
        <v>0</v>
      </c>
      <c r="I202" s="10" t="e">
        <f t="shared" si="58"/>
        <v>#DIV/0!</v>
      </c>
    </row>
    <row r="203" spans="1:9" hidden="1" x14ac:dyDescent="0.25">
      <c r="A203" s="19" t="s">
        <v>196</v>
      </c>
      <c r="B203" s="11">
        <v>15644444</v>
      </c>
      <c r="C203" s="9">
        <v>0</v>
      </c>
      <c r="D203" s="37">
        <f t="shared" si="53"/>
        <v>0</v>
      </c>
      <c r="E203" s="10" t="e">
        <f t="shared" si="56"/>
        <v>#DIV/0!</v>
      </c>
      <c r="F203" s="37">
        <f t="shared" si="54"/>
        <v>0</v>
      </c>
      <c r="G203" s="10" t="e">
        <f t="shared" si="57"/>
        <v>#DIV/0!</v>
      </c>
      <c r="H203" s="37">
        <f t="shared" si="55"/>
        <v>0</v>
      </c>
      <c r="I203" s="10" t="e">
        <f t="shared" si="58"/>
        <v>#DIV/0!</v>
      </c>
    </row>
    <row r="204" spans="1:9" hidden="1" x14ac:dyDescent="0.25">
      <c r="A204" s="19" t="s">
        <v>197</v>
      </c>
      <c r="B204" s="11">
        <v>15644466</v>
      </c>
      <c r="C204" s="9">
        <v>0</v>
      </c>
      <c r="D204" s="37">
        <f t="shared" si="53"/>
        <v>0</v>
      </c>
      <c r="E204" s="10" t="e">
        <f t="shared" si="56"/>
        <v>#DIV/0!</v>
      </c>
      <c r="F204" s="37">
        <f t="shared" si="54"/>
        <v>0</v>
      </c>
      <c r="G204" s="10" t="e">
        <f t="shared" si="57"/>
        <v>#DIV/0!</v>
      </c>
      <c r="H204" s="37">
        <f t="shared" si="55"/>
        <v>0</v>
      </c>
      <c r="I204" s="10" t="e">
        <f t="shared" si="58"/>
        <v>#DIV/0!</v>
      </c>
    </row>
    <row r="205" spans="1:9" hidden="1" x14ac:dyDescent="0.25">
      <c r="A205" s="19" t="s">
        <v>198</v>
      </c>
      <c r="B205" s="11">
        <v>15644472</v>
      </c>
      <c r="C205" s="9">
        <v>0</v>
      </c>
      <c r="D205" s="37">
        <f t="shared" si="53"/>
        <v>0</v>
      </c>
      <c r="E205" s="10" t="e">
        <f t="shared" si="56"/>
        <v>#DIV/0!</v>
      </c>
      <c r="F205" s="37">
        <f t="shared" si="54"/>
        <v>0</v>
      </c>
      <c r="G205" s="10" t="e">
        <f t="shared" si="57"/>
        <v>#DIV/0!</v>
      </c>
      <c r="H205" s="37">
        <f t="shared" si="55"/>
        <v>0</v>
      </c>
      <c r="I205" s="10" t="e">
        <f t="shared" si="58"/>
        <v>#DIV/0!</v>
      </c>
    </row>
    <row r="206" spans="1:9" hidden="1" x14ac:dyDescent="0.25">
      <c r="A206" s="19" t="s">
        <v>199</v>
      </c>
      <c r="B206" s="11">
        <v>15644476</v>
      </c>
      <c r="C206" s="9">
        <v>0</v>
      </c>
      <c r="D206" s="37">
        <f t="shared" si="53"/>
        <v>0</v>
      </c>
      <c r="E206" s="10" t="e">
        <f t="shared" si="56"/>
        <v>#DIV/0!</v>
      </c>
      <c r="F206" s="37">
        <f t="shared" si="54"/>
        <v>0</v>
      </c>
      <c r="G206" s="10" t="e">
        <f t="shared" si="57"/>
        <v>#DIV/0!</v>
      </c>
      <c r="H206" s="37">
        <f t="shared" si="55"/>
        <v>0</v>
      </c>
      <c r="I206" s="10" t="e">
        <f t="shared" si="58"/>
        <v>#DIV/0!</v>
      </c>
    </row>
    <row r="207" spans="1:9" hidden="1" x14ac:dyDescent="0.25">
      <c r="A207" s="19" t="s">
        <v>200</v>
      </c>
      <c r="B207" s="11">
        <v>15644481</v>
      </c>
      <c r="C207" s="9">
        <v>8</v>
      </c>
      <c r="D207" s="37">
        <f t="shared" si="53"/>
        <v>8.68</v>
      </c>
      <c r="E207" s="10">
        <f t="shared" si="56"/>
        <v>108.5</v>
      </c>
      <c r="F207" s="37">
        <f t="shared" si="54"/>
        <v>9.4611999999999998</v>
      </c>
      <c r="G207" s="10">
        <f t="shared" si="57"/>
        <v>109.00000000000001</v>
      </c>
      <c r="H207" s="37">
        <f t="shared" si="55"/>
        <v>10.3410916</v>
      </c>
      <c r="I207" s="10">
        <f t="shared" si="58"/>
        <v>109.3</v>
      </c>
    </row>
    <row r="208" spans="1:9" hidden="1" x14ac:dyDescent="0.25">
      <c r="A208" s="19" t="s">
        <v>201</v>
      </c>
      <c r="B208" s="11">
        <v>15644482</v>
      </c>
      <c r="C208" s="9">
        <v>0</v>
      </c>
      <c r="D208" s="37">
        <f t="shared" si="53"/>
        <v>0</v>
      </c>
      <c r="E208" s="10" t="e">
        <f t="shared" si="56"/>
        <v>#DIV/0!</v>
      </c>
      <c r="F208" s="37">
        <f t="shared" si="54"/>
        <v>0</v>
      </c>
      <c r="G208" s="10" t="e">
        <f t="shared" si="57"/>
        <v>#DIV/0!</v>
      </c>
      <c r="H208" s="37">
        <f t="shared" si="55"/>
        <v>0</v>
      </c>
      <c r="I208" s="10" t="e">
        <f t="shared" si="58"/>
        <v>#DIV/0!</v>
      </c>
    </row>
    <row r="209" spans="1:9" hidden="1" x14ac:dyDescent="0.25">
      <c r="A209" s="19" t="s">
        <v>202</v>
      </c>
      <c r="B209" s="11">
        <v>15644484</v>
      </c>
      <c r="C209" s="9">
        <v>0</v>
      </c>
      <c r="D209" s="37">
        <f t="shared" si="53"/>
        <v>0</v>
      </c>
      <c r="E209" s="10" t="e">
        <f t="shared" si="56"/>
        <v>#DIV/0!</v>
      </c>
      <c r="F209" s="37">
        <f t="shared" si="54"/>
        <v>0</v>
      </c>
      <c r="G209" s="10" t="e">
        <f t="shared" si="57"/>
        <v>#DIV/0!</v>
      </c>
      <c r="H209" s="37">
        <f t="shared" si="55"/>
        <v>0</v>
      </c>
      <c r="I209" s="10" t="e">
        <f t="shared" si="58"/>
        <v>#DIV/0!</v>
      </c>
    </row>
    <row r="210" spans="1:9" hidden="1" x14ac:dyDescent="0.25">
      <c r="A210" s="12" t="s">
        <v>203</v>
      </c>
      <c r="B210" s="13"/>
      <c r="C210" s="14">
        <v>0</v>
      </c>
      <c r="D210" s="14">
        <f>D212+D213+D214+D215+D216+D217+D211</f>
        <v>0</v>
      </c>
      <c r="E210" s="23" t="e">
        <f t="shared" si="56"/>
        <v>#DIV/0!</v>
      </c>
      <c r="F210" s="14">
        <f>F212+F213+F214+F215+F216+F217+F211</f>
        <v>0</v>
      </c>
      <c r="G210" s="23" t="e">
        <f t="shared" si="57"/>
        <v>#DIV/0!</v>
      </c>
      <c r="H210" s="14">
        <f>H212+H213+H214+H215+H216+H217+H211</f>
        <v>0</v>
      </c>
      <c r="I210" s="23" t="e">
        <f t="shared" si="58"/>
        <v>#DIV/0!</v>
      </c>
    </row>
    <row r="211" spans="1:9" s="18" customFormat="1" hidden="1" x14ac:dyDescent="0.25">
      <c r="A211" s="16" t="s">
        <v>203</v>
      </c>
      <c r="B211" s="17"/>
      <c r="C211" s="9">
        <v>0</v>
      </c>
      <c r="D211" s="37">
        <f t="shared" ref="D211:D217" si="59">C211*107.4%</f>
        <v>0</v>
      </c>
      <c r="E211" s="10" t="e">
        <f t="shared" si="56"/>
        <v>#DIV/0!</v>
      </c>
      <c r="F211" s="37">
        <f t="shared" ref="F211:F217" si="60">D211*109%</f>
        <v>0</v>
      </c>
      <c r="G211" s="10" t="e">
        <f t="shared" si="57"/>
        <v>#DIV/0!</v>
      </c>
      <c r="H211" s="37">
        <f t="shared" ref="H211:H217" si="61">F211*109.3%</f>
        <v>0</v>
      </c>
      <c r="I211" s="10" t="e">
        <f t="shared" si="58"/>
        <v>#DIV/0!</v>
      </c>
    </row>
    <row r="212" spans="1:9" hidden="1" x14ac:dyDescent="0.25">
      <c r="A212" s="19" t="s">
        <v>204</v>
      </c>
      <c r="B212" s="11">
        <v>15646151</v>
      </c>
      <c r="C212" s="9">
        <v>0</v>
      </c>
      <c r="D212" s="37">
        <f t="shared" si="59"/>
        <v>0</v>
      </c>
      <c r="E212" s="10" t="e">
        <f t="shared" si="56"/>
        <v>#DIV/0!</v>
      </c>
      <c r="F212" s="37">
        <f t="shared" si="60"/>
        <v>0</v>
      </c>
      <c r="G212" s="10" t="e">
        <f t="shared" si="57"/>
        <v>#DIV/0!</v>
      </c>
      <c r="H212" s="37">
        <f t="shared" si="61"/>
        <v>0</v>
      </c>
      <c r="I212" s="10" t="e">
        <f t="shared" si="58"/>
        <v>#DIV/0!</v>
      </c>
    </row>
    <row r="213" spans="1:9" hidden="1" x14ac:dyDescent="0.25">
      <c r="A213" s="19" t="s">
        <v>205</v>
      </c>
      <c r="B213" s="11">
        <v>15646408</v>
      </c>
      <c r="C213" s="9">
        <v>0</v>
      </c>
      <c r="D213" s="37">
        <f t="shared" si="59"/>
        <v>0</v>
      </c>
      <c r="E213" s="10" t="e">
        <f t="shared" si="56"/>
        <v>#DIV/0!</v>
      </c>
      <c r="F213" s="37">
        <f t="shared" si="60"/>
        <v>0</v>
      </c>
      <c r="G213" s="10" t="e">
        <f t="shared" si="57"/>
        <v>#DIV/0!</v>
      </c>
      <c r="H213" s="37">
        <f t="shared" si="61"/>
        <v>0</v>
      </c>
      <c r="I213" s="10" t="e">
        <f t="shared" si="58"/>
        <v>#DIV/0!</v>
      </c>
    </row>
    <row r="214" spans="1:9" hidden="1" x14ac:dyDescent="0.25">
      <c r="A214" s="19" t="s">
        <v>206</v>
      </c>
      <c r="B214" s="11">
        <v>15646424</v>
      </c>
      <c r="C214" s="9">
        <v>0</v>
      </c>
      <c r="D214" s="37">
        <f t="shared" si="59"/>
        <v>0</v>
      </c>
      <c r="E214" s="10" t="e">
        <f t="shared" si="56"/>
        <v>#DIV/0!</v>
      </c>
      <c r="F214" s="37">
        <f t="shared" si="60"/>
        <v>0</v>
      </c>
      <c r="G214" s="10" t="e">
        <f t="shared" si="57"/>
        <v>#DIV/0!</v>
      </c>
      <c r="H214" s="37">
        <f t="shared" si="61"/>
        <v>0</v>
      </c>
      <c r="I214" s="10" t="e">
        <f t="shared" si="58"/>
        <v>#DIV/0!</v>
      </c>
    </row>
    <row r="215" spans="1:9" hidden="1" x14ac:dyDescent="0.25">
      <c r="A215" s="19" t="s">
        <v>207</v>
      </c>
      <c r="B215" s="11">
        <v>15646432</v>
      </c>
      <c r="C215" s="9">
        <v>0</v>
      </c>
      <c r="D215" s="37">
        <f t="shared" si="59"/>
        <v>0</v>
      </c>
      <c r="E215" s="10" t="e">
        <f t="shared" si="56"/>
        <v>#DIV/0!</v>
      </c>
      <c r="F215" s="37">
        <f t="shared" si="60"/>
        <v>0</v>
      </c>
      <c r="G215" s="10" t="e">
        <f t="shared" si="57"/>
        <v>#DIV/0!</v>
      </c>
      <c r="H215" s="37">
        <f t="shared" si="61"/>
        <v>0</v>
      </c>
      <c r="I215" s="10" t="e">
        <f t="shared" si="58"/>
        <v>#DIV/0!</v>
      </c>
    </row>
    <row r="216" spans="1:9" hidden="1" x14ac:dyDescent="0.25">
      <c r="A216" s="19" t="s">
        <v>208</v>
      </c>
      <c r="B216" s="11">
        <v>15646436</v>
      </c>
      <c r="C216" s="9">
        <v>0</v>
      </c>
      <c r="D216" s="37">
        <f t="shared" si="59"/>
        <v>0</v>
      </c>
      <c r="E216" s="10" t="e">
        <f t="shared" si="56"/>
        <v>#DIV/0!</v>
      </c>
      <c r="F216" s="37">
        <f t="shared" si="60"/>
        <v>0</v>
      </c>
      <c r="G216" s="10" t="e">
        <f t="shared" si="57"/>
        <v>#DIV/0!</v>
      </c>
      <c r="H216" s="37">
        <f t="shared" si="61"/>
        <v>0</v>
      </c>
      <c r="I216" s="10" t="e">
        <f t="shared" si="58"/>
        <v>#DIV/0!</v>
      </c>
    </row>
    <row r="217" spans="1:9" hidden="1" x14ac:dyDescent="0.25">
      <c r="A217" s="19" t="s">
        <v>209</v>
      </c>
      <c r="B217" s="11">
        <v>15646444</v>
      </c>
      <c r="C217" s="9">
        <v>0</v>
      </c>
      <c r="D217" s="37">
        <f t="shared" si="59"/>
        <v>0</v>
      </c>
      <c r="E217" s="10" t="e">
        <f t="shared" si="56"/>
        <v>#DIV/0!</v>
      </c>
      <c r="F217" s="37">
        <f t="shared" si="60"/>
        <v>0</v>
      </c>
      <c r="G217" s="10" t="e">
        <f t="shared" si="57"/>
        <v>#DIV/0!</v>
      </c>
      <c r="H217" s="37">
        <f t="shared" si="61"/>
        <v>0</v>
      </c>
      <c r="I217" s="10" t="e">
        <f t="shared" si="58"/>
        <v>#DIV/0!</v>
      </c>
    </row>
    <row r="218" spans="1:9" hidden="1" x14ac:dyDescent="0.25">
      <c r="A218" s="12" t="s">
        <v>210</v>
      </c>
      <c r="B218" s="13"/>
      <c r="C218" s="14">
        <v>0</v>
      </c>
      <c r="D218" s="14">
        <f>D220+D221+D222+D223+D224+D225+D226+D227+D219</f>
        <v>0</v>
      </c>
      <c r="E218" s="23" t="e">
        <f t="shared" si="56"/>
        <v>#DIV/0!</v>
      </c>
      <c r="F218" s="14">
        <f>F220+F221+F222+F223+F224+F225+F226+F227+F219</f>
        <v>0</v>
      </c>
      <c r="G218" s="23" t="e">
        <f t="shared" si="57"/>
        <v>#DIV/0!</v>
      </c>
      <c r="H218" s="14">
        <f>H220+H221+H222+H223+H224+H225+H226+H227+H219</f>
        <v>0</v>
      </c>
      <c r="I218" s="23" t="e">
        <f t="shared" si="58"/>
        <v>#DIV/0!</v>
      </c>
    </row>
    <row r="219" spans="1:9" s="18" customFormat="1" hidden="1" x14ac:dyDescent="0.25">
      <c r="A219" s="16" t="s">
        <v>210</v>
      </c>
      <c r="B219" s="17"/>
      <c r="C219" s="9">
        <v>0</v>
      </c>
      <c r="D219" s="37">
        <f t="shared" ref="D219:D227" si="62">C219*109%</f>
        <v>0</v>
      </c>
      <c r="E219" s="10" t="e">
        <f t="shared" si="56"/>
        <v>#DIV/0!</v>
      </c>
      <c r="F219" s="37">
        <f t="shared" ref="F219:F227" si="63">D219*109%</f>
        <v>0</v>
      </c>
      <c r="G219" s="10" t="e">
        <f t="shared" si="57"/>
        <v>#DIV/0!</v>
      </c>
      <c r="H219" s="37">
        <f t="shared" ref="H219:H227" si="64">F219*109.3%</f>
        <v>0</v>
      </c>
      <c r="I219" s="10" t="e">
        <f t="shared" si="58"/>
        <v>#DIV/0!</v>
      </c>
    </row>
    <row r="220" spans="1:9" hidden="1" x14ac:dyDescent="0.25">
      <c r="A220" s="19" t="s">
        <v>211</v>
      </c>
      <c r="B220" s="11">
        <v>15648101</v>
      </c>
      <c r="C220" s="9">
        <v>0</v>
      </c>
      <c r="D220" s="37">
        <f t="shared" si="62"/>
        <v>0</v>
      </c>
      <c r="E220" s="10" t="e">
        <f t="shared" si="56"/>
        <v>#DIV/0!</v>
      </c>
      <c r="F220" s="37">
        <f t="shared" si="63"/>
        <v>0</v>
      </c>
      <c r="G220" s="10" t="e">
        <f t="shared" si="57"/>
        <v>#DIV/0!</v>
      </c>
      <c r="H220" s="37">
        <f t="shared" si="64"/>
        <v>0</v>
      </c>
      <c r="I220" s="10" t="e">
        <f t="shared" si="58"/>
        <v>#DIV/0!</v>
      </c>
    </row>
    <row r="221" spans="1:9" hidden="1" x14ac:dyDescent="0.25">
      <c r="A221" s="19" t="s">
        <v>212</v>
      </c>
      <c r="B221" s="11">
        <v>15648412</v>
      </c>
      <c r="C221" s="9">
        <v>0</v>
      </c>
      <c r="D221" s="37">
        <f t="shared" si="62"/>
        <v>0</v>
      </c>
      <c r="E221" s="10" t="e">
        <f t="shared" si="56"/>
        <v>#DIV/0!</v>
      </c>
      <c r="F221" s="37">
        <f t="shared" si="63"/>
        <v>0</v>
      </c>
      <c r="G221" s="10" t="e">
        <f t="shared" si="57"/>
        <v>#DIV/0!</v>
      </c>
      <c r="H221" s="37">
        <f t="shared" si="64"/>
        <v>0</v>
      </c>
      <c r="I221" s="10" t="e">
        <f t="shared" si="58"/>
        <v>#DIV/0!</v>
      </c>
    </row>
    <row r="222" spans="1:9" hidden="1" x14ac:dyDescent="0.25">
      <c r="A222" s="19" t="s">
        <v>213</v>
      </c>
      <c r="B222" s="11">
        <v>15648432</v>
      </c>
      <c r="C222" s="9">
        <v>0</v>
      </c>
      <c r="D222" s="37">
        <f t="shared" si="62"/>
        <v>0</v>
      </c>
      <c r="E222" s="10" t="e">
        <f t="shared" si="56"/>
        <v>#DIV/0!</v>
      </c>
      <c r="F222" s="37">
        <f t="shared" si="63"/>
        <v>0</v>
      </c>
      <c r="G222" s="10" t="e">
        <f t="shared" si="57"/>
        <v>#DIV/0!</v>
      </c>
      <c r="H222" s="37">
        <f t="shared" si="64"/>
        <v>0</v>
      </c>
      <c r="I222" s="10" t="e">
        <f t="shared" si="58"/>
        <v>#DIV/0!</v>
      </c>
    </row>
    <row r="223" spans="1:9" hidden="1" x14ac:dyDescent="0.25">
      <c r="A223" s="19" t="s">
        <v>214</v>
      </c>
      <c r="B223" s="11">
        <v>15648458</v>
      </c>
      <c r="C223" s="9">
        <v>0</v>
      </c>
      <c r="D223" s="37">
        <f t="shared" si="62"/>
        <v>0</v>
      </c>
      <c r="E223" s="10" t="e">
        <f t="shared" si="56"/>
        <v>#DIV/0!</v>
      </c>
      <c r="F223" s="37">
        <f t="shared" si="63"/>
        <v>0</v>
      </c>
      <c r="G223" s="10" t="e">
        <f t="shared" si="57"/>
        <v>#DIV/0!</v>
      </c>
      <c r="H223" s="37">
        <f t="shared" si="64"/>
        <v>0</v>
      </c>
      <c r="I223" s="10" t="e">
        <f t="shared" si="58"/>
        <v>#DIV/0!</v>
      </c>
    </row>
    <row r="224" spans="1:9" ht="24.75" hidden="1" x14ac:dyDescent="0.25">
      <c r="A224" s="19" t="s">
        <v>215</v>
      </c>
      <c r="B224" s="11">
        <v>15648448</v>
      </c>
      <c r="C224" s="9">
        <v>0</v>
      </c>
      <c r="D224" s="37">
        <f t="shared" si="62"/>
        <v>0</v>
      </c>
      <c r="E224" s="10" t="e">
        <f t="shared" si="56"/>
        <v>#DIV/0!</v>
      </c>
      <c r="F224" s="37">
        <f t="shared" si="63"/>
        <v>0</v>
      </c>
      <c r="G224" s="10" t="e">
        <f t="shared" si="57"/>
        <v>#DIV/0!</v>
      </c>
      <c r="H224" s="37">
        <f t="shared" si="64"/>
        <v>0</v>
      </c>
      <c r="I224" s="10" t="e">
        <f t="shared" si="58"/>
        <v>#DIV/0!</v>
      </c>
    </row>
    <row r="225" spans="1:9" hidden="1" x14ac:dyDescent="0.25">
      <c r="A225" s="19" t="s">
        <v>216</v>
      </c>
      <c r="B225" s="11">
        <v>15648444</v>
      </c>
      <c r="C225" s="9">
        <v>0</v>
      </c>
      <c r="D225" s="37">
        <f t="shared" si="62"/>
        <v>0</v>
      </c>
      <c r="E225" s="10" t="e">
        <f t="shared" si="56"/>
        <v>#DIV/0!</v>
      </c>
      <c r="F225" s="37">
        <f t="shared" si="63"/>
        <v>0</v>
      </c>
      <c r="G225" s="10" t="e">
        <f t="shared" si="57"/>
        <v>#DIV/0!</v>
      </c>
      <c r="H225" s="37">
        <f t="shared" si="64"/>
        <v>0</v>
      </c>
      <c r="I225" s="10" t="e">
        <f t="shared" si="58"/>
        <v>#DIV/0!</v>
      </c>
    </row>
    <row r="226" spans="1:9" hidden="1" x14ac:dyDescent="0.25">
      <c r="A226" s="19" t="s">
        <v>217</v>
      </c>
      <c r="B226" s="11">
        <v>15648428</v>
      </c>
      <c r="C226" s="9">
        <v>0</v>
      </c>
      <c r="D226" s="37">
        <f t="shared" si="62"/>
        <v>0</v>
      </c>
      <c r="E226" s="10" t="e">
        <f t="shared" si="56"/>
        <v>#DIV/0!</v>
      </c>
      <c r="F226" s="37">
        <f t="shared" si="63"/>
        <v>0</v>
      </c>
      <c r="G226" s="10" t="e">
        <f t="shared" si="57"/>
        <v>#DIV/0!</v>
      </c>
      <c r="H226" s="37">
        <f t="shared" si="64"/>
        <v>0</v>
      </c>
      <c r="I226" s="10" t="e">
        <f t="shared" si="58"/>
        <v>#DIV/0!</v>
      </c>
    </row>
    <row r="227" spans="1:9" hidden="1" x14ac:dyDescent="0.25">
      <c r="A227" s="19" t="s">
        <v>218</v>
      </c>
      <c r="B227" s="11">
        <v>15648420</v>
      </c>
      <c r="C227" s="9">
        <v>0</v>
      </c>
      <c r="D227" s="37">
        <f t="shared" si="62"/>
        <v>0</v>
      </c>
      <c r="E227" s="10" t="e">
        <f t="shared" si="56"/>
        <v>#DIV/0!</v>
      </c>
      <c r="F227" s="37">
        <f t="shared" si="63"/>
        <v>0</v>
      </c>
      <c r="G227" s="10" t="e">
        <f t="shared" si="57"/>
        <v>#DIV/0!</v>
      </c>
      <c r="H227" s="37">
        <f t="shared" si="64"/>
        <v>0</v>
      </c>
      <c r="I227" s="10" t="e">
        <f t="shared" si="58"/>
        <v>#DIV/0!</v>
      </c>
    </row>
    <row r="228" spans="1:9" hidden="1" x14ac:dyDescent="0.25">
      <c r="A228" s="12" t="s">
        <v>219</v>
      </c>
      <c r="B228" s="21"/>
      <c r="C228" s="14">
        <v>0</v>
      </c>
      <c r="D228" s="14">
        <f>D230+D231+D232+D233+D234+D235+D236+D229</f>
        <v>182</v>
      </c>
      <c r="E228" s="23" t="e">
        <f t="shared" si="56"/>
        <v>#DIV/0!</v>
      </c>
      <c r="F228" s="14">
        <f>F230+F231+F232+F233+F234+F235+F236+F229</f>
        <v>198.38</v>
      </c>
      <c r="G228" s="23">
        <f t="shared" si="57"/>
        <v>109.00000000000001</v>
      </c>
      <c r="H228" s="14">
        <f>H230+H231+H232+H233+H234+H235+H236+H229</f>
        <v>216.82934</v>
      </c>
      <c r="I228" s="23">
        <f t="shared" si="58"/>
        <v>109.3</v>
      </c>
    </row>
    <row r="229" spans="1:9" s="18" customFormat="1" hidden="1" x14ac:dyDescent="0.25">
      <c r="A229" s="16" t="s">
        <v>219</v>
      </c>
      <c r="B229" s="22"/>
      <c r="C229" s="9">
        <v>0</v>
      </c>
      <c r="D229" s="37">
        <v>175</v>
      </c>
      <c r="E229" s="10" t="e">
        <f t="shared" si="56"/>
        <v>#DIV/0!</v>
      </c>
      <c r="F229" s="37">
        <f t="shared" ref="F229:F236" si="65">D229*109%</f>
        <v>190.75</v>
      </c>
      <c r="G229" s="10">
        <f t="shared" si="57"/>
        <v>109.00000000000001</v>
      </c>
      <c r="H229" s="37">
        <f t="shared" ref="H229:H236" si="66">F229*109.3%</f>
        <v>208.48974999999999</v>
      </c>
      <c r="I229" s="10">
        <f t="shared" si="58"/>
        <v>109.3</v>
      </c>
    </row>
    <row r="230" spans="1:9" hidden="1" x14ac:dyDescent="0.25">
      <c r="A230" s="19" t="s">
        <v>220</v>
      </c>
      <c r="B230" s="11">
        <v>15652162</v>
      </c>
      <c r="C230" s="9">
        <v>0</v>
      </c>
      <c r="D230" s="37">
        <f t="shared" ref="D230:D235" si="67">C230*108.5%</f>
        <v>0</v>
      </c>
      <c r="E230" s="10" t="e">
        <f t="shared" si="56"/>
        <v>#DIV/0!</v>
      </c>
      <c r="F230" s="37">
        <f t="shared" si="65"/>
        <v>0</v>
      </c>
      <c r="G230" s="10" t="e">
        <f t="shared" si="57"/>
        <v>#DIV/0!</v>
      </c>
      <c r="H230" s="37">
        <f t="shared" si="66"/>
        <v>0</v>
      </c>
      <c r="I230" s="10" t="e">
        <f t="shared" si="58"/>
        <v>#DIV/0!</v>
      </c>
    </row>
    <row r="231" spans="1:9" hidden="1" x14ac:dyDescent="0.25">
      <c r="A231" s="19" t="s">
        <v>221</v>
      </c>
      <c r="B231" s="11">
        <v>15652151</v>
      </c>
      <c r="C231" s="9">
        <v>0</v>
      </c>
      <c r="D231" s="37">
        <f t="shared" si="67"/>
        <v>0</v>
      </c>
      <c r="E231" s="10" t="e">
        <f t="shared" si="56"/>
        <v>#DIV/0!</v>
      </c>
      <c r="F231" s="37">
        <f t="shared" si="65"/>
        <v>0</v>
      </c>
      <c r="G231" s="10" t="e">
        <f t="shared" si="57"/>
        <v>#DIV/0!</v>
      </c>
      <c r="H231" s="37">
        <f t="shared" si="66"/>
        <v>0</v>
      </c>
      <c r="I231" s="10" t="e">
        <f t="shared" si="58"/>
        <v>#DIV/0!</v>
      </c>
    </row>
    <row r="232" spans="1:9" hidden="1" x14ac:dyDescent="0.25">
      <c r="A232" s="19" t="s">
        <v>222</v>
      </c>
      <c r="B232" s="11">
        <v>15652404</v>
      </c>
      <c r="C232" s="9">
        <v>0</v>
      </c>
      <c r="D232" s="37">
        <f t="shared" si="67"/>
        <v>0</v>
      </c>
      <c r="E232" s="10" t="e">
        <f t="shared" si="56"/>
        <v>#DIV/0!</v>
      </c>
      <c r="F232" s="37">
        <f t="shared" si="65"/>
        <v>0</v>
      </c>
      <c r="G232" s="10" t="e">
        <f t="shared" si="57"/>
        <v>#DIV/0!</v>
      </c>
      <c r="H232" s="37">
        <f t="shared" si="66"/>
        <v>0</v>
      </c>
      <c r="I232" s="10" t="e">
        <f t="shared" si="58"/>
        <v>#DIV/0!</v>
      </c>
    </row>
    <row r="233" spans="1:9" hidden="1" x14ac:dyDescent="0.25">
      <c r="A233" s="19" t="s">
        <v>223</v>
      </c>
      <c r="B233" s="11">
        <v>15652418</v>
      </c>
      <c r="C233" s="9">
        <v>0</v>
      </c>
      <c r="D233" s="37">
        <f t="shared" si="67"/>
        <v>0</v>
      </c>
      <c r="E233" s="10" t="e">
        <f t="shared" si="56"/>
        <v>#DIV/0!</v>
      </c>
      <c r="F233" s="37">
        <f t="shared" si="65"/>
        <v>0</v>
      </c>
      <c r="G233" s="10" t="e">
        <f t="shared" si="57"/>
        <v>#DIV/0!</v>
      </c>
      <c r="H233" s="37">
        <f t="shared" si="66"/>
        <v>0</v>
      </c>
      <c r="I233" s="10" t="e">
        <f t="shared" si="58"/>
        <v>#DIV/0!</v>
      </c>
    </row>
    <row r="234" spans="1:9" hidden="1" x14ac:dyDescent="0.25">
      <c r="A234" s="19" t="s">
        <v>224</v>
      </c>
      <c r="B234" s="11">
        <v>15652428</v>
      </c>
      <c r="C234" s="9">
        <v>0</v>
      </c>
      <c r="D234" s="37">
        <f t="shared" si="67"/>
        <v>0</v>
      </c>
      <c r="E234" s="10" t="e">
        <f t="shared" si="56"/>
        <v>#DIV/0!</v>
      </c>
      <c r="F234" s="37">
        <f t="shared" si="65"/>
        <v>0</v>
      </c>
      <c r="G234" s="10" t="e">
        <f t="shared" si="57"/>
        <v>#DIV/0!</v>
      </c>
      <c r="H234" s="37">
        <f t="shared" si="66"/>
        <v>0</v>
      </c>
      <c r="I234" s="10" t="e">
        <f t="shared" si="58"/>
        <v>#DIV/0!</v>
      </c>
    </row>
    <row r="235" spans="1:9" hidden="1" x14ac:dyDescent="0.25">
      <c r="A235" s="19" t="s">
        <v>225</v>
      </c>
      <c r="B235" s="11">
        <v>15652436</v>
      </c>
      <c r="C235" s="9">
        <v>0</v>
      </c>
      <c r="D235" s="37">
        <f t="shared" si="67"/>
        <v>0</v>
      </c>
      <c r="E235" s="10" t="e">
        <f t="shared" si="56"/>
        <v>#DIV/0!</v>
      </c>
      <c r="F235" s="37">
        <f t="shared" si="65"/>
        <v>0</v>
      </c>
      <c r="G235" s="10" t="e">
        <f t="shared" si="57"/>
        <v>#DIV/0!</v>
      </c>
      <c r="H235" s="37">
        <f t="shared" si="66"/>
        <v>0</v>
      </c>
      <c r="I235" s="10" t="e">
        <f t="shared" si="58"/>
        <v>#DIV/0!</v>
      </c>
    </row>
    <row r="236" spans="1:9" hidden="1" x14ac:dyDescent="0.25">
      <c r="A236" s="19" t="s">
        <v>226</v>
      </c>
      <c r="B236" s="11">
        <v>15652444</v>
      </c>
      <c r="C236" s="9">
        <v>0</v>
      </c>
      <c r="D236" s="37">
        <v>7</v>
      </c>
      <c r="E236" s="10" t="e">
        <f t="shared" si="56"/>
        <v>#DIV/0!</v>
      </c>
      <c r="F236" s="37">
        <f t="shared" si="65"/>
        <v>7.6300000000000008</v>
      </c>
      <c r="G236" s="10">
        <f t="shared" si="57"/>
        <v>109.00000000000001</v>
      </c>
      <c r="H236" s="37">
        <f t="shared" si="66"/>
        <v>8.3395900000000012</v>
      </c>
      <c r="I236" s="10">
        <f t="shared" si="58"/>
        <v>109.3</v>
      </c>
    </row>
    <row r="237" spans="1:9" hidden="1" x14ac:dyDescent="0.25">
      <c r="A237" s="12" t="s">
        <v>227</v>
      </c>
      <c r="B237" s="13"/>
      <c r="C237" s="14">
        <v>0</v>
      </c>
      <c r="D237" s="14">
        <f>D239+D240+D241+D242+D243+D244+D245+D246+D238</f>
        <v>0</v>
      </c>
      <c r="E237" s="23" t="e">
        <f t="shared" si="56"/>
        <v>#DIV/0!</v>
      </c>
      <c r="F237" s="14">
        <f>F239+F240+F241+F242+F243+F244+F245+F246+F238</f>
        <v>0</v>
      </c>
      <c r="G237" s="23" t="e">
        <f t="shared" si="57"/>
        <v>#DIV/0!</v>
      </c>
      <c r="H237" s="14">
        <f>H239+H240+H241+H242+H243+H244+H245+H246+H238</f>
        <v>0</v>
      </c>
      <c r="I237" s="23" t="e">
        <f t="shared" si="58"/>
        <v>#DIV/0!</v>
      </c>
    </row>
    <row r="238" spans="1:9" s="18" customFormat="1" hidden="1" x14ac:dyDescent="0.25">
      <c r="A238" s="16" t="s">
        <v>227</v>
      </c>
      <c r="B238" s="17"/>
      <c r="C238" s="9">
        <v>0</v>
      </c>
      <c r="D238" s="37">
        <f t="shared" ref="D238:D246" si="68">C238*108.5%</f>
        <v>0</v>
      </c>
      <c r="E238" s="10" t="e">
        <f t="shared" si="56"/>
        <v>#DIV/0!</v>
      </c>
      <c r="F238" s="37">
        <f t="shared" ref="F238:F246" si="69">D238*109%</f>
        <v>0</v>
      </c>
      <c r="G238" s="10" t="e">
        <f t="shared" si="57"/>
        <v>#DIV/0!</v>
      </c>
      <c r="H238" s="37">
        <f t="shared" ref="H238:H246" si="70">F238*109.3%</f>
        <v>0</v>
      </c>
      <c r="I238" s="10" t="e">
        <f t="shared" si="58"/>
        <v>#DIV/0!</v>
      </c>
    </row>
    <row r="239" spans="1:9" hidden="1" x14ac:dyDescent="0.25">
      <c r="A239" s="19" t="s">
        <v>228</v>
      </c>
      <c r="B239" s="11">
        <v>15654101</v>
      </c>
      <c r="C239" s="9">
        <v>0</v>
      </c>
      <c r="D239" s="37">
        <f t="shared" si="68"/>
        <v>0</v>
      </c>
      <c r="E239" s="10" t="e">
        <f t="shared" si="56"/>
        <v>#DIV/0!</v>
      </c>
      <c r="F239" s="37">
        <f t="shared" si="69"/>
        <v>0</v>
      </c>
      <c r="G239" s="10" t="e">
        <f t="shared" si="57"/>
        <v>#DIV/0!</v>
      </c>
      <c r="H239" s="37">
        <f t="shared" si="70"/>
        <v>0</v>
      </c>
      <c r="I239" s="10" t="e">
        <f t="shared" si="58"/>
        <v>#DIV/0!</v>
      </c>
    </row>
    <row r="240" spans="1:9" hidden="1" x14ac:dyDescent="0.25">
      <c r="A240" s="19" t="s">
        <v>229</v>
      </c>
      <c r="B240" s="11">
        <v>15654408</v>
      </c>
      <c r="C240" s="9">
        <v>0</v>
      </c>
      <c r="D240" s="37">
        <f t="shared" si="68"/>
        <v>0</v>
      </c>
      <c r="E240" s="10" t="e">
        <f t="shared" si="56"/>
        <v>#DIV/0!</v>
      </c>
      <c r="F240" s="37">
        <f t="shared" si="69"/>
        <v>0</v>
      </c>
      <c r="G240" s="10" t="e">
        <f t="shared" si="57"/>
        <v>#DIV/0!</v>
      </c>
      <c r="H240" s="37">
        <f t="shared" si="70"/>
        <v>0</v>
      </c>
      <c r="I240" s="10" t="e">
        <f t="shared" si="58"/>
        <v>#DIV/0!</v>
      </c>
    </row>
    <row r="241" spans="1:9" hidden="1" x14ac:dyDescent="0.25">
      <c r="A241" s="19" t="s">
        <v>230</v>
      </c>
      <c r="B241" s="11">
        <v>15654420</v>
      </c>
      <c r="C241" s="9">
        <v>0</v>
      </c>
      <c r="D241" s="37">
        <f t="shared" si="68"/>
        <v>0</v>
      </c>
      <c r="E241" s="10" t="e">
        <f t="shared" si="56"/>
        <v>#DIV/0!</v>
      </c>
      <c r="F241" s="37">
        <f t="shared" si="69"/>
        <v>0</v>
      </c>
      <c r="G241" s="10" t="e">
        <f t="shared" si="57"/>
        <v>#DIV/0!</v>
      </c>
      <c r="H241" s="37">
        <f t="shared" si="70"/>
        <v>0</v>
      </c>
      <c r="I241" s="10" t="e">
        <f t="shared" si="58"/>
        <v>#DIV/0!</v>
      </c>
    </row>
    <row r="242" spans="1:9" hidden="1" x14ac:dyDescent="0.25">
      <c r="A242" s="19" t="s">
        <v>231</v>
      </c>
      <c r="B242" s="11">
        <v>15654422</v>
      </c>
      <c r="C242" s="9">
        <v>0</v>
      </c>
      <c r="D242" s="37">
        <f t="shared" si="68"/>
        <v>0</v>
      </c>
      <c r="E242" s="10" t="e">
        <f t="shared" si="56"/>
        <v>#DIV/0!</v>
      </c>
      <c r="F242" s="37">
        <f t="shared" si="69"/>
        <v>0</v>
      </c>
      <c r="G242" s="10" t="e">
        <f t="shared" si="57"/>
        <v>#DIV/0!</v>
      </c>
      <c r="H242" s="37">
        <f t="shared" si="70"/>
        <v>0</v>
      </c>
      <c r="I242" s="10" t="e">
        <f t="shared" si="58"/>
        <v>#DIV/0!</v>
      </c>
    </row>
    <row r="243" spans="1:9" hidden="1" x14ac:dyDescent="0.25">
      <c r="A243" s="19" t="s">
        <v>232</v>
      </c>
      <c r="B243" s="11">
        <v>15654428</v>
      </c>
      <c r="C243" s="9">
        <v>0</v>
      </c>
      <c r="D243" s="37">
        <f t="shared" si="68"/>
        <v>0</v>
      </c>
      <c r="E243" s="10" t="e">
        <f t="shared" si="56"/>
        <v>#DIV/0!</v>
      </c>
      <c r="F243" s="37">
        <f t="shared" si="69"/>
        <v>0</v>
      </c>
      <c r="G243" s="10" t="e">
        <f t="shared" si="57"/>
        <v>#DIV/0!</v>
      </c>
      <c r="H243" s="37">
        <f t="shared" si="70"/>
        <v>0</v>
      </c>
      <c r="I243" s="10" t="e">
        <f t="shared" si="58"/>
        <v>#DIV/0!</v>
      </c>
    </row>
    <row r="244" spans="1:9" hidden="1" x14ac:dyDescent="0.25">
      <c r="A244" s="19" t="s">
        <v>233</v>
      </c>
      <c r="B244" s="11">
        <v>15654432</v>
      </c>
      <c r="C244" s="9">
        <v>0</v>
      </c>
      <c r="D244" s="37">
        <f t="shared" si="68"/>
        <v>0</v>
      </c>
      <c r="E244" s="10" t="e">
        <f t="shared" si="56"/>
        <v>#DIV/0!</v>
      </c>
      <c r="F244" s="37">
        <f t="shared" si="69"/>
        <v>0</v>
      </c>
      <c r="G244" s="10" t="e">
        <f t="shared" si="57"/>
        <v>#DIV/0!</v>
      </c>
      <c r="H244" s="37">
        <f t="shared" si="70"/>
        <v>0</v>
      </c>
      <c r="I244" s="10" t="e">
        <f t="shared" si="58"/>
        <v>#DIV/0!</v>
      </c>
    </row>
    <row r="245" spans="1:9" hidden="1" x14ac:dyDescent="0.25">
      <c r="A245" s="19" t="s">
        <v>234</v>
      </c>
      <c r="B245" s="11">
        <v>15654440</v>
      </c>
      <c r="C245" s="9">
        <v>0</v>
      </c>
      <c r="D245" s="37">
        <f t="shared" si="68"/>
        <v>0</v>
      </c>
      <c r="E245" s="10" t="e">
        <f t="shared" si="56"/>
        <v>#DIV/0!</v>
      </c>
      <c r="F245" s="37">
        <f t="shared" si="69"/>
        <v>0</v>
      </c>
      <c r="G245" s="10" t="e">
        <f t="shared" si="57"/>
        <v>#DIV/0!</v>
      </c>
      <c r="H245" s="37">
        <f t="shared" si="70"/>
        <v>0</v>
      </c>
      <c r="I245" s="10" t="e">
        <f t="shared" si="58"/>
        <v>#DIV/0!</v>
      </c>
    </row>
    <row r="246" spans="1:9" hidden="1" x14ac:dyDescent="0.25">
      <c r="A246" s="19" t="s">
        <v>235</v>
      </c>
      <c r="B246" s="11">
        <v>15654448</v>
      </c>
      <c r="C246" s="9">
        <v>0</v>
      </c>
      <c r="D246" s="37">
        <f t="shared" si="68"/>
        <v>0</v>
      </c>
      <c r="E246" s="10" t="e">
        <f t="shared" si="56"/>
        <v>#DIV/0!</v>
      </c>
      <c r="F246" s="37">
        <f t="shared" si="69"/>
        <v>0</v>
      </c>
      <c r="G246" s="10" t="e">
        <f t="shared" si="57"/>
        <v>#DIV/0!</v>
      </c>
      <c r="H246" s="37">
        <f t="shared" si="70"/>
        <v>0</v>
      </c>
      <c r="I246" s="10" t="e">
        <f t="shared" si="58"/>
        <v>#DIV/0!</v>
      </c>
    </row>
    <row r="247" spans="1:9" hidden="1" x14ac:dyDescent="0.25">
      <c r="A247" s="12" t="s">
        <v>236</v>
      </c>
      <c r="B247" s="13"/>
      <c r="C247" s="14">
        <f>C249+C250+C251+C252+C253+C254+C255+C256+C248</f>
        <v>60</v>
      </c>
      <c r="D247" s="14">
        <f>D249+D250+D251+D252+D253+D254+D255+D256+D248</f>
        <v>65.400000000000006</v>
      </c>
      <c r="E247" s="23">
        <f t="shared" si="56"/>
        <v>109.00000000000001</v>
      </c>
      <c r="F247" s="14">
        <f>F249+F250+F251+F252+F253+F254+F255+F256+F248</f>
        <v>71.286000000000001</v>
      </c>
      <c r="G247" s="23">
        <f t="shared" si="57"/>
        <v>108.99999999999999</v>
      </c>
      <c r="H247" s="14">
        <f>H249+H250+H251+H252+H253+H254+H255+H256+H248</f>
        <v>77.915598000000003</v>
      </c>
      <c r="I247" s="23">
        <f t="shared" si="58"/>
        <v>109.3</v>
      </c>
    </row>
    <row r="248" spans="1:9" s="18" customFormat="1" hidden="1" x14ac:dyDescent="0.25">
      <c r="A248" s="16" t="s">
        <v>236</v>
      </c>
      <c r="B248" s="17"/>
      <c r="C248" s="9">
        <v>46</v>
      </c>
      <c r="D248" s="37">
        <f t="shared" ref="D248:D256" si="71">C248*109%</f>
        <v>50.14</v>
      </c>
      <c r="E248" s="10">
        <f t="shared" si="56"/>
        <v>109.00000000000001</v>
      </c>
      <c r="F248" s="37">
        <f t="shared" ref="F248:F256" si="72">D248*109%</f>
        <v>54.652600000000007</v>
      </c>
      <c r="G248" s="10">
        <f t="shared" si="57"/>
        <v>109.00000000000001</v>
      </c>
      <c r="H248" s="37">
        <f t="shared" ref="H248:H256" si="73">F248*109.3%</f>
        <v>59.735291800000006</v>
      </c>
      <c r="I248" s="10">
        <f t="shared" si="58"/>
        <v>109.3</v>
      </c>
    </row>
    <row r="249" spans="1:9" ht="24.75" hidden="1" x14ac:dyDescent="0.25">
      <c r="A249" s="19" t="s">
        <v>237</v>
      </c>
      <c r="B249" s="11">
        <v>15656155</v>
      </c>
      <c r="C249" s="9">
        <v>0</v>
      </c>
      <c r="D249" s="37">
        <f t="shared" si="71"/>
        <v>0</v>
      </c>
      <c r="E249" s="10" t="e">
        <f t="shared" si="56"/>
        <v>#DIV/0!</v>
      </c>
      <c r="F249" s="37">
        <f t="shared" si="72"/>
        <v>0</v>
      </c>
      <c r="G249" s="10" t="e">
        <f t="shared" si="57"/>
        <v>#DIV/0!</v>
      </c>
      <c r="H249" s="37">
        <f t="shared" si="73"/>
        <v>0</v>
      </c>
      <c r="I249" s="10" t="e">
        <f t="shared" si="58"/>
        <v>#DIV/0!</v>
      </c>
    </row>
    <row r="250" spans="1:9" hidden="1" x14ac:dyDescent="0.25">
      <c r="A250" s="19" t="s">
        <v>238</v>
      </c>
      <c r="B250" s="11">
        <v>15656101</v>
      </c>
      <c r="C250" s="9">
        <v>14</v>
      </c>
      <c r="D250" s="37">
        <f t="shared" si="71"/>
        <v>15.260000000000002</v>
      </c>
      <c r="E250" s="10">
        <f t="shared" si="56"/>
        <v>109.00000000000001</v>
      </c>
      <c r="F250" s="37">
        <f t="shared" si="72"/>
        <v>16.633400000000002</v>
      </c>
      <c r="G250" s="10">
        <f t="shared" si="57"/>
        <v>109.00000000000001</v>
      </c>
      <c r="H250" s="37">
        <f t="shared" si="73"/>
        <v>18.1803062</v>
      </c>
      <c r="I250" s="10">
        <f t="shared" si="58"/>
        <v>109.3</v>
      </c>
    </row>
    <row r="251" spans="1:9" hidden="1" x14ac:dyDescent="0.25">
      <c r="A251" s="19" t="s">
        <v>239</v>
      </c>
      <c r="B251" s="11">
        <v>15656405</v>
      </c>
      <c r="C251" s="9">
        <v>0</v>
      </c>
      <c r="D251" s="37">
        <f t="shared" si="71"/>
        <v>0</v>
      </c>
      <c r="E251" s="10" t="e">
        <f t="shared" si="56"/>
        <v>#DIV/0!</v>
      </c>
      <c r="F251" s="37">
        <f t="shared" si="72"/>
        <v>0</v>
      </c>
      <c r="G251" s="10" t="e">
        <f t="shared" si="57"/>
        <v>#DIV/0!</v>
      </c>
      <c r="H251" s="37">
        <f t="shared" si="73"/>
        <v>0</v>
      </c>
      <c r="I251" s="10" t="e">
        <f t="shared" si="58"/>
        <v>#DIV/0!</v>
      </c>
    </row>
    <row r="252" spans="1:9" hidden="1" x14ac:dyDescent="0.25">
      <c r="A252" s="19" t="s">
        <v>240</v>
      </c>
      <c r="B252" s="11">
        <v>15656440</v>
      </c>
      <c r="C252" s="9">
        <v>0</v>
      </c>
      <c r="D252" s="37">
        <f t="shared" si="71"/>
        <v>0</v>
      </c>
      <c r="E252" s="10" t="e">
        <f t="shared" si="56"/>
        <v>#DIV/0!</v>
      </c>
      <c r="F252" s="37">
        <f t="shared" si="72"/>
        <v>0</v>
      </c>
      <c r="G252" s="10" t="e">
        <f t="shared" si="57"/>
        <v>#DIV/0!</v>
      </c>
      <c r="H252" s="37">
        <f t="shared" si="73"/>
        <v>0</v>
      </c>
      <c r="I252" s="10" t="e">
        <f t="shared" si="58"/>
        <v>#DIV/0!</v>
      </c>
    </row>
    <row r="253" spans="1:9" hidden="1" x14ac:dyDescent="0.25">
      <c r="A253" s="19" t="s">
        <v>241</v>
      </c>
      <c r="B253" s="11">
        <v>15656444</v>
      </c>
      <c r="C253" s="9">
        <v>0</v>
      </c>
      <c r="D253" s="37">
        <f t="shared" si="71"/>
        <v>0</v>
      </c>
      <c r="E253" s="10" t="e">
        <f t="shared" si="56"/>
        <v>#DIV/0!</v>
      </c>
      <c r="F253" s="37">
        <f t="shared" si="72"/>
        <v>0</v>
      </c>
      <c r="G253" s="10" t="e">
        <f t="shared" si="57"/>
        <v>#DIV/0!</v>
      </c>
      <c r="H253" s="37">
        <f t="shared" si="73"/>
        <v>0</v>
      </c>
      <c r="I253" s="10" t="e">
        <f t="shared" si="58"/>
        <v>#DIV/0!</v>
      </c>
    </row>
    <row r="254" spans="1:9" hidden="1" x14ac:dyDescent="0.25">
      <c r="A254" s="19" t="s">
        <v>242</v>
      </c>
      <c r="B254" s="11">
        <v>15656452</v>
      </c>
      <c r="C254" s="9">
        <v>0</v>
      </c>
      <c r="D254" s="37">
        <f t="shared" si="71"/>
        <v>0</v>
      </c>
      <c r="E254" s="10" t="e">
        <f t="shared" si="56"/>
        <v>#DIV/0!</v>
      </c>
      <c r="F254" s="37">
        <f t="shared" si="72"/>
        <v>0</v>
      </c>
      <c r="G254" s="10" t="e">
        <f t="shared" si="57"/>
        <v>#DIV/0!</v>
      </c>
      <c r="H254" s="37">
        <f t="shared" si="73"/>
        <v>0</v>
      </c>
      <c r="I254" s="10" t="e">
        <f t="shared" si="58"/>
        <v>#DIV/0!</v>
      </c>
    </row>
    <row r="255" spans="1:9" hidden="1" x14ac:dyDescent="0.25">
      <c r="A255" s="19" t="s">
        <v>243</v>
      </c>
      <c r="B255" s="11">
        <v>15656460</v>
      </c>
      <c r="C255" s="9">
        <v>0</v>
      </c>
      <c r="D255" s="37">
        <f t="shared" si="71"/>
        <v>0</v>
      </c>
      <c r="E255" s="10" t="e">
        <f t="shared" si="56"/>
        <v>#DIV/0!</v>
      </c>
      <c r="F255" s="37">
        <f t="shared" si="72"/>
        <v>0</v>
      </c>
      <c r="G255" s="10" t="e">
        <f t="shared" si="57"/>
        <v>#DIV/0!</v>
      </c>
      <c r="H255" s="37">
        <f t="shared" si="73"/>
        <v>0</v>
      </c>
      <c r="I255" s="10" t="e">
        <f t="shared" si="58"/>
        <v>#DIV/0!</v>
      </c>
    </row>
    <row r="256" spans="1:9" hidden="1" x14ac:dyDescent="0.25">
      <c r="A256" s="19" t="s">
        <v>244</v>
      </c>
      <c r="B256" s="11">
        <v>15656470</v>
      </c>
      <c r="C256" s="9">
        <v>0</v>
      </c>
      <c r="D256" s="37">
        <f t="shared" si="71"/>
        <v>0</v>
      </c>
      <c r="E256" s="10" t="e">
        <f t="shared" si="56"/>
        <v>#DIV/0!</v>
      </c>
      <c r="F256" s="37">
        <f t="shared" si="72"/>
        <v>0</v>
      </c>
      <c r="G256" s="10" t="e">
        <f t="shared" si="57"/>
        <v>#DIV/0!</v>
      </c>
      <c r="H256" s="37">
        <f t="shared" si="73"/>
        <v>0</v>
      </c>
      <c r="I256" s="10" t="e">
        <f t="shared" si="58"/>
        <v>#DIV/0!</v>
      </c>
    </row>
    <row r="257" spans="1:9" hidden="1" x14ac:dyDescent="0.25">
      <c r="A257" s="12" t="s">
        <v>245</v>
      </c>
      <c r="B257" s="13"/>
      <c r="C257" s="14">
        <v>0</v>
      </c>
      <c r="D257" s="14">
        <f>D259+D260+D261+D262+D263+D264+D265+D266+D267+D258</f>
        <v>0</v>
      </c>
      <c r="E257" s="23" t="e">
        <f t="shared" si="56"/>
        <v>#DIV/0!</v>
      </c>
      <c r="F257" s="14">
        <f>F259+F260+F261+F262+F263+F264+F265+F266+F267+F258</f>
        <v>0</v>
      </c>
      <c r="G257" s="23" t="e">
        <f t="shared" si="57"/>
        <v>#DIV/0!</v>
      </c>
      <c r="H257" s="14">
        <f>H259+H260+H261+H262+H263+H264+H265+H266+H267+H258</f>
        <v>0</v>
      </c>
      <c r="I257" s="23" t="e">
        <f t="shared" si="58"/>
        <v>#DIV/0!</v>
      </c>
    </row>
    <row r="258" spans="1:9" s="18" customFormat="1" hidden="1" x14ac:dyDescent="0.25">
      <c r="A258" s="16" t="s">
        <v>245</v>
      </c>
      <c r="B258" s="17"/>
      <c r="C258" s="9">
        <v>0</v>
      </c>
      <c r="D258" s="37">
        <f t="shared" ref="D258:D267" si="74">C258*108%</f>
        <v>0</v>
      </c>
      <c r="E258" s="10" t="e">
        <f t="shared" si="56"/>
        <v>#DIV/0!</v>
      </c>
      <c r="F258" s="37">
        <f t="shared" ref="F258:F267" si="75">D258*109%</f>
        <v>0</v>
      </c>
      <c r="G258" s="10" t="e">
        <f t="shared" si="57"/>
        <v>#DIV/0!</v>
      </c>
      <c r="H258" s="37">
        <f t="shared" ref="H258:H267" si="76">F258*109.3%</f>
        <v>0</v>
      </c>
      <c r="I258" s="10" t="e">
        <f t="shared" si="58"/>
        <v>#DIV/0!</v>
      </c>
    </row>
    <row r="259" spans="1:9" hidden="1" x14ac:dyDescent="0.25">
      <c r="A259" s="19" t="s">
        <v>246</v>
      </c>
      <c r="B259" s="11">
        <v>15658101</v>
      </c>
      <c r="C259" s="9">
        <v>0</v>
      </c>
      <c r="D259" s="37">
        <f t="shared" si="74"/>
        <v>0</v>
      </c>
      <c r="E259" s="10" t="e">
        <f t="shared" si="56"/>
        <v>#DIV/0!</v>
      </c>
      <c r="F259" s="37">
        <f t="shared" si="75"/>
        <v>0</v>
      </c>
      <c r="G259" s="10" t="e">
        <f t="shared" si="57"/>
        <v>#DIV/0!</v>
      </c>
      <c r="H259" s="37">
        <f t="shared" si="76"/>
        <v>0</v>
      </c>
      <c r="I259" s="10" t="e">
        <f t="shared" si="58"/>
        <v>#DIV/0!</v>
      </c>
    </row>
    <row r="260" spans="1:9" hidden="1" x14ac:dyDescent="0.25">
      <c r="A260" s="19" t="s">
        <v>87</v>
      </c>
      <c r="B260" s="11">
        <v>15658404</v>
      </c>
      <c r="C260" s="9">
        <v>0</v>
      </c>
      <c r="D260" s="37">
        <f t="shared" si="74"/>
        <v>0</v>
      </c>
      <c r="E260" s="10" t="e">
        <f t="shared" si="56"/>
        <v>#DIV/0!</v>
      </c>
      <c r="F260" s="37">
        <f t="shared" si="75"/>
        <v>0</v>
      </c>
      <c r="G260" s="10" t="e">
        <f t="shared" si="57"/>
        <v>#DIV/0!</v>
      </c>
      <c r="H260" s="37">
        <f t="shared" si="76"/>
        <v>0</v>
      </c>
      <c r="I260" s="10" t="e">
        <f t="shared" si="58"/>
        <v>#DIV/0!</v>
      </c>
    </row>
    <row r="261" spans="1:9" hidden="1" x14ac:dyDescent="0.25">
      <c r="A261" s="19" t="s">
        <v>247</v>
      </c>
      <c r="B261" s="11">
        <v>15658416</v>
      </c>
      <c r="C261" s="9">
        <v>0</v>
      </c>
      <c r="D261" s="37">
        <f t="shared" si="74"/>
        <v>0</v>
      </c>
      <c r="E261" s="10" t="e">
        <f t="shared" si="56"/>
        <v>#DIV/0!</v>
      </c>
      <c r="F261" s="37">
        <f t="shared" si="75"/>
        <v>0</v>
      </c>
      <c r="G261" s="10" t="e">
        <f t="shared" si="57"/>
        <v>#DIV/0!</v>
      </c>
      <c r="H261" s="37">
        <f t="shared" si="76"/>
        <v>0</v>
      </c>
      <c r="I261" s="10" t="e">
        <f t="shared" si="58"/>
        <v>#DIV/0!</v>
      </c>
    </row>
    <row r="262" spans="1:9" hidden="1" x14ac:dyDescent="0.25">
      <c r="A262" s="19" t="s">
        <v>248</v>
      </c>
      <c r="B262" s="11">
        <v>15658424</v>
      </c>
      <c r="C262" s="9">
        <v>0</v>
      </c>
      <c r="D262" s="37">
        <f t="shared" si="74"/>
        <v>0</v>
      </c>
      <c r="E262" s="10" t="e">
        <f t="shared" si="56"/>
        <v>#DIV/0!</v>
      </c>
      <c r="F262" s="37">
        <f t="shared" si="75"/>
        <v>0</v>
      </c>
      <c r="G262" s="10" t="e">
        <f t="shared" si="57"/>
        <v>#DIV/0!</v>
      </c>
      <c r="H262" s="37">
        <f t="shared" si="76"/>
        <v>0</v>
      </c>
      <c r="I262" s="10" t="e">
        <f t="shared" si="58"/>
        <v>#DIV/0!</v>
      </c>
    </row>
    <row r="263" spans="1:9" hidden="1" x14ac:dyDescent="0.25">
      <c r="A263" s="19" t="s">
        <v>249</v>
      </c>
      <c r="B263" s="11">
        <v>15658428</v>
      </c>
      <c r="C263" s="9">
        <v>0</v>
      </c>
      <c r="D263" s="37">
        <f t="shared" si="74"/>
        <v>0</v>
      </c>
      <c r="E263" s="10" t="e">
        <f t="shared" si="56"/>
        <v>#DIV/0!</v>
      </c>
      <c r="F263" s="37">
        <f t="shared" si="75"/>
        <v>0</v>
      </c>
      <c r="G263" s="10" t="e">
        <f t="shared" si="57"/>
        <v>#DIV/0!</v>
      </c>
      <c r="H263" s="37">
        <f t="shared" si="76"/>
        <v>0</v>
      </c>
      <c r="I263" s="10" t="e">
        <f t="shared" si="58"/>
        <v>#DIV/0!</v>
      </c>
    </row>
    <row r="264" spans="1:9" hidden="1" x14ac:dyDescent="0.25">
      <c r="A264" s="19" t="s">
        <v>250</v>
      </c>
      <c r="B264" s="11">
        <v>15658440</v>
      </c>
      <c r="C264" s="9">
        <v>0</v>
      </c>
      <c r="D264" s="37">
        <f t="shared" si="74"/>
        <v>0</v>
      </c>
      <c r="E264" s="10" t="e">
        <f t="shared" ref="E264:E268" si="77">D264/C264*100</f>
        <v>#DIV/0!</v>
      </c>
      <c r="F264" s="37">
        <f t="shared" si="75"/>
        <v>0</v>
      </c>
      <c r="G264" s="10" t="e">
        <f t="shared" ref="G264:G268" si="78">F264/D264*100</f>
        <v>#DIV/0!</v>
      </c>
      <c r="H264" s="37">
        <f t="shared" si="76"/>
        <v>0</v>
      </c>
      <c r="I264" s="10" t="e">
        <f t="shared" ref="I264:I268" si="79">H264/F264*100</f>
        <v>#DIV/0!</v>
      </c>
    </row>
    <row r="265" spans="1:9" hidden="1" x14ac:dyDescent="0.25">
      <c r="A265" s="19" t="s">
        <v>251</v>
      </c>
      <c r="B265" s="11">
        <v>15658448</v>
      </c>
      <c r="C265" s="9">
        <v>0</v>
      </c>
      <c r="D265" s="37">
        <f t="shared" si="74"/>
        <v>0</v>
      </c>
      <c r="E265" s="10" t="e">
        <f t="shared" si="77"/>
        <v>#DIV/0!</v>
      </c>
      <c r="F265" s="37">
        <f t="shared" si="75"/>
        <v>0</v>
      </c>
      <c r="G265" s="10" t="e">
        <f t="shared" si="78"/>
        <v>#DIV/0!</v>
      </c>
      <c r="H265" s="37">
        <f t="shared" si="76"/>
        <v>0</v>
      </c>
      <c r="I265" s="10" t="e">
        <f t="shared" si="79"/>
        <v>#DIV/0!</v>
      </c>
    </row>
    <row r="266" spans="1:9" hidden="1" x14ac:dyDescent="0.25">
      <c r="A266" s="19" t="s">
        <v>252</v>
      </c>
      <c r="B266" s="11">
        <v>15658464</v>
      </c>
      <c r="C266" s="9">
        <v>0</v>
      </c>
      <c r="D266" s="37">
        <f t="shared" si="74"/>
        <v>0</v>
      </c>
      <c r="E266" s="10" t="e">
        <f t="shared" si="77"/>
        <v>#DIV/0!</v>
      </c>
      <c r="F266" s="37">
        <f t="shared" si="75"/>
        <v>0</v>
      </c>
      <c r="G266" s="10" t="e">
        <f t="shared" si="78"/>
        <v>#DIV/0!</v>
      </c>
      <c r="H266" s="37">
        <f t="shared" si="76"/>
        <v>0</v>
      </c>
      <c r="I266" s="10" t="e">
        <f t="shared" si="79"/>
        <v>#DIV/0!</v>
      </c>
    </row>
    <row r="267" spans="1:9" hidden="1" x14ac:dyDescent="0.25">
      <c r="A267" s="24" t="s">
        <v>253</v>
      </c>
      <c r="B267" s="25">
        <v>15658468</v>
      </c>
      <c r="C267" s="26">
        <v>0</v>
      </c>
      <c r="D267" s="60">
        <f t="shared" si="74"/>
        <v>0</v>
      </c>
      <c r="E267" s="27" t="e">
        <f t="shared" si="77"/>
        <v>#DIV/0!</v>
      </c>
      <c r="F267" s="60">
        <f t="shared" si="75"/>
        <v>0</v>
      </c>
      <c r="G267" s="27" t="e">
        <f t="shared" si="78"/>
        <v>#DIV/0!</v>
      </c>
      <c r="H267" s="60">
        <f t="shared" si="76"/>
        <v>0</v>
      </c>
      <c r="I267" s="27" t="e">
        <f t="shared" si="79"/>
        <v>#DIV/0!</v>
      </c>
    </row>
    <row r="268" spans="1:9" hidden="1" x14ac:dyDescent="0.25">
      <c r="A268" s="28" t="s">
        <v>254</v>
      </c>
      <c r="B268" s="29"/>
      <c r="C268" s="44">
        <f>C8+C9+C10+C11+C12+C13+C14+C15+C28+C45+C55+C64+C73+C85+C90+C98+C108+C116+C133+C144+C154+C163+C169+C177+C192+C210+C218+C228+C237+C247+C257</f>
        <v>9193</v>
      </c>
      <c r="D268" s="44">
        <f>D8+D9+D10+D11+D12+D13+D14+D15+D28+D45+D55+D64+D73+D85+D90+D98+D108+D116+D133+D144+D154+D163+D169+D177+D192+D210+D218+D228+D237+D247+D257</f>
        <v>16909.109000000004</v>
      </c>
      <c r="E268" s="30">
        <f t="shared" si="77"/>
        <v>183.93461329272276</v>
      </c>
      <c r="F268" s="44">
        <f>F8+F9+F10+F11+F12+F13+F14+F15+F28+F45+F55+F64+F73+F85+F90+F98+F108+F116+F133+F144+F154+F163+F169+F177+F192+F210+F218+F228+F237+F247+F257</f>
        <v>18431.768809999998</v>
      </c>
      <c r="G268" s="30">
        <f t="shared" si="78"/>
        <v>109.0049677366205</v>
      </c>
      <c r="H268" s="44">
        <f>H8+H9+H10+H11+H12+H13+H14+H15+H28+H45+H55+H64+H73+H85+H90+H98+H108+H116+H133+H144+H154+H163+H169+H177+H192+H210+H218+H228+H237+H247+H257</f>
        <v>20145.137309329999</v>
      </c>
      <c r="I268" s="31">
        <f t="shared" si="79"/>
        <v>109.29573562359587</v>
      </c>
    </row>
  </sheetData>
  <mergeCells count="10">
    <mergeCell ref="A1:I1"/>
    <mergeCell ref="A4:A6"/>
    <mergeCell ref="B4:B6"/>
    <mergeCell ref="C4:C6"/>
    <mergeCell ref="D4:D6"/>
    <mergeCell ref="E4:E6"/>
    <mergeCell ref="F4:F6"/>
    <mergeCell ref="G4:G6"/>
    <mergeCell ref="H4:H6"/>
    <mergeCell ref="I4:I6"/>
  </mergeCells>
  <pageMargins left="0.7" right="0.7" top="0.75" bottom="0.75" header="0.511811023622047" footer="0.511811023622047"/>
  <pageSetup paperSize="9" orientation="portrait" horizontalDpi="300" verticalDpi="30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I268"/>
  <sheetViews>
    <sheetView topLeftCell="A2" zoomScale="110" zoomScaleNormal="110" workbookViewId="0">
      <selection activeCell="A98" sqref="A98:XFD99"/>
    </sheetView>
  </sheetViews>
  <sheetFormatPr defaultColWidth="8.5703125" defaultRowHeight="15" x14ac:dyDescent="0.25"/>
  <cols>
    <col min="1" max="1" width="29.5703125" customWidth="1"/>
    <col min="2" max="2" width="8.7109375" customWidth="1"/>
    <col min="3" max="3" width="16" customWidth="1"/>
    <col min="4" max="4" width="16.42578125" customWidth="1"/>
    <col min="5" max="5" width="14.7109375" customWidth="1"/>
    <col min="6" max="6" width="15.5703125" customWidth="1"/>
    <col min="7" max="7" width="13.42578125" customWidth="1"/>
    <col min="8" max="8" width="15.7109375" customWidth="1"/>
    <col min="9" max="9" width="16" customWidth="1"/>
    <col min="199" max="199" width="29.5703125" customWidth="1"/>
    <col min="200" max="200" width="8.7109375" customWidth="1"/>
    <col min="201" max="201" width="9.140625" customWidth="1"/>
    <col min="202" max="202" width="7.28515625" customWidth="1"/>
    <col min="203" max="203" width="6.28515625" customWidth="1"/>
    <col min="204" max="204" width="9.140625" customWidth="1"/>
    <col min="205" max="205" width="8.28515625" customWidth="1"/>
    <col min="206" max="206" width="6.7109375" customWidth="1"/>
    <col min="207" max="207" width="9.28515625" customWidth="1"/>
    <col min="208" max="208" width="9" customWidth="1"/>
    <col min="209" max="209" width="6.85546875" customWidth="1"/>
    <col min="210" max="210" width="9" customWidth="1"/>
    <col min="211" max="211" width="7.7109375" customWidth="1"/>
    <col min="212" max="212" width="6.85546875" customWidth="1"/>
    <col min="213" max="213" width="9.5703125" customWidth="1"/>
    <col min="214" max="214" width="7" customWidth="1"/>
    <col min="215" max="215" width="6.7109375" customWidth="1"/>
    <col min="216" max="216" width="9.28515625" customWidth="1"/>
    <col min="217" max="218" width="7.5703125" customWidth="1"/>
    <col min="219" max="219" width="9.42578125" customWidth="1"/>
    <col min="220" max="221" width="7.28515625" customWidth="1"/>
    <col min="222" max="222" width="5.28515625" customWidth="1"/>
    <col min="223" max="223" width="5.140625" customWidth="1"/>
    <col min="224" max="224" width="5.7109375" customWidth="1"/>
    <col min="225" max="225" width="8.42578125" customWidth="1"/>
    <col min="226" max="226" width="7" customWidth="1"/>
    <col min="227" max="227" width="6.28515625" customWidth="1"/>
    <col min="228" max="228" width="8.42578125" customWidth="1"/>
    <col min="229" max="229" width="7.42578125" customWidth="1"/>
    <col min="230" max="230" width="7" customWidth="1"/>
    <col min="232" max="232" width="7.7109375" customWidth="1"/>
    <col min="233" max="233" width="6.140625" customWidth="1"/>
    <col min="234" max="234" width="7.42578125" customWidth="1"/>
    <col min="235" max="235" width="5.140625" customWidth="1"/>
    <col min="236" max="236" width="4.7109375" customWidth="1"/>
    <col min="455" max="455" width="29.5703125" customWidth="1"/>
    <col min="456" max="456" width="8.7109375" customWidth="1"/>
    <col min="457" max="457" width="9.140625" customWidth="1"/>
    <col min="458" max="458" width="7.28515625" customWidth="1"/>
    <col min="459" max="459" width="6.28515625" customWidth="1"/>
    <col min="460" max="460" width="9.140625" customWidth="1"/>
    <col min="461" max="461" width="8.28515625" customWidth="1"/>
    <col min="462" max="462" width="6.7109375" customWidth="1"/>
    <col min="463" max="463" width="9.28515625" customWidth="1"/>
    <col min="464" max="464" width="9" customWidth="1"/>
    <col min="465" max="465" width="6.85546875" customWidth="1"/>
    <col min="466" max="466" width="9" customWidth="1"/>
    <col min="467" max="467" width="7.7109375" customWidth="1"/>
    <col min="468" max="468" width="6.85546875" customWidth="1"/>
    <col min="469" max="469" width="9.5703125" customWidth="1"/>
    <col min="470" max="470" width="7" customWidth="1"/>
    <col min="471" max="471" width="6.7109375" customWidth="1"/>
    <col min="472" max="472" width="9.28515625" customWidth="1"/>
    <col min="473" max="474" width="7.5703125" customWidth="1"/>
    <col min="475" max="475" width="9.42578125" customWidth="1"/>
    <col min="476" max="477" width="7.28515625" customWidth="1"/>
    <col min="478" max="478" width="5.28515625" customWidth="1"/>
    <col min="479" max="479" width="5.140625" customWidth="1"/>
    <col min="480" max="480" width="5.7109375" customWidth="1"/>
    <col min="481" max="481" width="8.42578125" customWidth="1"/>
    <col min="482" max="482" width="7" customWidth="1"/>
    <col min="483" max="483" width="6.28515625" customWidth="1"/>
    <col min="484" max="484" width="8.42578125" customWidth="1"/>
    <col min="485" max="485" width="7.42578125" customWidth="1"/>
    <col min="486" max="486" width="7" customWidth="1"/>
    <col min="488" max="488" width="7.7109375" customWidth="1"/>
    <col min="489" max="489" width="6.140625" customWidth="1"/>
    <col min="490" max="490" width="7.42578125" customWidth="1"/>
    <col min="491" max="491" width="5.140625" customWidth="1"/>
    <col min="492" max="492" width="4.7109375" customWidth="1"/>
    <col min="711" max="711" width="29.5703125" customWidth="1"/>
    <col min="712" max="712" width="8.7109375" customWidth="1"/>
    <col min="713" max="713" width="9.140625" customWidth="1"/>
    <col min="714" max="714" width="7.28515625" customWidth="1"/>
    <col min="715" max="715" width="6.28515625" customWidth="1"/>
    <col min="716" max="716" width="9.140625" customWidth="1"/>
    <col min="717" max="717" width="8.28515625" customWidth="1"/>
    <col min="718" max="718" width="6.7109375" customWidth="1"/>
    <col min="719" max="719" width="9.28515625" customWidth="1"/>
    <col min="720" max="720" width="9" customWidth="1"/>
    <col min="721" max="721" width="6.85546875" customWidth="1"/>
    <col min="722" max="722" width="9" customWidth="1"/>
    <col min="723" max="723" width="7.7109375" customWidth="1"/>
    <col min="724" max="724" width="6.85546875" customWidth="1"/>
    <col min="725" max="725" width="9.5703125" customWidth="1"/>
    <col min="726" max="726" width="7" customWidth="1"/>
    <col min="727" max="727" width="6.7109375" customWidth="1"/>
    <col min="728" max="728" width="9.28515625" customWidth="1"/>
    <col min="729" max="730" width="7.5703125" customWidth="1"/>
    <col min="731" max="731" width="9.42578125" customWidth="1"/>
    <col min="732" max="733" width="7.28515625" customWidth="1"/>
    <col min="734" max="734" width="5.28515625" customWidth="1"/>
    <col min="735" max="735" width="5.140625" customWidth="1"/>
    <col min="736" max="736" width="5.7109375" customWidth="1"/>
    <col min="737" max="737" width="8.42578125" customWidth="1"/>
    <col min="738" max="738" width="7" customWidth="1"/>
    <col min="739" max="739" width="6.28515625" customWidth="1"/>
    <col min="740" max="740" width="8.42578125" customWidth="1"/>
    <col min="741" max="741" width="7.42578125" customWidth="1"/>
    <col min="742" max="742" width="7" customWidth="1"/>
    <col min="744" max="744" width="7.7109375" customWidth="1"/>
    <col min="745" max="745" width="6.140625" customWidth="1"/>
    <col min="746" max="746" width="7.42578125" customWidth="1"/>
    <col min="747" max="747" width="5.140625" customWidth="1"/>
    <col min="748" max="748" width="4.7109375" customWidth="1"/>
    <col min="967" max="967" width="29.5703125" customWidth="1"/>
    <col min="968" max="968" width="8.7109375" customWidth="1"/>
    <col min="969" max="969" width="9.140625" customWidth="1"/>
    <col min="970" max="970" width="7.28515625" customWidth="1"/>
    <col min="971" max="971" width="6.28515625" customWidth="1"/>
    <col min="972" max="972" width="9.140625" customWidth="1"/>
    <col min="973" max="973" width="8.28515625" customWidth="1"/>
    <col min="974" max="974" width="6.7109375" customWidth="1"/>
    <col min="975" max="975" width="9.28515625" customWidth="1"/>
    <col min="976" max="976" width="9" customWidth="1"/>
    <col min="977" max="977" width="6.85546875" customWidth="1"/>
    <col min="978" max="978" width="9" customWidth="1"/>
    <col min="979" max="979" width="7.7109375" customWidth="1"/>
    <col min="980" max="980" width="6.85546875" customWidth="1"/>
    <col min="981" max="981" width="9.5703125" customWidth="1"/>
    <col min="982" max="982" width="7" customWidth="1"/>
    <col min="983" max="983" width="6.7109375" customWidth="1"/>
    <col min="984" max="984" width="9.28515625" customWidth="1"/>
    <col min="985" max="986" width="7.5703125" customWidth="1"/>
    <col min="987" max="987" width="9.42578125" customWidth="1"/>
    <col min="988" max="989" width="7.28515625" customWidth="1"/>
    <col min="990" max="990" width="5.28515625" customWidth="1"/>
    <col min="991" max="991" width="5.140625" customWidth="1"/>
    <col min="992" max="992" width="5.7109375" customWidth="1"/>
    <col min="993" max="993" width="8.42578125" customWidth="1"/>
    <col min="994" max="994" width="7" customWidth="1"/>
    <col min="995" max="995" width="6.28515625" customWidth="1"/>
    <col min="996" max="996" width="8.42578125" customWidth="1"/>
    <col min="997" max="997" width="7.42578125" customWidth="1"/>
    <col min="998" max="998" width="7" customWidth="1"/>
    <col min="1000" max="1000" width="7.7109375" customWidth="1"/>
    <col min="1001" max="1001" width="6.140625" customWidth="1"/>
    <col min="1002" max="1002" width="7.42578125" customWidth="1"/>
    <col min="1003" max="1003" width="5.140625" customWidth="1"/>
    <col min="1004" max="1004" width="4.7109375" customWidth="1"/>
  </cols>
  <sheetData>
    <row r="1" spans="1:9" ht="15.75" customHeight="1" x14ac:dyDescent="0.25">
      <c r="A1" s="82" t="s">
        <v>261</v>
      </c>
      <c r="B1" s="82"/>
      <c r="C1" s="82"/>
      <c r="D1" s="82"/>
      <c r="E1" s="82"/>
      <c r="F1" s="82"/>
      <c r="G1" s="82"/>
      <c r="H1" s="82"/>
      <c r="I1" s="82"/>
    </row>
    <row r="2" spans="1:9" ht="15.75" x14ac:dyDescent="0.25">
      <c r="A2" s="32" t="s">
        <v>262</v>
      </c>
    </row>
    <row r="4" spans="1:9" ht="15" customHeight="1" x14ac:dyDescent="0.25">
      <c r="A4" s="84"/>
      <c r="B4" s="85" t="s">
        <v>1</v>
      </c>
      <c r="C4" s="78" t="s">
        <v>2</v>
      </c>
      <c r="D4" s="77" t="s">
        <v>3</v>
      </c>
      <c r="E4" s="78" t="s">
        <v>4</v>
      </c>
      <c r="F4" s="77" t="s">
        <v>5</v>
      </c>
      <c r="G4" s="78" t="s">
        <v>6</v>
      </c>
      <c r="H4" s="77" t="s">
        <v>7</v>
      </c>
      <c r="I4" s="79" t="s">
        <v>8</v>
      </c>
    </row>
    <row r="5" spans="1:9" x14ac:dyDescent="0.25">
      <c r="A5" s="84"/>
      <c r="B5" s="85"/>
      <c r="C5" s="78"/>
      <c r="D5" s="77"/>
      <c r="E5" s="78"/>
      <c r="F5" s="77"/>
      <c r="G5" s="78"/>
      <c r="H5" s="77"/>
      <c r="I5" s="79"/>
    </row>
    <row r="6" spans="1:9" x14ac:dyDescent="0.25">
      <c r="A6" s="84"/>
      <c r="B6" s="85"/>
      <c r="C6" s="78"/>
      <c r="D6" s="77"/>
      <c r="E6" s="78"/>
      <c r="F6" s="77"/>
      <c r="G6" s="78"/>
      <c r="H6" s="77"/>
      <c r="I6" s="79"/>
    </row>
    <row r="7" spans="1:9" x14ac:dyDescent="0.25">
      <c r="A7" s="4" t="s">
        <v>9</v>
      </c>
      <c r="B7" s="4" t="s">
        <v>10</v>
      </c>
      <c r="C7" s="56" t="s">
        <v>11</v>
      </c>
      <c r="D7" s="57">
        <v>10</v>
      </c>
      <c r="E7" s="57" t="s">
        <v>12</v>
      </c>
      <c r="F7" s="57">
        <v>12</v>
      </c>
      <c r="G7" s="57" t="s">
        <v>13</v>
      </c>
      <c r="H7" s="57">
        <v>14</v>
      </c>
      <c r="I7" s="57" t="s">
        <v>14</v>
      </c>
    </row>
    <row r="8" spans="1:9" hidden="1" x14ac:dyDescent="0.25">
      <c r="A8" s="7" t="s">
        <v>15</v>
      </c>
      <c r="B8" s="8" t="s">
        <v>16</v>
      </c>
      <c r="C8" s="9">
        <v>6943</v>
      </c>
      <c r="D8" s="37">
        <v>13583</v>
      </c>
      <c r="E8" s="10">
        <f t="shared" ref="E8:E71" si="0">D8/C8*100</f>
        <v>195.63589226559122</v>
      </c>
      <c r="F8" s="37">
        <f t="shared" ref="F8:F14" si="1">D8*109%</f>
        <v>14805.470000000001</v>
      </c>
      <c r="G8" s="10">
        <f t="shared" ref="G8:G71" si="2">F8/D8*100</f>
        <v>109.00000000000001</v>
      </c>
      <c r="H8" s="37">
        <v>16182</v>
      </c>
      <c r="I8" s="10">
        <f t="shared" ref="I8:I71" si="3">H8/F8*100</f>
        <v>109.29744209403687</v>
      </c>
    </row>
    <row r="9" spans="1:9" hidden="1" x14ac:dyDescent="0.25">
      <c r="A9" s="7" t="s">
        <v>17</v>
      </c>
      <c r="B9" s="8" t="s">
        <v>18</v>
      </c>
      <c r="C9" s="9">
        <v>0</v>
      </c>
      <c r="D9" s="58">
        <v>122</v>
      </c>
      <c r="E9" s="10" t="e">
        <f t="shared" si="0"/>
        <v>#DIV/0!</v>
      </c>
      <c r="F9" s="37">
        <f t="shared" si="1"/>
        <v>132.98000000000002</v>
      </c>
      <c r="G9" s="10">
        <f t="shared" si="2"/>
        <v>109.00000000000001</v>
      </c>
      <c r="H9" s="37">
        <f t="shared" ref="H9:H14" si="4">F9*109.3%</f>
        <v>145.34714000000002</v>
      </c>
      <c r="I9" s="10">
        <f t="shared" si="3"/>
        <v>109.3</v>
      </c>
    </row>
    <row r="10" spans="1:9" hidden="1" x14ac:dyDescent="0.25">
      <c r="A10" s="7" t="s">
        <v>19</v>
      </c>
      <c r="B10" s="11">
        <v>15715000</v>
      </c>
      <c r="C10" s="9">
        <v>0</v>
      </c>
      <c r="D10" s="58">
        <v>483</v>
      </c>
      <c r="E10" s="10" t="e">
        <f t="shared" si="0"/>
        <v>#DIV/0!</v>
      </c>
      <c r="F10" s="37">
        <f t="shared" si="1"/>
        <v>526.47</v>
      </c>
      <c r="G10" s="10">
        <f t="shared" si="2"/>
        <v>109.00000000000001</v>
      </c>
      <c r="H10" s="37">
        <f t="shared" si="4"/>
        <v>575.43171000000007</v>
      </c>
      <c r="I10" s="10">
        <f t="shared" si="3"/>
        <v>109.3</v>
      </c>
    </row>
    <row r="11" spans="1:9" hidden="1" x14ac:dyDescent="0.25">
      <c r="A11" s="7" t="s">
        <v>20</v>
      </c>
      <c r="B11" s="8" t="s">
        <v>21</v>
      </c>
      <c r="C11" s="9">
        <v>2310</v>
      </c>
      <c r="D11" s="58">
        <v>4020</v>
      </c>
      <c r="E11" s="10">
        <f t="shared" si="0"/>
        <v>174.02597402597402</v>
      </c>
      <c r="F11" s="37">
        <f t="shared" si="1"/>
        <v>4381.8</v>
      </c>
      <c r="G11" s="10">
        <f t="shared" si="2"/>
        <v>109.00000000000001</v>
      </c>
      <c r="H11" s="37">
        <f t="shared" si="4"/>
        <v>4789.3073999999997</v>
      </c>
      <c r="I11" s="10">
        <f t="shared" si="3"/>
        <v>109.3</v>
      </c>
    </row>
    <row r="12" spans="1:9" hidden="1" x14ac:dyDescent="0.25">
      <c r="A12" s="7" t="s">
        <v>22</v>
      </c>
      <c r="B12" s="8" t="s">
        <v>23</v>
      </c>
      <c r="C12" s="9">
        <v>345</v>
      </c>
      <c r="D12" s="37">
        <f>C12*108.5%</f>
        <v>374.32499999999999</v>
      </c>
      <c r="E12" s="10">
        <f t="shared" si="0"/>
        <v>108.5</v>
      </c>
      <c r="F12" s="37">
        <f t="shared" si="1"/>
        <v>408.01425</v>
      </c>
      <c r="G12" s="10">
        <f t="shared" si="2"/>
        <v>109.00000000000001</v>
      </c>
      <c r="H12" s="37">
        <f t="shared" si="4"/>
        <v>445.95957525</v>
      </c>
      <c r="I12" s="10">
        <f t="shared" si="3"/>
        <v>109.3</v>
      </c>
    </row>
    <row r="13" spans="1:9" ht="24.75" hidden="1" x14ac:dyDescent="0.25">
      <c r="A13" s="7" t="s">
        <v>24</v>
      </c>
      <c r="B13" s="8" t="s">
        <v>25</v>
      </c>
      <c r="C13" s="9">
        <v>847</v>
      </c>
      <c r="D13" s="58">
        <v>2000</v>
      </c>
      <c r="E13" s="10">
        <f t="shared" si="0"/>
        <v>236.12750885478158</v>
      </c>
      <c r="F13" s="37">
        <f t="shared" si="1"/>
        <v>2180</v>
      </c>
      <c r="G13" s="10">
        <f t="shared" si="2"/>
        <v>109.00000000000001</v>
      </c>
      <c r="H13" s="37">
        <f t="shared" si="4"/>
        <v>2382.7399999999998</v>
      </c>
      <c r="I13" s="10">
        <f t="shared" si="3"/>
        <v>109.3</v>
      </c>
    </row>
    <row r="14" spans="1:9" hidden="1" x14ac:dyDescent="0.25">
      <c r="A14" s="7" t="s">
        <v>26</v>
      </c>
      <c r="B14" s="8" t="s">
        <v>27</v>
      </c>
      <c r="C14" s="9">
        <v>0</v>
      </c>
      <c r="D14" s="37">
        <f>C14*109.2%</f>
        <v>0</v>
      </c>
      <c r="E14" s="10" t="e">
        <f t="shared" si="0"/>
        <v>#DIV/0!</v>
      </c>
      <c r="F14" s="37">
        <f t="shared" si="1"/>
        <v>0</v>
      </c>
      <c r="G14" s="10" t="e">
        <f t="shared" si="2"/>
        <v>#DIV/0!</v>
      </c>
      <c r="H14" s="37">
        <f t="shared" si="4"/>
        <v>0</v>
      </c>
      <c r="I14" s="10" t="e">
        <f t="shared" si="3"/>
        <v>#DIV/0!</v>
      </c>
    </row>
    <row r="15" spans="1:9" hidden="1" x14ac:dyDescent="0.25">
      <c r="A15" s="12" t="s">
        <v>28</v>
      </c>
      <c r="B15" s="13"/>
      <c r="C15" s="14">
        <v>0</v>
      </c>
      <c r="D15" s="14">
        <f>D17+D18+D19+D20+D21+D22+D23+D24+D25+D26+D27+D16</f>
        <v>0</v>
      </c>
      <c r="E15" s="15" t="e">
        <f t="shared" si="0"/>
        <v>#DIV/0!</v>
      </c>
      <c r="F15" s="14">
        <f>F17+F18+F19+F20+F21+F22+F23+F24+F25+F26+F27+F16</f>
        <v>0</v>
      </c>
      <c r="G15" s="15" t="e">
        <f t="shared" si="2"/>
        <v>#DIV/0!</v>
      </c>
      <c r="H15" s="14">
        <f>H17+H18+H19+H20+H21+H22+H23+H24+H25+H26+H27+H16</f>
        <v>0</v>
      </c>
      <c r="I15" s="15" t="e">
        <f t="shared" si="3"/>
        <v>#DIV/0!</v>
      </c>
    </row>
    <row r="16" spans="1:9" s="18" customFormat="1" hidden="1" x14ac:dyDescent="0.25">
      <c r="A16" s="7" t="s">
        <v>28</v>
      </c>
      <c r="B16" s="17"/>
      <c r="C16" s="9">
        <v>0</v>
      </c>
      <c r="D16" s="37">
        <f t="shared" ref="D16:D27" si="5">C16*109%</f>
        <v>0</v>
      </c>
      <c r="E16" s="10" t="e">
        <f t="shared" si="0"/>
        <v>#DIV/0!</v>
      </c>
      <c r="F16" s="37">
        <f t="shared" ref="F16:F27" si="6">D16*109%</f>
        <v>0</v>
      </c>
      <c r="G16" s="10" t="e">
        <f t="shared" si="2"/>
        <v>#DIV/0!</v>
      </c>
      <c r="H16" s="37">
        <f t="shared" ref="H16:H27" si="7">F16*109.3%</f>
        <v>0</v>
      </c>
      <c r="I16" s="10" t="e">
        <f t="shared" si="3"/>
        <v>#DIV/0!</v>
      </c>
    </row>
    <row r="17" spans="1:9" hidden="1" x14ac:dyDescent="0.25">
      <c r="A17" s="19" t="s">
        <v>29</v>
      </c>
      <c r="B17" s="11">
        <v>15604151</v>
      </c>
      <c r="C17" s="9">
        <v>0</v>
      </c>
      <c r="D17" s="37">
        <f t="shared" si="5"/>
        <v>0</v>
      </c>
      <c r="E17" s="10" t="e">
        <f t="shared" si="0"/>
        <v>#DIV/0!</v>
      </c>
      <c r="F17" s="37">
        <f t="shared" si="6"/>
        <v>0</v>
      </c>
      <c r="G17" s="10" t="e">
        <f t="shared" si="2"/>
        <v>#DIV/0!</v>
      </c>
      <c r="H17" s="37">
        <f t="shared" si="7"/>
        <v>0</v>
      </c>
      <c r="I17" s="10" t="e">
        <f t="shared" si="3"/>
        <v>#DIV/0!</v>
      </c>
    </row>
    <row r="18" spans="1:9" hidden="1" x14ac:dyDescent="0.25">
      <c r="A18" s="19" t="s">
        <v>30</v>
      </c>
      <c r="B18" s="11">
        <v>15604408</v>
      </c>
      <c r="C18" s="9">
        <v>0</v>
      </c>
      <c r="D18" s="37">
        <f t="shared" si="5"/>
        <v>0</v>
      </c>
      <c r="E18" s="10" t="e">
        <f t="shared" si="0"/>
        <v>#DIV/0!</v>
      </c>
      <c r="F18" s="37">
        <f t="shared" si="6"/>
        <v>0</v>
      </c>
      <c r="G18" s="10" t="e">
        <f t="shared" si="2"/>
        <v>#DIV/0!</v>
      </c>
      <c r="H18" s="37">
        <f t="shared" si="7"/>
        <v>0</v>
      </c>
      <c r="I18" s="10" t="e">
        <f t="shared" si="3"/>
        <v>#DIV/0!</v>
      </c>
    </row>
    <row r="19" spans="1:9" hidden="1" x14ac:dyDescent="0.25">
      <c r="A19" s="19" t="s">
        <v>31</v>
      </c>
      <c r="B19" s="11">
        <v>15604412</v>
      </c>
      <c r="C19" s="9">
        <v>0</v>
      </c>
      <c r="D19" s="37">
        <f t="shared" si="5"/>
        <v>0</v>
      </c>
      <c r="E19" s="10" t="e">
        <f t="shared" si="0"/>
        <v>#DIV/0!</v>
      </c>
      <c r="F19" s="37">
        <f t="shared" si="6"/>
        <v>0</v>
      </c>
      <c r="G19" s="10" t="e">
        <f t="shared" si="2"/>
        <v>#DIV/0!</v>
      </c>
      <c r="H19" s="37">
        <f t="shared" si="7"/>
        <v>0</v>
      </c>
      <c r="I19" s="10" t="e">
        <f t="shared" si="3"/>
        <v>#DIV/0!</v>
      </c>
    </row>
    <row r="20" spans="1:9" hidden="1" x14ac:dyDescent="0.25">
      <c r="A20" s="19" t="s">
        <v>32</v>
      </c>
      <c r="B20" s="11">
        <v>15604414</v>
      </c>
      <c r="C20" s="9">
        <v>0</v>
      </c>
      <c r="D20" s="37">
        <f t="shared" si="5"/>
        <v>0</v>
      </c>
      <c r="E20" s="10" t="e">
        <f t="shared" si="0"/>
        <v>#DIV/0!</v>
      </c>
      <c r="F20" s="37">
        <f t="shared" si="6"/>
        <v>0</v>
      </c>
      <c r="G20" s="10" t="e">
        <f t="shared" si="2"/>
        <v>#DIV/0!</v>
      </c>
      <c r="H20" s="37">
        <f t="shared" si="7"/>
        <v>0</v>
      </c>
      <c r="I20" s="10" t="e">
        <f t="shared" si="3"/>
        <v>#DIV/0!</v>
      </c>
    </row>
    <row r="21" spans="1:9" hidden="1" x14ac:dyDescent="0.25">
      <c r="A21" s="19" t="s">
        <v>33</v>
      </c>
      <c r="B21" s="11">
        <v>15604416</v>
      </c>
      <c r="C21" s="9">
        <v>0</v>
      </c>
      <c r="D21" s="37">
        <f t="shared" si="5"/>
        <v>0</v>
      </c>
      <c r="E21" s="10" t="e">
        <f t="shared" si="0"/>
        <v>#DIV/0!</v>
      </c>
      <c r="F21" s="37">
        <f t="shared" si="6"/>
        <v>0</v>
      </c>
      <c r="G21" s="10" t="e">
        <f t="shared" si="2"/>
        <v>#DIV/0!</v>
      </c>
      <c r="H21" s="37">
        <f t="shared" si="7"/>
        <v>0</v>
      </c>
      <c r="I21" s="10" t="e">
        <f t="shared" si="3"/>
        <v>#DIV/0!</v>
      </c>
    </row>
    <row r="22" spans="1:9" hidden="1" x14ac:dyDescent="0.25">
      <c r="A22" s="19" t="s">
        <v>34</v>
      </c>
      <c r="B22" s="11">
        <v>15604424</v>
      </c>
      <c r="C22" s="9">
        <v>0</v>
      </c>
      <c r="D22" s="37">
        <f t="shared" si="5"/>
        <v>0</v>
      </c>
      <c r="E22" s="10" t="e">
        <f t="shared" si="0"/>
        <v>#DIV/0!</v>
      </c>
      <c r="F22" s="37">
        <f t="shared" si="6"/>
        <v>0</v>
      </c>
      <c r="G22" s="10" t="e">
        <f t="shared" si="2"/>
        <v>#DIV/0!</v>
      </c>
      <c r="H22" s="37">
        <f t="shared" si="7"/>
        <v>0</v>
      </c>
      <c r="I22" s="10" t="e">
        <f t="shared" si="3"/>
        <v>#DIV/0!</v>
      </c>
    </row>
    <row r="23" spans="1:9" hidden="1" x14ac:dyDescent="0.25">
      <c r="A23" s="19" t="s">
        <v>35</v>
      </c>
      <c r="B23" s="11">
        <v>15604404</v>
      </c>
      <c r="C23" s="9">
        <v>0</v>
      </c>
      <c r="D23" s="37">
        <f t="shared" si="5"/>
        <v>0</v>
      </c>
      <c r="E23" s="10" t="e">
        <f t="shared" si="0"/>
        <v>#DIV/0!</v>
      </c>
      <c r="F23" s="37">
        <f t="shared" si="6"/>
        <v>0</v>
      </c>
      <c r="G23" s="10" t="e">
        <f t="shared" si="2"/>
        <v>#DIV/0!</v>
      </c>
      <c r="H23" s="37">
        <f t="shared" si="7"/>
        <v>0</v>
      </c>
      <c r="I23" s="10" t="e">
        <f t="shared" si="3"/>
        <v>#DIV/0!</v>
      </c>
    </row>
    <row r="24" spans="1:9" hidden="1" x14ac:dyDescent="0.25">
      <c r="A24" s="19" t="s">
        <v>36</v>
      </c>
      <c r="B24" s="11">
        <v>15604432</v>
      </c>
      <c r="C24" s="9">
        <v>0</v>
      </c>
      <c r="D24" s="37">
        <f t="shared" si="5"/>
        <v>0</v>
      </c>
      <c r="E24" s="10" t="e">
        <f t="shared" si="0"/>
        <v>#DIV/0!</v>
      </c>
      <c r="F24" s="37">
        <f t="shared" si="6"/>
        <v>0</v>
      </c>
      <c r="G24" s="10" t="e">
        <f t="shared" si="2"/>
        <v>#DIV/0!</v>
      </c>
      <c r="H24" s="37">
        <f t="shared" si="7"/>
        <v>0</v>
      </c>
      <c r="I24" s="10" t="e">
        <f t="shared" si="3"/>
        <v>#DIV/0!</v>
      </c>
    </row>
    <row r="25" spans="1:9" hidden="1" x14ac:dyDescent="0.25">
      <c r="A25" s="19" t="s">
        <v>37</v>
      </c>
      <c r="B25" s="11">
        <v>15604444</v>
      </c>
      <c r="C25" s="9">
        <v>0</v>
      </c>
      <c r="D25" s="37">
        <f t="shared" si="5"/>
        <v>0</v>
      </c>
      <c r="E25" s="10" t="e">
        <f t="shared" si="0"/>
        <v>#DIV/0!</v>
      </c>
      <c r="F25" s="37">
        <f t="shared" si="6"/>
        <v>0</v>
      </c>
      <c r="G25" s="10" t="e">
        <f t="shared" si="2"/>
        <v>#DIV/0!</v>
      </c>
      <c r="H25" s="37">
        <f t="shared" si="7"/>
        <v>0</v>
      </c>
      <c r="I25" s="10" t="e">
        <f t="shared" si="3"/>
        <v>#DIV/0!</v>
      </c>
    </row>
    <row r="26" spans="1:9" hidden="1" x14ac:dyDescent="0.25">
      <c r="A26" s="19" t="s">
        <v>38</v>
      </c>
      <c r="B26" s="11">
        <v>15604436</v>
      </c>
      <c r="C26" s="9">
        <v>0</v>
      </c>
      <c r="D26" s="37">
        <f t="shared" si="5"/>
        <v>0</v>
      </c>
      <c r="E26" s="10" t="e">
        <f t="shared" si="0"/>
        <v>#DIV/0!</v>
      </c>
      <c r="F26" s="37">
        <f t="shared" si="6"/>
        <v>0</v>
      </c>
      <c r="G26" s="10" t="e">
        <f t="shared" si="2"/>
        <v>#DIV/0!</v>
      </c>
      <c r="H26" s="37">
        <f t="shared" si="7"/>
        <v>0</v>
      </c>
      <c r="I26" s="10" t="e">
        <f t="shared" si="3"/>
        <v>#DIV/0!</v>
      </c>
    </row>
    <row r="27" spans="1:9" hidden="1" x14ac:dyDescent="0.25">
      <c r="A27" s="19" t="s">
        <v>39</v>
      </c>
      <c r="B27" s="11">
        <v>15604440</v>
      </c>
      <c r="C27" s="9">
        <v>0</v>
      </c>
      <c r="D27" s="37">
        <f t="shared" si="5"/>
        <v>0</v>
      </c>
      <c r="E27" s="10" t="e">
        <f t="shared" si="0"/>
        <v>#DIV/0!</v>
      </c>
      <c r="F27" s="37">
        <f t="shared" si="6"/>
        <v>0</v>
      </c>
      <c r="G27" s="10" t="e">
        <f t="shared" si="2"/>
        <v>#DIV/0!</v>
      </c>
      <c r="H27" s="37">
        <f t="shared" si="7"/>
        <v>0</v>
      </c>
      <c r="I27" s="10" t="e">
        <f t="shared" si="3"/>
        <v>#DIV/0!</v>
      </c>
    </row>
    <row r="28" spans="1:9" hidden="1" x14ac:dyDescent="0.25">
      <c r="A28" s="12" t="s">
        <v>40</v>
      </c>
      <c r="B28" s="13"/>
      <c r="C28" s="14">
        <v>3936</v>
      </c>
      <c r="D28" s="14">
        <f>D30+D31+D32+D33+D34+D35+D36+D37+D38+D39+D40+D41+D42+D43+D44+D29</f>
        <v>7550.43</v>
      </c>
      <c r="E28" s="15">
        <f t="shared" si="0"/>
        <v>191.83003048780489</v>
      </c>
      <c r="F28" s="14">
        <f>F30+F31+F32+F33+F34+F35+F36+F37+F38+F39+F40+F41+F42+F43+F44+F29</f>
        <v>8229.9687000000013</v>
      </c>
      <c r="G28" s="15">
        <f t="shared" si="2"/>
        <v>109.00000000000001</v>
      </c>
      <c r="H28" s="14">
        <f>H30+H31+H32+H33+H34+H35+H36+H37+H38+H39+H40+H41+H42+H43+H44+H29</f>
        <v>8995.3557891000019</v>
      </c>
      <c r="I28" s="15">
        <f t="shared" si="3"/>
        <v>109.3</v>
      </c>
    </row>
    <row r="29" spans="1:9" s="18" customFormat="1" hidden="1" x14ac:dyDescent="0.25">
      <c r="A29" s="16" t="s">
        <v>40</v>
      </c>
      <c r="B29" s="17"/>
      <c r="C29" s="9">
        <v>3556</v>
      </c>
      <c r="D29" s="37">
        <v>6824</v>
      </c>
      <c r="E29" s="10">
        <f t="shared" si="0"/>
        <v>191.90101237345331</v>
      </c>
      <c r="F29" s="37">
        <f t="shared" ref="F29:F44" si="8">D29*109%</f>
        <v>7438.1600000000008</v>
      </c>
      <c r="G29" s="10">
        <f t="shared" si="2"/>
        <v>109.00000000000001</v>
      </c>
      <c r="H29" s="37">
        <f t="shared" ref="H29:H44" si="9">F29*109.3%</f>
        <v>8129.9088800000009</v>
      </c>
      <c r="I29" s="10">
        <f t="shared" si="3"/>
        <v>109.3</v>
      </c>
    </row>
    <row r="30" spans="1:9" hidden="1" x14ac:dyDescent="0.25">
      <c r="A30" s="19" t="s">
        <v>41</v>
      </c>
      <c r="B30" s="11">
        <v>15608404</v>
      </c>
      <c r="C30" s="9">
        <v>0</v>
      </c>
      <c r="D30" s="37">
        <f>C30*109%</f>
        <v>0</v>
      </c>
      <c r="E30" s="10" t="e">
        <f t="shared" si="0"/>
        <v>#DIV/0!</v>
      </c>
      <c r="F30" s="37">
        <f t="shared" si="8"/>
        <v>0</v>
      </c>
      <c r="G30" s="10" t="e">
        <f t="shared" si="2"/>
        <v>#DIV/0!</v>
      </c>
      <c r="H30" s="37">
        <f t="shared" si="9"/>
        <v>0</v>
      </c>
      <c r="I30" s="10" t="e">
        <f t="shared" si="3"/>
        <v>#DIV/0!</v>
      </c>
    </row>
    <row r="31" spans="1:9" hidden="1" x14ac:dyDescent="0.25">
      <c r="A31" s="19" t="s">
        <v>42</v>
      </c>
      <c r="B31" s="11">
        <v>15608412</v>
      </c>
      <c r="C31" s="9">
        <v>0</v>
      </c>
      <c r="D31" s="37">
        <f>C31*109%</f>
        <v>0</v>
      </c>
      <c r="E31" s="10" t="e">
        <f t="shared" si="0"/>
        <v>#DIV/0!</v>
      </c>
      <c r="F31" s="37">
        <f t="shared" si="8"/>
        <v>0</v>
      </c>
      <c r="G31" s="10" t="e">
        <f t="shared" si="2"/>
        <v>#DIV/0!</v>
      </c>
      <c r="H31" s="37">
        <f t="shared" si="9"/>
        <v>0</v>
      </c>
      <c r="I31" s="10" t="e">
        <f t="shared" si="3"/>
        <v>#DIV/0!</v>
      </c>
    </row>
    <row r="32" spans="1:9" hidden="1" x14ac:dyDescent="0.25">
      <c r="A32" s="19" t="s">
        <v>43</v>
      </c>
      <c r="B32" s="11">
        <v>15608416</v>
      </c>
      <c r="C32" s="9">
        <v>0</v>
      </c>
      <c r="D32" s="58">
        <v>20</v>
      </c>
      <c r="E32" s="10" t="e">
        <f t="shared" si="0"/>
        <v>#DIV/0!</v>
      </c>
      <c r="F32" s="37">
        <f t="shared" si="8"/>
        <v>21.8</v>
      </c>
      <c r="G32" s="10">
        <f t="shared" si="2"/>
        <v>109.00000000000001</v>
      </c>
      <c r="H32" s="37">
        <f t="shared" si="9"/>
        <v>23.827400000000001</v>
      </c>
      <c r="I32" s="10">
        <f t="shared" si="3"/>
        <v>109.3</v>
      </c>
    </row>
    <row r="33" spans="1:9" hidden="1" x14ac:dyDescent="0.25">
      <c r="A33" s="19" t="s">
        <v>44</v>
      </c>
      <c r="B33" s="11">
        <v>15608424</v>
      </c>
      <c r="C33" s="9">
        <v>0</v>
      </c>
      <c r="D33" s="37">
        <f>C33*109%</f>
        <v>0</v>
      </c>
      <c r="E33" s="10" t="e">
        <f t="shared" si="0"/>
        <v>#DIV/0!</v>
      </c>
      <c r="F33" s="37">
        <f t="shared" si="8"/>
        <v>0</v>
      </c>
      <c r="G33" s="10" t="e">
        <f t="shared" si="2"/>
        <v>#DIV/0!</v>
      </c>
      <c r="H33" s="37">
        <f t="shared" si="9"/>
        <v>0</v>
      </c>
      <c r="I33" s="10" t="e">
        <f t="shared" si="3"/>
        <v>#DIV/0!</v>
      </c>
    </row>
    <row r="34" spans="1:9" hidden="1" x14ac:dyDescent="0.25">
      <c r="A34" s="19" t="s">
        <v>45</v>
      </c>
      <c r="B34" s="11">
        <v>15608440</v>
      </c>
      <c r="C34" s="9">
        <v>6</v>
      </c>
      <c r="D34" s="58">
        <v>19</v>
      </c>
      <c r="E34" s="10">
        <f t="shared" si="0"/>
        <v>316.66666666666663</v>
      </c>
      <c r="F34" s="37">
        <f t="shared" si="8"/>
        <v>20.71</v>
      </c>
      <c r="G34" s="10">
        <f t="shared" si="2"/>
        <v>109.00000000000001</v>
      </c>
      <c r="H34" s="37">
        <f t="shared" si="9"/>
        <v>22.636030000000002</v>
      </c>
      <c r="I34" s="10">
        <f t="shared" si="3"/>
        <v>109.3</v>
      </c>
    </row>
    <row r="35" spans="1:9" hidden="1" x14ac:dyDescent="0.25">
      <c r="A35" s="19" t="s">
        <v>46</v>
      </c>
      <c r="B35" s="11">
        <v>15608443</v>
      </c>
      <c r="C35" s="9">
        <v>0</v>
      </c>
      <c r="D35" s="37">
        <f>C35*109%</f>
        <v>0</v>
      </c>
      <c r="E35" s="10" t="e">
        <f t="shared" si="0"/>
        <v>#DIV/0!</v>
      </c>
      <c r="F35" s="37">
        <f t="shared" si="8"/>
        <v>0</v>
      </c>
      <c r="G35" s="10" t="e">
        <f t="shared" si="2"/>
        <v>#DIV/0!</v>
      </c>
      <c r="H35" s="37">
        <f t="shared" si="9"/>
        <v>0</v>
      </c>
      <c r="I35" s="10" t="e">
        <f t="shared" si="3"/>
        <v>#DIV/0!</v>
      </c>
    </row>
    <row r="36" spans="1:9" ht="24.75" hidden="1" x14ac:dyDescent="0.25">
      <c r="A36" s="19" t="s">
        <v>47</v>
      </c>
      <c r="B36" s="11">
        <v>15608442</v>
      </c>
      <c r="C36" s="9">
        <v>0</v>
      </c>
      <c r="D36" s="37">
        <f>C36*109%</f>
        <v>0</v>
      </c>
      <c r="E36" s="10" t="e">
        <f t="shared" si="0"/>
        <v>#DIV/0!</v>
      </c>
      <c r="F36" s="37">
        <f t="shared" si="8"/>
        <v>0</v>
      </c>
      <c r="G36" s="10" t="e">
        <f t="shared" si="2"/>
        <v>#DIV/0!</v>
      </c>
      <c r="H36" s="37">
        <f t="shared" si="9"/>
        <v>0</v>
      </c>
      <c r="I36" s="10" t="e">
        <f t="shared" si="3"/>
        <v>#DIV/0!</v>
      </c>
    </row>
    <row r="37" spans="1:9" hidden="1" x14ac:dyDescent="0.25">
      <c r="A37" s="19" t="s">
        <v>48</v>
      </c>
      <c r="B37" s="11">
        <v>15608444</v>
      </c>
      <c r="C37" s="9">
        <v>0</v>
      </c>
      <c r="D37" s="37">
        <f>C37*109%</f>
        <v>0</v>
      </c>
      <c r="E37" s="10" t="e">
        <f t="shared" si="0"/>
        <v>#DIV/0!</v>
      </c>
      <c r="F37" s="37">
        <f t="shared" si="8"/>
        <v>0</v>
      </c>
      <c r="G37" s="10" t="e">
        <f t="shared" si="2"/>
        <v>#DIV/0!</v>
      </c>
      <c r="H37" s="37">
        <f t="shared" si="9"/>
        <v>0</v>
      </c>
      <c r="I37" s="10" t="e">
        <f t="shared" si="3"/>
        <v>#DIV/0!</v>
      </c>
    </row>
    <row r="38" spans="1:9" hidden="1" x14ac:dyDescent="0.25">
      <c r="A38" s="19" t="s">
        <v>49</v>
      </c>
      <c r="B38" s="11">
        <v>15608450</v>
      </c>
      <c r="C38" s="9">
        <v>54</v>
      </c>
      <c r="D38" s="58">
        <v>108</v>
      </c>
      <c r="E38" s="10">
        <f t="shared" si="0"/>
        <v>200</v>
      </c>
      <c r="F38" s="37">
        <f t="shared" si="8"/>
        <v>117.72000000000001</v>
      </c>
      <c r="G38" s="10">
        <f t="shared" si="2"/>
        <v>109.00000000000001</v>
      </c>
      <c r="H38" s="37">
        <f t="shared" si="9"/>
        <v>128.66796000000002</v>
      </c>
      <c r="I38" s="10">
        <f t="shared" si="3"/>
        <v>109.3</v>
      </c>
    </row>
    <row r="39" spans="1:9" hidden="1" x14ac:dyDescent="0.25">
      <c r="A39" s="19" t="s">
        <v>50</v>
      </c>
      <c r="B39" s="11">
        <v>15608451</v>
      </c>
      <c r="C39" s="9">
        <v>0</v>
      </c>
      <c r="D39" s="37">
        <f>C39*109%</f>
        <v>0</v>
      </c>
      <c r="E39" s="10" t="e">
        <f t="shared" si="0"/>
        <v>#DIV/0!</v>
      </c>
      <c r="F39" s="37">
        <f t="shared" si="8"/>
        <v>0</v>
      </c>
      <c r="G39" s="10" t="e">
        <f t="shared" si="2"/>
        <v>#DIV/0!</v>
      </c>
      <c r="H39" s="37">
        <f t="shared" si="9"/>
        <v>0</v>
      </c>
      <c r="I39" s="10" t="e">
        <f t="shared" si="3"/>
        <v>#DIV/0!</v>
      </c>
    </row>
    <row r="40" spans="1:9" hidden="1" x14ac:dyDescent="0.25">
      <c r="A40" s="19" t="s">
        <v>51</v>
      </c>
      <c r="B40" s="11">
        <v>15608454</v>
      </c>
      <c r="C40" s="9">
        <v>0</v>
      </c>
      <c r="D40" s="37">
        <f>C40*109%</f>
        <v>0</v>
      </c>
      <c r="E40" s="10" t="e">
        <f t="shared" si="0"/>
        <v>#DIV/0!</v>
      </c>
      <c r="F40" s="37">
        <f t="shared" si="8"/>
        <v>0</v>
      </c>
      <c r="G40" s="10" t="e">
        <f t="shared" si="2"/>
        <v>#DIV/0!</v>
      </c>
      <c r="H40" s="37">
        <f t="shared" si="9"/>
        <v>0</v>
      </c>
      <c r="I40" s="10" t="e">
        <f t="shared" si="3"/>
        <v>#DIV/0!</v>
      </c>
    </row>
    <row r="41" spans="1:9" hidden="1" x14ac:dyDescent="0.25">
      <c r="A41" s="19" t="s">
        <v>52</v>
      </c>
      <c r="B41" s="11">
        <v>15608455</v>
      </c>
      <c r="C41" s="9">
        <v>293</v>
      </c>
      <c r="D41" s="58">
        <v>550</v>
      </c>
      <c r="E41" s="10">
        <f t="shared" si="0"/>
        <v>187.71331058020476</v>
      </c>
      <c r="F41" s="37">
        <f t="shared" si="8"/>
        <v>599.5</v>
      </c>
      <c r="G41" s="10">
        <f t="shared" si="2"/>
        <v>109.00000000000001</v>
      </c>
      <c r="H41" s="37">
        <f t="shared" si="9"/>
        <v>655.25350000000003</v>
      </c>
      <c r="I41" s="10">
        <f t="shared" si="3"/>
        <v>109.3</v>
      </c>
    </row>
    <row r="42" spans="1:9" ht="24.75" hidden="1" x14ac:dyDescent="0.25">
      <c r="A42" s="19" t="s">
        <v>53</v>
      </c>
      <c r="B42" s="11">
        <v>15608460</v>
      </c>
      <c r="C42" s="9">
        <v>15</v>
      </c>
      <c r="D42" s="37">
        <f>C42*109%</f>
        <v>16.350000000000001</v>
      </c>
      <c r="E42" s="10">
        <f t="shared" si="0"/>
        <v>109.00000000000001</v>
      </c>
      <c r="F42" s="37">
        <f t="shared" si="8"/>
        <v>17.821500000000004</v>
      </c>
      <c r="G42" s="10">
        <f t="shared" si="2"/>
        <v>109.00000000000001</v>
      </c>
      <c r="H42" s="37">
        <f t="shared" si="9"/>
        <v>19.478899500000004</v>
      </c>
      <c r="I42" s="10">
        <f t="shared" si="3"/>
        <v>109.3</v>
      </c>
    </row>
    <row r="43" spans="1:9" hidden="1" x14ac:dyDescent="0.25">
      <c r="A43" s="19" t="s">
        <v>54</v>
      </c>
      <c r="B43" s="11">
        <v>15608463</v>
      </c>
      <c r="C43" s="9">
        <v>12</v>
      </c>
      <c r="D43" s="37">
        <f>C43*109%</f>
        <v>13.080000000000002</v>
      </c>
      <c r="E43" s="10">
        <f t="shared" si="0"/>
        <v>109.00000000000001</v>
      </c>
      <c r="F43" s="37">
        <f t="shared" si="8"/>
        <v>14.257200000000003</v>
      </c>
      <c r="G43" s="10">
        <f t="shared" si="2"/>
        <v>109.00000000000001</v>
      </c>
      <c r="H43" s="37">
        <f t="shared" si="9"/>
        <v>15.583119600000003</v>
      </c>
      <c r="I43" s="10">
        <f t="shared" si="3"/>
        <v>109.3</v>
      </c>
    </row>
    <row r="44" spans="1:9" hidden="1" x14ac:dyDescent="0.25">
      <c r="A44" s="19" t="s">
        <v>55</v>
      </c>
      <c r="B44" s="11">
        <v>15608488</v>
      </c>
      <c r="C44" s="9">
        <v>0</v>
      </c>
      <c r="D44" s="37">
        <f>C44*109%</f>
        <v>0</v>
      </c>
      <c r="E44" s="10" t="e">
        <f t="shared" si="0"/>
        <v>#DIV/0!</v>
      </c>
      <c r="F44" s="37">
        <f t="shared" si="8"/>
        <v>0</v>
      </c>
      <c r="G44" s="10" t="e">
        <f t="shared" si="2"/>
        <v>#DIV/0!</v>
      </c>
      <c r="H44" s="37">
        <f t="shared" si="9"/>
        <v>0</v>
      </c>
      <c r="I44" s="10" t="e">
        <f t="shared" si="3"/>
        <v>#DIV/0!</v>
      </c>
    </row>
    <row r="45" spans="1:9" hidden="1" x14ac:dyDescent="0.25">
      <c r="A45" s="12" t="s">
        <v>56</v>
      </c>
      <c r="B45" s="13"/>
      <c r="C45" s="14">
        <v>0</v>
      </c>
      <c r="D45" s="14">
        <f>D47+D48+D49+D50+D51+D52+D53+D54+D46</f>
        <v>0</v>
      </c>
      <c r="E45" s="15" t="e">
        <f t="shared" si="0"/>
        <v>#DIV/0!</v>
      </c>
      <c r="F45" s="14">
        <f>F47+F48+F49+F50+F51+F52+F53+F54+F46</f>
        <v>0</v>
      </c>
      <c r="G45" s="15" t="e">
        <f t="shared" si="2"/>
        <v>#DIV/0!</v>
      </c>
      <c r="H45" s="14">
        <f>H47+H48+H49+H50+H51+H52+H53+H54+H46</f>
        <v>0</v>
      </c>
      <c r="I45" s="15" t="e">
        <f t="shared" si="3"/>
        <v>#DIV/0!</v>
      </c>
    </row>
    <row r="46" spans="1:9" s="18" customFormat="1" hidden="1" x14ac:dyDescent="0.25">
      <c r="A46" s="16" t="s">
        <v>56</v>
      </c>
      <c r="B46" s="17"/>
      <c r="C46" s="9">
        <v>0</v>
      </c>
      <c r="D46" s="37">
        <f t="shared" ref="D46:D54" si="10">C46*109%</f>
        <v>0</v>
      </c>
      <c r="E46" s="10" t="e">
        <f t="shared" si="0"/>
        <v>#DIV/0!</v>
      </c>
      <c r="F46" s="37">
        <f t="shared" ref="F46:F54" si="11">D46*109%</f>
        <v>0</v>
      </c>
      <c r="G46" s="10" t="e">
        <f t="shared" si="2"/>
        <v>#DIV/0!</v>
      </c>
      <c r="H46" s="37">
        <f t="shared" ref="H46:H54" si="12">F46*109.3%</f>
        <v>0</v>
      </c>
      <c r="I46" s="10" t="e">
        <f t="shared" si="3"/>
        <v>#DIV/0!</v>
      </c>
    </row>
    <row r="47" spans="1:9" hidden="1" x14ac:dyDescent="0.25">
      <c r="A47" s="19" t="s">
        <v>57</v>
      </c>
      <c r="B47" s="11">
        <v>15610151</v>
      </c>
      <c r="C47" s="9">
        <v>0</v>
      </c>
      <c r="D47" s="37">
        <f t="shared" si="10"/>
        <v>0</v>
      </c>
      <c r="E47" s="10" t="e">
        <f t="shared" si="0"/>
        <v>#DIV/0!</v>
      </c>
      <c r="F47" s="37">
        <f t="shared" si="11"/>
        <v>0</v>
      </c>
      <c r="G47" s="10" t="e">
        <f t="shared" si="2"/>
        <v>#DIV/0!</v>
      </c>
      <c r="H47" s="37">
        <f t="shared" si="12"/>
        <v>0</v>
      </c>
      <c r="I47" s="10" t="e">
        <f t="shared" si="3"/>
        <v>#DIV/0!</v>
      </c>
    </row>
    <row r="48" spans="1:9" hidden="1" x14ac:dyDescent="0.25">
      <c r="A48" s="19" t="s">
        <v>58</v>
      </c>
      <c r="B48" s="11">
        <v>15610415</v>
      </c>
      <c r="C48" s="9">
        <v>0</v>
      </c>
      <c r="D48" s="37">
        <f t="shared" si="10"/>
        <v>0</v>
      </c>
      <c r="E48" s="10" t="e">
        <f t="shared" si="0"/>
        <v>#DIV/0!</v>
      </c>
      <c r="F48" s="37">
        <f t="shared" si="11"/>
        <v>0</v>
      </c>
      <c r="G48" s="10" t="e">
        <f t="shared" si="2"/>
        <v>#DIV/0!</v>
      </c>
      <c r="H48" s="37">
        <f t="shared" si="12"/>
        <v>0</v>
      </c>
      <c r="I48" s="10" t="e">
        <f t="shared" si="3"/>
        <v>#DIV/0!</v>
      </c>
    </row>
    <row r="49" spans="1:9" hidden="1" x14ac:dyDescent="0.25">
      <c r="A49" s="19" t="s">
        <v>59</v>
      </c>
      <c r="B49" s="11">
        <v>15610421</v>
      </c>
      <c r="C49" s="9">
        <v>0</v>
      </c>
      <c r="D49" s="37">
        <f t="shared" si="10"/>
        <v>0</v>
      </c>
      <c r="E49" s="10" t="e">
        <f t="shared" si="0"/>
        <v>#DIV/0!</v>
      </c>
      <c r="F49" s="37">
        <f t="shared" si="11"/>
        <v>0</v>
      </c>
      <c r="G49" s="10" t="e">
        <f t="shared" si="2"/>
        <v>#DIV/0!</v>
      </c>
      <c r="H49" s="37">
        <f t="shared" si="12"/>
        <v>0</v>
      </c>
      <c r="I49" s="10" t="e">
        <f t="shared" si="3"/>
        <v>#DIV/0!</v>
      </c>
    </row>
    <row r="50" spans="1:9" hidden="1" x14ac:dyDescent="0.25">
      <c r="A50" s="19" t="s">
        <v>60</v>
      </c>
      <c r="B50" s="11">
        <v>15610433</v>
      </c>
      <c r="C50" s="9">
        <v>0</v>
      </c>
      <c r="D50" s="37">
        <f t="shared" si="10"/>
        <v>0</v>
      </c>
      <c r="E50" s="10" t="e">
        <f t="shared" si="0"/>
        <v>#DIV/0!</v>
      </c>
      <c r="F50" s="37">
        <f t="shared" si="11"/>
        <v>0</v>
      </c>
      <c r="G50" s="10" t="e">
        <f t="shared" si="2"/>
        <v>#DIV/0!</v>
      </c>
      <c r="H50" s="37">
        <f t="shared" si="12"/>
        <v>0</v>
      </c>
      <c r="I50" s="10" t="e">
        <f t="shared" si="3"/>
        <v>#DIV/0!</v>
      </c>
    </row>
    <row r="51" spans="1:9" hidden="1" x14ac:dyDescent="0.25">
      <c r="A51" s="19" t="s">
        <v>61</v>
      </c>
      <c r="B51" s="11">
        <v>15610442</v>
      </c>
      <c r="C51" s="9">
        <v>0</v>
      </c>
      <c r="D51" s="37">
        <f t="shared" si="10"/>
        <v>0</v>
      </c>
      <c r="E51" s="10" t="e">
        <f t="shared" si="0"/>
        <v>#DIV/0!</v>
      </c>
      <c r="F51" s="37">
        <f t="shared" si="11"/>
        <v>0</v>
      </c>
      <c r="G51" s="10" t="e">
        <f t="shared" si="2"/>
        <v>#DIV/0!</v>
      </c>
      <c r="H51" s="37">
        <f t="shared" si="12"/>
        <v>0</v>
      </c>
      <c r="I51" s="10" t="e">
        <f t="shared" si="3"/>
        <v>#DIV/0!</v>
      </c>
    </row>
    <row r="52" spans="1:9" hidden="1" x14ac:dyDescent="0.25">
      <c r="A52" s="19" t="s">
        <v>62</v>
      </c>
      <c r="B52" s="11">
        <v>15610448</v>
      </c>
      <c r="C52" s="9">
        <v>0</v>
      </c>
      <c r="D52" s="37">
        <f t="shared" si="10"/>
        <v>0</v>
      </c>
      <c r="E52" s="10" t="e">
        <f t="shared" si="0"/>
        <v>#DIV/0!</v>
      </c>
      <c r="F52" s="37">
        <f t="shared" si="11"/>
        <v>0</v>
      </c>
      <c r="G52" s="10" t="e">
        <f t="shared" si="2"/>
        <v>#DIV/0!</v>
      </c>
      <c r="H52" s="37">
        <f t="shared" si="12"/>
        <v>0</v>
      </c>
      <c r="I52" s="10" t="e">
        <f t="shared" si="3"/>
        <v>#DIV/0!</v>
      </c>
    </row>
    <row r="53" spans="1:9" hidden="1" x14ac:dyDescent="0.25">
      <c r="A53" s="19" t="s">
        <v>63</v>
      </c>
      <c r="B53" s="11">
        <v>15610453</v>
      </c>
      <c r="C53" s="9">
        <v>0</v>
      </c>
      <c r="D53" s="37">
        <f t="shared" si="10"/>
        <v>0</v>
      </c>
      <c r="E53" s="10" t="e">
        <f t="shared" si="0"/>
        <v>#DIV/0!</v>
      </c>
      <c r="F53" s="37">
        <f t="shared" si="11"/>
        <v>0</v>
      </c>
      <c r="G53" s="10" t="e">
        <f t="shared" si="2"/>
        <v>#DIV/0!</v>
      </c>
      <c r="H53" s="37">
        <f t="shared" si="12"/>
        <v>0</v>
      </c>
      <c r="I53" s="10" t="e">
        <f t="shared" si="3"/>
        <v>#DIV/0!</v>
      </c>
    </row>
    <row r="54" spans="1:9" hidden="1" x14ac:dyDescent="0.25">
      <c r="A54" s="19" t="s">
        <v>64</v>
      </c>
      <c r="B54" s="11">
        <v>15610454</v>
      </c>
      <c r="C54" s="9">
        <v>0</v>
      </c>
      <c r="D54" s="37">
        <f t="shared" si="10"/>
        <v>0</v>
      </c>
      <c r="E54" s="10" t="e">
        <f t="shared" si="0"/>
        <v>#DIV/0!</v>
      </c>
      <c r="F54" s="37">
        <f t="shared" si="11"/>
        <v>0</v>
      </c>
      <c r="G54" s="10" t="e">
        <f t="shared" si="2"/>
        <v>#DIV/0!</v>
      </c>
      <c r="H54" s="37">
        <f t="shared" si="12"/>
        <v>0</v>
      </c>
      <c r="I54" s="10" t="e">
        <f t="shared" si="3"/>
        <v>#DIV/0!</v>
      </c>
    </row>
    <row r="55" spans="1:9" hidden="1" x14ac:dyDescent="0.25">
      <c r="A55" s="12" t="s">
        <v>65</v>
      </c>
      <c r="B55" s="21"/>
      <c r="C55" s="14">
        <v>0</v>
      </c>
      <c r="D55" s="14">
        <f>D57+D58+D59+D60+D61+D62+D63+D56</f>
        <v>0</v>
      </c>
      <c r="E55" s="15" t="e">
        <f t="shared" si="0"/>
        <v>#DIV/0!</v>
      </c>
      <c r="F55" s="14">
        <f>F57+F58+F59+F60+F61+F62+F63+F56</f>
        <v>0</v>
      </c>
      <c r="G55" s="15" t="e">
        <f t="shared" si="2"/>
        <v>#DIV/0!</v>
      </c>
      <c r="H55" s="14">
        <f>H57+H58+H59+H60+H61+H62+H63+H56</f>
        <v>0</v>
      </c>
      <c r="I55" s="15" t="e">
        <f t="shared" si="3"/>
        <v>#DIV/0!</v>
      </c>
    </row>
    <row r="56" spans="1:9" s="18" customFormat="1" hidden="1" x14ac:dyDescent="0.25">
      <c r="A56" s="16" t="s">
        <v>65</v>
      </c>
      <c r="B56" s="22"/>
      <c r="C56" s="9">
        <v>0</v>
      </c>
      <c r="D56" s="37">
        <f t="shared" ref="D56:D63" si="13">C56*107.4%</f>
        <v>0</v>
      </c>
      <c r="E56" s="10" t="e">
        <f t="shared" si="0"/>
        <v>#DIV/0!</v>
      </c>
      <c r="F56" s="37">
        <f t="shared" ref="F56:F63" si="14">D56*108.9%</f>
        <v>0</v>
      </c>
      <c r="G56" s="10" t="e">
        <f t="shared" si="2"/>
        <v>#DIV/0!</v>
      </c>
      <c r="H56" s="37">
        <f t="shared" ref="H56:H63" si="15">F56*109.3%</f>
        <v>0</v>
      </c>
      <c r="I56" s="10" t="e">
        <f t="shared" si="3"/>
        <v>#DIV/0!</v>
      </c>
    </row>
    <row r="57" spans="1:9" hidden="1" x14ac:dyDescent="0.25">
      <c r="A57" s="19" t="s">
        <v>66</v>
      </c>
      <c r="B57" s="11">
        <v>15611402</v>
      </c>
      <c r="C57" s="9">
        <v>0</v>
      </c>
      <c r="D57" s="37">
        <f t="shared" si="13"/>
        <v>0</v>
      </c>
      <c r="E57" s="10" t="e">
        <f t="shared" si="0"/>
        <v>#DIV/0!</v>
      </c>
      <c r="F57" s="37">
        <f t="shared" si="14"/>
        <v>0</v>
      </c>
      <c r="G57" s="10" t="e">
        <f t="shared" si="2"/>
        <v>#DIV/0!</v>
      </c>
      <c r="H57" s="37">
        <f t="shared" si="15"/>
        <v>0</v>
      </c>
      <c r="I57" s="10" t="e">
        <f t="shared" si="3"/>
        <v>#DIV/0!</v>
      </c>
    </row>
    <row r="58" spans="1:9" hidden="1" x14ac:dyDescent="0.25">
      <c r="A58" s="19" t="s">
        <v>67</v>
      </c>
      <c r="B58" s="11">
        <v>15611404</v>
      </c>
      <c r="C58" s="9">
        <v>0</v>
      </c>
      <c r="D58" s="37">
        <f t="shared" si="13"/>
        <v>0</v>
      </c>
      <c r="E58" s="10" t="e">
        <f t="shared" si="0"/>
        <v>#DIV/0!</v>
      </c>
      <c r="F58" s="37">
        <f t="shared" si="14"/>
        <v>0</v>
      </c>
      <c r="G58" s="10" t="e">
        <f t="shared" si="2"/>
        <v>#DIV/0!</v>
      </c>
      <c r="H58" s="37">
        <f t="shared" si="15"/>
        <v>0</v>
      </c>
      <c r="I58" s="10" t="e">
        <f t="shared" si="3"/>
        <v>#DIV/0!</v>
      </c>
    </row>
    <row r="59" spans="1:9" hidden="1" x14ac:dyDescent="0.25">
      <c r="A59" s="19" t="s">
        <v>68</v>
      </c>
      <c r="B59" s="11">
        <v>15611406</v>
      </c>
      <c r="C59" s="9">
        <v>0</v>
      </c>
      <c r="D59" s="37">
        <f t="shared" si="13"/>
        <v>0</v>
      </c>
      <c r="E59" s="10" t="e">
        <f t="shared" si="0"/>
        <v>#DIV/0!</v>
      </c>
      <c r="F59" s="37">
        <f t="shared" si="14"/>
        <v>0</v>
      </c>
      <c r="G59" s="10" t="e">
        <f t="shared" si="2"/>
        <v>#DIV/0!</v>
      </c>
      <c r="H59" s="37">
        <f t="shared" si="15"/>
        <v>0</v>
      </c>
      <c r="I59" s="10" t="e">
        <f t="shared" si="3"/>
        <v>#DIV/0!</v>
      </c>
    </row>
    <row r="60" spans="1:9" hidden="1" x14ac:dyDescent="0.25">
      <c r="A60" s="19" t="s">
        <v>69</v>
      </c>
      <c r="B60" s="11">
        <v>15611440</v>
      </c>
      <c r="C60" s="9">
        <v>0</v>
      </c>
      <c r="D60" s="37">
        <f t="shared" si="13"/>
        <v>0</v>
      </c>
      <c r="E60" s="10" t="e">
        <f t="shared" si="0"/>
        <v>#DIV/0!</v>
      </c>
      <c r="F60" s="37">
        <f t="shared" si="14"/>
        <v>0</v>
      </c>
      <c r="G60" s="10" t="e">
        <f t="shared" si="2"/>
        <v>#DIV/0!</v>
      </c>
      <c r="H60" s="37">
        <f t="shared" si="15"/>
        <v>0</v>
      </c>
      <c r="I60" s="10" t="e">
        <f t="shared" si="3"/>
        <v>#DIV/0!</v>
      </c>
    </row>
    <row r="61" spans="1:9" ht="24.75" hidden="1" x14ac:dyDescent="0.25">
      <c r="A61" s="19" t="s">
        <v>70</v>
      </c>
      <c r="B61" s="11">
        <v>15611445</v>
      </c>
      <c r="C61" s="9">
        <v>0</v>
      </c>
      <c r="D61" s="37">
        <f t="shared" si="13"/>
        <v>0</v>
      </c>
      <c r="E61" s="10" t="e">
        <f t="shared" si="0"/>
        <v>#DIV/0!</v>
      </c>
      <c r="F61" s="37">
        <f t="shared" si="14"/>
        <v>0</v>
      </c>
      <c r="G61" s="10" t="e">
        <f t="shared" si="2"/>
        <v>#DIV/0!</v>
      </c>
      <c r="H61" s="37">
        <f t="shared" si="15"/>
        <v>0</v>
      </c>
      <c r="I61" s="10" t="e">
        <f t="shared" si="3"/>
        <v>#DIV/0!</v>
      </c>
    </row>
    <row r="62" spans="1:9" hidden="1" x14ac:dyDescent="0.25">
      <c r="A62" s="19" t="s">
        <v>71</v>
      </c>
      <c r="B62" s="11">
        <v>15611460</v>
      </c>
      <c r="C62" s="9">
        <v>0</v>
      </c>
      <c r="D62" s="37">
        <f t="shared" si="13"/>
        <v>0</v>
      </c>
      <c r="E62" s="10" t="e">
        <f t="shared" si="0"/>
        <v>#DIV/0!</v>
      </c>
      <c r="F62" s="37">
        <f t="shared" si="14"/>
        <v>0</v>
      </c>
      <c r="G62" s="10" t="e">
        <f t="shared" si="2"/>
        <v>#DIV/0!</v>
      </c>
      <c r="H62" s="37">
        <f t="shared" si="15"/>
        <v>0</v>
      </c>
      <c r="I62" s="10" t="e">
        <f t="shared" si="3"/>
        <v>#DIV/0!</v>
      </c>
    </row>
    <row r="63" spans="1:9" hidden="1" x14ac:dyDescent="0.25">
      <c r="A63" s="19" t="s">
        <v>72</v>
      </c>
      <c r="B63" s="11">
        <v>15611464</v>
      </c>
      <c r="C63" s="9">
        <v>0</v>
      </c>
      <c r="D63" s="37">
        <f t="shared" si="13"/>
        <v>0</v>
      </c>
      <c r="E63" s="10" t="e">
        <f t="shared" si="0"/>
        <v>#DIV/0!</v>
      </c>
      <c r="F63" s="37">
        <f t="shared" si="14"/>
        <v>0</v>
      </c>
      <c r="G63" s="10" t="e">
        <f t="shared" si="2"/>
        <v>#DIV/0!</v>
      </c>
      <c r="H63" s="37">
        <f t="shared" si="15"/>
        <v>0</v>
      </c>
      <c r="I63" s="10" t="e">
        <f t="shared" si="3"/>
        <v>#DIV/0!</v>
      </c>
    </row>
    <row r="64" spans="1:9" hidden="1" x14ac:dyDescent="0.25">
      <c r="A64" s="12" t="s">
        <v>73</v>
      </c>
      <c r="B64" s="21"/>
      <c r="C64" s="14">
        <v>0</v>
      </c>
      <c r="D64" s="14">
        <f>D66+D67+D68+D69+D70+D71+D72+D65</f>
        <v>0</v>
      </c>
      <c r="E64" s="15" t="e">
        <f t="shared" si="0"/>
        <v>#DIV/0!</v>
      </c>
      <c r="F64" s="14">
        <f>F66+F67+F68+F69+F70+F71+F72+F65</f>
        <v>0</v>
      </c>
      <c r="G64" s="15" t="e">
        <f t="shared" si="2"/>
        <v>#DIV/0!</v>
      </c>
      <c r="H64" s="14">
        <f>H66+H67+H68+H69+H70+H71+H72+H65</f>
        <v>0</v>
      </c>
      <c r="I64" s="15" t="e">
        <f t="shared" si="3"/>
        <v>#DIV/0!</v>
      </c>
    </row>
    <row r="65" spans="1:9" s="18" customFormat="1" hidden="1" x14ac:dyDescent="0.25">
      <c r="A65" s="16" t="s">
        <v>73</v>
      </c>
      <c r="B65" s="22"/>
      <c r="C65" s="9">
        <v>0</v>
      </c>
      <c r="D65" s="37">
        <f t="shared" ref="D65:D72" si="16">C65*109%</f>
        <v>0</v>
      </c>
      <c r="E65" s="10" t="e">
        <f t="shared" si="0"/>
        <v>#DIV/0!</v>
      </c>
      <c r="F65" s="37">
        <f t="shared" ref="F65:F72" si="17">D65*109%</f>
        <v>0</v>
      </c>
      <c r="G65" s="10" t="e">
        <f t="shared" si="2"/>
        <v>#DIV/0!</v>
      </c>
      <c r="H65" s="37">
        <f t="shared" ref="H65:H72" si="18">F65*109.3%</f>
        <v>0</v>
      </c>
      <c r="I65" s="10" t="e">
        <f t="shared" si="3"/>
        <v>#DIV/0!</v>
      </c>
    </row>
    <row r="66" spans="1:9" hidden="1" x14ac:dyDescent="0.25">
      <c r="A66" s="19" t="s">
        <v>74</v>
      </c>
      <c r="B66" s="11">
        <v>15612151</v>
      </c>
      <c r="C66" s="9">
        <v>0</v>
      </c>
      <c r="D66" s="37">
        <f t="shared" si="16"/>
        <v>0</v>
      </c>
      <c r="E66" s="10" t="e">
        <f t="shared" si="0"/>
        <v>#DIV/0!</v>
      </c>
      <c r="F66" s="37">
        <f t="shared" si="17"/>
        <v>0</v>
      </c>
      <c r="G66" s="10" t="e">
        <f t="shared" si="2"/>
        <v>#DIV/0!</v>
      </c>
      <c r="H66" s="37">
        <f t="shared" si="18"/>
        <v>0</v>
      </c>
      <c r="I66" s="10" t="e">
        <f t="shared" si="3"/>
        <v>#DIV/0!</v>
      </c>
    </row>
    <row r="67" spans="1:9" hidden="1" x14ac:dyDescent="0.25">
      <c r="A67" s="19" t="s">
        <v>75</v>
      </c>
      <c r="B67" s="11">
        <v>15612407</v>
      </c>
      <c r="C67" s="9">
        <v>0</v>
      </c>
      <c r="D67" s="37">
        <f t="shared" si="16"/>
        <v>0</v>
      </c>
      <c r="E67" s="10" t="e">
        <f t="shared" si="0"/>
        <v>#DIV/0!</v>
      </c>
      <c r="F67" s="37">
        <f t="shared" si="17"/>
        <v>0</v>
      </c>
      <c r="G67" s="10" t="e">
        <f t="shared" si="2"/>
        <v>#DIV/0!</v>
      </c>
      <c r="H67" s="37">
        <f t="shared" si="18"/>
        <v>0</v>
      </c>
      <c r="I67" s="10" t="e">
        <f t="shared" si="3"/>
        <v>#DIV/0!</v>
      </c>
    </row>
    <row r="68" spans="1:9" hidden="1" x14ac:dyDescent="0.25">
      <c r="A68" s="19" t="s">
        <v>76</v>
      </c>
      <c r="B68" s="11">
        <v>15612428</v>
      </c>
      <c r="C68" s="9">
        <v>0</v>
      </c>
      <c r="D68" s="37">
        <f t="shared" si="16"/>
        <v>0</v>
      </c>
      <c r="E68" s="10" t="e">
        <f t="shared" si="0"/>
        <v>#DIV/0!</v>
      </c>
      <c r="F68" s="37">
        <f t="shared" si="17"/>
        <v>0</v>
      </c>
      <c r="G68" s="10" t="e">
        <f t="shared" si="2"/>
        <v>#DIV/0!</v>
      </c>
      <c r="H68" s="37">
        <f t="shared" si="18"/>
        <v>0</v>
      </c>
      <c r="I68" s="10" t="e">
        <f t="shared" si="3"/>
        <v>#DIV/0!</v>
      </c>
    </row>
    <row r="69" spans="1:9" hidden="1" x14ac:dyDescent="0.25">
      <c r="A69" s="19" t="s">
        <v>77</v>
      </c>
      <c r="B69" s="11">
        <v>15612432</v>
      </c>
      <c r="C69" s="9">
        <v>0</v>
      </c>
      <c r="D69" s="37">
        <f t="shared" si="16"/>
        <v>0</v>
      </c>
      <c r="E69" s="10" t="e">
        <f t="shared" si="0"/>
        <v>#DIV/0!</v>
      </c>
      <c r="F69" s="37">
        <f t="shared" si="17"/>
        <v>0</v>
      </c>
      <c r="G69" s="10" t="e">
        <f t="shared" si="2"/>
        <v>#DIV/0!</v>
      </c>
      <c r="H69" s="37">
        <f t="shared" si="18"/>
        <v>0</v>
      </c>
      <c r="I69" s="10" t="e">
        <f t="shared" si="3"/>
        <v>#DIV/0!</v>
      </c>
    </row>
    <row r="70" spans="1:9" hidden="1" x14ac:dyDescent="0.25">
      <c r="A70" s="19" t="s">
        <v>78</v>
      </c>
      <c r="B70" s="11">
        <v>15612436</v>
      </c>
      <c r="C70" s="9">
        <v>0</v>
      </c>
      <c r="D70" s="37">
        <f t="shared" si="16"/>
        <v>0</v>
      </c>
      <c r="E70" s="10" t="e">
        <f t="shared" si="0"/>
        <v>#DIV/0!</v>
      </c>
      <c r="F70" s="37">
        <f t="shared" si="17"/>
        <v>0</v>
      </c>
      <c r="G70" s="10" t="e">
        <f t="shared" si="2"/>
        <v>#DIV/0!</v>
      </c>
      <c r="H70" s="37">
        <f t="shared" si="18"/>
        <v>0</v>
      </c>
      <c r="I70" s="10" t="e">
        <f t="shared" si="3"/>
        <v>#DIV/0!</v>
      </c>
    </row>
    <row r="71" spans="1:9" hidden="1" x14ac:dyDescent="0.25">
      <c r="A71" s="19" t="s">
        <v>79</v>
      </c>
      <c r="B71" s="11">
        <v>15612440</v>
      </c>
      <c r="C71" s="9">
        <v>0</v>
      </c>
      <c r="D71" s="37">
        <f t="shared" si="16"/>
        <v>0</v>
      </c>
      <c r="E71" s="10" t="e">
        <f t="shared" si="0"/>
        <v>#DIV/0!</v>
      </c>
      <c r="F71" s="37">
        <f t="shared" si="17"/>
        <v>0</v>
      </c>
      <c r="G71" s="10" t="e">
        <f t="shared" si="2"/>
        <v>#DIV/0!</v>
      </c>
      <c r="H71" s="37">
        <f t="shared" si="18"/>
        <v>0</v>
      </c>
      <c r="I71" s="10" t="e">
        <f t="shared" si="3"/>
        <v>#DIV/0!</v>
      </c>
    </row>
    <row r="72" spans="1:9" hidden="1" x14ac:dyDescent="0.25">
      <c r="A72" s="19" t="s">
        <v>80</v>
      </c>
      <c r="B72" s="11">
        <v>15612448</v>
      </c>
      <c r="C72" s="9">
        <v>0</v>
      </c>
      <c r="D72" s="37">
        <f t="shared" si="16"/>
        <v>0</v>
      </c>
      <c r="E72" s="10" t="e">
        <f t="shared" ref="E72:E135" si="19">D72/C72*100</f>
        <v>#DIV/0!</v>
      </c>
      <c r="F72" s="37">
        <f t="shared" si="17"/>
        <v>0</v>
      </c>
      <c r="G72" s="10" t="e">
        <f t="shared" ref="G72:G135" si="20">F72/D72*100</f>
        <v>#DIV/0!</v>
      </c>
      <c r="H72" s="37">
        <f t="shared" si="18"/>
        <v>0</v>
      </c>
      <c r="I72" s="10" t="e">
        <f t="shared" ref="I72:I135" si="21">H72/F72*100</f>
        <v>#DIV/0!</v>
      </c>
    </row>
    <row r="73" spans="1:9" hidden="1" x14ac:dyDescent="0.25">
      <c r="A73" s="12" t="s">
        <v>81</v>
      </c>
      <c r="B73" s="21"/>
      <c r="C73" s="14">
        <v>0</v>
      </c>
      <c r="D73" s="14">
        <f>D75+D76+D77+D78+D79+D80+D81+D82+D83+D84+D74</f>
        <v>0</v>
      </c>
      <c r="E73" s="15" t="e">
        <f t="shared" si="19"/>
        <v>#DIV/0!</v>
      </c>
      <c r="F73" s="14">
        <f>F75+F76+F77+F78+F79+F80+F81+F82+F83+F84+F74</f>
        <v>0</v>
      </c>
      <c r="G73" s="15" t="e">
        <f t="shared" si="20"/>
        <v>#DIV/0!</v>
      </c>
      <c r="H73" s="14">
        <f>H75+H76+H77+H78+H79+H80+H81+H82+H83+H84+H74</f>
        <v>0</v>
      </c>
      <c r="I73" s="15" t="e">
        <f t="shared" si="21"/>
        <v>#DIV/0!</v>
      </c>
    </row>
    <row r="74" spans="1:9" s="18" customFormat="1" hidden="1" x14ac:dyDescent="0.25">
      <c r="A74" s="16" t="s">
        <v>81</v>
      </c>
      <c r="B74" s="22"/>
      <c r="C74" s="9">
        <v>0</v>
      </c>
      <c r="D74" s="37">
        <f t="shared" ref="D74:D84" si="22">C74*109%</f>
        <v>0</v>
      </c>
      <c r="E74" s="10" t="e">
        <f t="shared" si="19"/>
        <v>#DIV/0!</v>
      </c>
      <c r="F74" s="37">
        <f t="shared" ref="F74:F84" si="23">D74*109%</f>
        <v>0</v>
      </c>
      <c r="G74" s="10" t="e">
        <f t="shared" si="20"/>
        <v>#DIV/0!</v>
      </c>
      <c r="H74" s="37">
        <f t="shared" ref="H74:H84" si="24">F74*109.3%</f>
        <v>0</v>
      </c>
      <c r="I74" s="10" t="e">
        <f t="shared" si="21"/>
        <v>#DIV/0!</v>
      </c>
    </row>
    <row r="75" spans="1:9" hidden="1" x14ac:dyDescent="0.25">
      <c r="A75" s="19" t="s">
        <v>82</v>
      </c>
      <c r="B75" s="11">
        <v>15616153</v>
      </c>
      <c r="C75" s="9">
        <v>0</v>
      </c>
      <c r="D75" s="37">
        <f t="shared" si="22"/>
        <v>0</v>
      </c>
      <c r="E75" s="10" t="e">
        <f t="shared" si="19"/>
        <v>#DIV/0!</v>
      </c>
      <c r="F75" s="37">
        <f t="shared" si="23"/>
        <v>0</v>
      </c>
      <c r="G75" s="10" t="e">
        <f t="shared" si="20"/>
        <v>#DIV/0!</v>
      </c>
      <c r="H75" s="37">
        <f t="shared" si="24"/>
        <v>0</v>
      </c>
      <c r="I75" s="10" t="e">
        <f t="shared" si="21"/>
        <v>#DIV/0!</v>
      </c>
    </row>
    <row r="76" spans="1:9" hidden="1" x14ac:dyDescent="0.25">
      <c r="A76" s="19" t="s">
        <v>83</v>
      </c>
      <c r="B76" s="11">
        <v>15616104</v>
      </c>
      <c r="C76" s="9">
        <v>0</v>
      </c>
      <c r="D76" s="37">
        <f t="shared" si="22"/>
        <v>0</v>
      </c>
      <c r="E76" s="10" t="e">
        <f t="shared" si="19"/>
        <v>#DIV/0!</v>
      </c>
      <c r="F76" s="37">
        <f t="shared" si="23"/>
        <v>0</v>
      </c>
      <c r="G76" s="10" t="e">
        <f t="shared" si="20"/>
        <v>#DIV/0!</v>
      </c>
      <c r="H76" s="37">
        <f t="shared" si="24"/>
        <v>0</v>
      </c>
      <c r="I76" s="10" t="e">
        <f t="shared" si="21"/>
        <v>#DIV/0!</v>
      </c>
    </row>
    <row r="77" spans="1:9" hidden="1" x14ac:dyDescent="0.25">
      <c r="A77" s="19" t="s">
        <v>84</v>
      </c>
      <c r="B77" s="11">
        <v>15616156</v>
      </c>
      <c r="C77" s="9">
        <v>0</v>
      </c>
      <c r="D77" s="37">
        <f t="shared" si="22"/>
        <v>0</v>
      </c>
      <c r="E77" s="10" t="e">
        <f t="shared" si="19"/>
        <v>#DIV/0!</v>
      </c>
      <c r="F77" s="37">
        <f t="shared" si="23"/>
        <v>0</v>
      </c>
      <c r="G77" s="10" t="e">
        <f t="shared" si="20"/>
        <v>#DIV/0!</v>
      </c>
      <c r="H77" s="37">
        <f t="shared" si="24"/>
        <v>0</v>
      </c>
      <c r="I77" s="10" t="e">
        <f t="shared" si="21"/>
        <v>#DIV/0!</v>
      </c>
    </row>
    <row r="78" spans="1:9" hidden="1" x14ac:dyDescent="0.25">
      <c r="A78" s="19" t="s">
        <v>85</v>
      </c>
      <c r="B78" s="11">
        <v>15616159</v>
      </c>
      <c r="C78" s="9">
        <v>0</v>
      </c>
      <c r="D78" s="37">
        <f t="shared" si="22"/>
        <v>0</v>
      </c>
      <c r="E78" s="10" t="e">
        <f t="shared" si="19"/>
        <v>#DIV/0!</v>
      </c>
      <c r="F78" s="37">
        <f t="shared" si="23"/>
        <v>0</v>
      </c>
      <c r="G78" s="10" t="e">
        <f t="shared" si="20"/>
        <v>#DIV/0!</v>
      </c>
      <c r="H78" s="37">
        <f t="shared" si="24"/>
        <v>0</v>
      </c>
      <c r="I78" s="10" t="e">
        <f t="shared" si="21"/>
        <v>#DIV/0!</v>
      </c>
    </row>
    <row r="79" spans="1:9" hidden="1" x14ac:dyDescent="0.25">
      <c r="A79" s="19" t="s">
        <v>86</v>
      </c>
      <c r="B79" s="11">
        <v>15616163</v>
      </c>
      <c r="C79" s="9">
        <v>0</v>
      </c>
      <c r="D79" s="37">
        <f t="shared" si="22"/>
        <v>0</v>
      </c>
      <c r="E79" s="10" t="e">
        <f t="shared" si="19"/>
        <v>#DIV/0!</v>
      </c>
      <c r="F79" s="37">
        <f t="shared" si="23"/>
        <v>0</v>
      </c>
      <c r="G79" s="10" t="e">
        <f t="shared" si="20"/>
        <v>#DIV/0!</v>
      </c>
      <c r="H79" s="37">
        <f t="shared" si="24"/>
        <v>0</v>
      </c>
      <c r="I79" s="10" t="e">
        <f t="shared" si="21"/>
        <v>#DIV/0!</v>
      </c>
    </row>
    <row r="80" spans="1:9" hidden="1" x14ac:dyDescent="0.25">
      <c r="A80" s="19" t="s">
        <v>87</v>
      </c>
      <c r="B80" s="11">
        <v>15616404</v>
      </c>
      <c r="C80" s="9">
        <v>0</v>
      </c>
      <c r="D80" s="37">
        <f t="shared" si="22"/>
        <v>0</v>
      </c>
      <c r="E80" s="10" t="e">
        <f t="shared" si="19"/>
        <v>#DIV/0!</v>
      </c>
      <c r="F80" s="37">
        <f t="shared" si="23"/>
        <v>0</v>
      </c>
      <c r="G80" s="10" t="e">
        <f t="shared" si="20"/>
        <v>#DIV/0!</v>
      </c>
      <c r="H80" s="37">
        <f t="shared" si="24"/>
        <v>0</v>
      </c>
      <c r="I80" s="10" t="e">
        <f t="shared" si="21"/>
        <v>#DIV/0!</v>
      </c>
    </row>
    <row r="81" spans="1:9" hidden="1" x14ac:dyDescent="0.25">
      <c r="A81" s="19" t="s">
        <v>88</v>
      </c>
      <c r="B81" s="11">
        <v>15616408</v>
      </c>
      <c r="C81" s="9">
        <v>0</v>
      </c>
      <c r="D81" s="37">
        <f t="shared" si="22"/>
        <v>0</v>
      </c>
      <c r="E81" s="10" t="e">
        <f t="shared" si="19"/>
        <v>#DIV/0!</v>
      </c>
      <c r="F81" s="37">
        <f t="shared" si="23"/>
        <v>0</v>
      </c>
      <c r="G81" s="10" t="e">
        <f t="shared" si="20"/>
        <v>#DIV/0!</v>
      </c>
      <c r="H81" s="37">
        <f t="shared" si="24"/>
        <v>0</v>
      </c>
      <c r="I81" s="10" t="e">
        <f t="shared" si="21"/>
        <v>#DIV/0!</v>
      </c>
    </row>
    <row r="82" spans="1:9" hidden="1" x14ac:dyDescent="0.25">
      <c r="A82" s="19" t="s">
        <v>89</v>
      </c>
      <c r="B82" s="11">
        <v>15616416</v>
      </c>
      <c r="C82" s="9">
        <v>0</v>
      </c>
      <c r="D82" s="37">
        <f t="shared" si="22"/>
        <v>0</v>
      </c>
      <c r="E82" s="10" t="e">
        <f t="shared" si="19"/>
        <v>#DIV/0!</v>
      </c>
      <c r="F82" s="37">
        <f t="shared" si="23"/>
        <v>0</v>
      </c>
      <c r="G82" s="10" t="e">
        <f t="shared" si="20"/>
        <v>#DIV/0!</v>
      </c>
      <c r="H82" s="37">
        <f t="shared" si="24"/>
        <v>0</v>
      </c>
      <c r="I82" s="10" t="e">
        <f t="shared" si="21"/>
        <v>#DIV/0!</v>
      </c>
    </row>
    <row r="83" spans="1:9" hidden="1" x14ac:dyDescent="0.25">
      <c r="A83" s="19" t="s">
        <v>90</v>
      </c>
      <c r="B83" s="11">
        <v>15616420</v>
      </c>
      <c r="C83" s="9">
        <v>0</v>
      </c>
      <c r="D83" s="37">
        <f t="shared" si="22"/>
        <v>0</v>
      </c>
      <c r="E83" s="10" t="e">
        <f t="shared" si="19"/>
        <v>#DIV/0!</v>
      </c>
      <c r="F83" s="37">
        <f t="shared" si="23"/>
        <v>0</v>
      </c>
      <c r="G83" s="10" t="e">
        <f t="shared" si="20"/>
        <v>#DIV/0!</v>
      </c>
      <c r="H83" s="37">
        <f t="shared" si="24"/>
        <v>0</v>
      </c>
      <c r="I83" s="10" t="e">
        <f t="shared" si="21"/>
        <v>#DIV/0!</v>
      </c>
    </row>
    <row r="84" spans="1:9" hidden="1" x14ac:dyDescent="0.25">
      <c r="A84" s="19" t="s">
        <v>91</v>
      </c>
      <c r="B84" s="11">
        <v>15616432</v>
      </c>
      <c r="C84" s="9">
        <v>0</v>
      </c>
      <c r="D84" s="37">
        <f t="shared" si="22"/>
        <v>0</v>
      </c>
      <c r="E84" s="10" t="e">
        <f t="shared" si="19"/>
        <v>#DIV/0!</v>
      </c>
      <c r="F84" s="37">
        <f t="shared" si="23"/>
        <v>0</v>
      </c>
      <c r="G84" s="10" t="e">
        <f t="shared" si="20"/>
        <v>#DIV/0!</v>
      </c>
      <c r="H84" s="37">
        <f t="shared" si="24"/>
        <v>0</v>
      </c>
      <c r="I84" s="10" t="e">
        <f t="shared" si="21"/>
        <v>#DIV/0!</v>
      </c>
    </row>
    <row r="85" spans="1:9" hidden="1" x14ac:dyDescent="0.25">
      <c r="A85" s="12" t="s">
        <v>92</v>
      </c>
      <c r="B85" s="13"/>
      <c r="C85" s="14">
        <v>0</v>
      </c>
      <c r="D85" s="14">
        <f>D87+D88+D89+D86</f>
        <v>0</v>
      </c>
      <c r="E85" s="23" t="e">
        <f t="shared" si="19"/>
        <v>#DIV/0!</v>
      </c>
      <c r="F85" s="14">
        <f>F87+F88+F89+F86</f>
        <v>0</v>
      </c>
      <c r="G85" s="23" t="e">
        <f t="shared" si="20"/>
        <v>#DIV/0!</v>
      </c>
      <c r="H85" s="14">
        <f>H87+H88+H89+H86</f>
        <v>0</v>
      </c>
      <c r="I85" s="23" t="e">
        <f t="shared" si="21"/>
        <v>#DIV/0!</v>
      </c>
    </row>
    <row r="86" spans="1:9" s="18" customFormat="1" hidden="1" x14ac:dyDescent="0.25">
      <c r="A86" s="16" t="s">
        <v>92</v>
      </c>
      <c r="B86" s="17"/>
      <c r="C86" s="9">
        <v>0</v>
      </c>
      <c r="D86" s="37">
        <f>C86*108%</f>
        <v>0</v>
      </c>
      <c r="E86" s="10" t="e">
        <f t="shared" si="19"/>
        <v>#DIV/0!</v>
      </c>
      <c r="F86" s="37">
        <f>D86*109%</f>
        <v>0</v>
      </c>
      <c r="G86" s="10" t="e">
        <f t="shared" si="20"/>
        <v>#DIV/0!</v>
      </c>
      <c r="H86" s="37">
        <f>F86*109.3%</f>
        <v>0</v>
      </c>
      <c r="I86" s="10" t="e">
        <f t="shared" si="21"/>
        <v>#DIV/0!</v>
      </c>
    </row>
    <row r="87" spans="1:9" hidden="1" x14ac:dyDescent="0.25">
      <c r="A87" s="19" t="s">
        <v>93</v>
      </c>
      <c r="B87" s="11">
        <v>15620404</v>
      </c>
      <c r="C87" s="9">
        <v>0</v>
      </c>
      <c r="D87" s="37">
        <f>C87*108%</f>
        <v>0</v>
      </c>
      <c r="E87" s="10" t="e">
        <f t="shared" si="19"/>
        <v>#DIV/0!</v>
      </c>
      <c r="F87" s="37">
        <f>D87*109%</f>
        <v>0</v>
      </c>
      <c r="G87" s="10" t="e">
        <f t="shared" si="20"/>
        <v>#DIV/0!</v>
      </c>
      <c r="H87" s="37">
        <f>F87*109.3%</f>
        <v>0</v>
      </c>
      <c r="I87" s="10" t="e">
        <f t="shared" si="21"/>
        <v>#DIV/0!</v>
      </c>
    </row>
    <row r="88" spans="1:9" hidden="1" x14ac:dyDescent="0.25">
      <c r="A88" s="19" t="s">
        <v>94</v>
      </c>
      <c r="B88" s="11">
        <v>15620420</v>
      </c>
      <c r="C88" s="9">
        <v>0</v>
      </c>
      <c r="D88" s="37">
        <f>C88*108%</f>
        <v>0</v>
      </c>
      <c r="E88" s="10" t="e">
        <f t="shared" si="19"/>
        <v>#DIV/0!</v>
      </c>
      <c r="F88" s="37">
        <f>D88*109%</f>
        <v>0</v>
      </c>
      <c r="G88" s="10" t="e">
        <f t="shared" si="20"/>
        <v>#DIV/0!</v>
      </c>
      <c r="H88" s="37">
        <f>F88*109.3%</f>
        <v>0</v>
      </c>
      <c r="I88" s="10" t="e">
        <f t="shared" si="21"/>
        <v>#DIV/0!</v>
      </c>
    </row>
    <row r="89" spans="1:9" hidden="1" x14ac:dyDescent="0.25">
      <c r="A89" s="19" t="s">
        <v>95</v>
      </c>
      <c r="B89" s="11">
        <v>15620427</v>
      </c>
      <c r="C89" s="9">
        <v>0</v>
      </c>
      <c r="D89" s="37">
        <f>C89*108%</f>
        <v>0</v>
      </c>
      <c r="E89" s="10" t="e">
        <f t="shared" si="19"/>
        <v>#DIV/0!</v>
      </c>
      <c r="F89" s="37">
        <f>D89*109%</f>
        <v>0</v>
      </c>
      <c r="G89" s="10" t="e">
        <f t="shared" si="20"/>
        <v>#DIV/0!</v>
      </c>
      <c r="H89" s="37">
        <f>F89*109.3%</f>
        <v>0</v>
      </c>
      <c r="I89" s="10" t="e">
        <f t="shared" si="21"/>
        <v>#DIV/0!</v>
      </c>
    </row>
    <row r="90" spans="1:9" hidden="1" x14ac:dyDescent="0.25">
      <c r="A90" s="12" t="s">
        <v>96</v>
      </c>
      <c r="B90" s="13"/>
      <c r="C90" s="14">
        <v>0</v>
      </c>
      <c r="D90" s="14">
        <f>D92+D93+D94+D95+D96+D97+D91</f>
        <v>0</v>
      </c>
      <c r="E90" s="23" t="e">
        <f t="shared" si="19"/>
        <v>#DIV/0!</v>
      </c>
      <c r="F90" s="14">
        <f>F92+F93+F94+F95+F96+F97+F91</f>
        <v>0</v>
      </c>
      <c r="G90" s="23" t="e">
        <f t="shared" si="20"/>
        <v>#DIV/0!</v>
      </c>
      <c r="H90" s="14">
        <f>H92+H93+H94+H95+H96+H97+H91</f>
        <v>0</v>
      </c>
      <c r="I90" s="23" t="e">
        <f t="shared" si="21"/>
        <v>#DIV/0!</v>
      </c>
    </row>
    <row r="91" spans="1:9" s="18" customFormat="1" hidden="1" x14ac:dyDescent="0.25">
      <c r="A91" s="16" t="s">
        <v>96</v>
      </c>
      <c r="B91" s="17"/>
      <c r="C91" s="9">
        <v>0</v>
      </c>
      <c r="D91" s="37">
        <f t="shared" ref="D91:D97" si="25">C91*107.9%</f>
        <v>0</v>
      </c>
      <c r="E91" s="10" t="e">
        <f t="shared" si="19"/>
        <v>#DIV/0!</v>
      </c>
      <c r="F91" s="37">
        <f t="shared" ref="F91:F97" si="26">D91*109%</f>
        <v>0</v>
      </c>
      <c r="G91" s="10" t="e">
        <f t="shared" si="20"/>
        <v>#DIV/0!</v>
      </c>
      <c r="H91" s="37">
        <f t="shared" ref="H91:H97" si="27">F91*109.3%</f>
        <v>0</v>
      </c>
      <c r="I91" s="10" t="e">
        <f t="shared" si="21"/>
        <v>#DIV/0!</v>
      </c>
    </row>
    <row r="92" spans="1:9" hidden="1" x14ac:dyDescent="0.25">
      <c r="A92" s="19" t="s">
        <v>97</v>
      </c>
      <c r="B92" s="11">
        <v>15623153</v>
      </c>
      <c r="C92" s="9">
        <v>0</v>
      </c>
      <c r="D92" s="37">
        <f t="shared" si="25"/>
        <v>0</v>
      </c>
      <c r="E92" s="10" t="e">
        <f t="shared" si="19"/>
        <v>#DIV/0!</v>
      </c>
      <c r="F92" s="37">
        <f t="shared" si="26"/>
        <v>0</v>
      </c>
      <c r="G92" s="10" t="e">
        <f t="shared" si="20"/>
        <v>#DIV/0!</v>
      </c>
      <c r="H92" s="37">
        <f t="shared" si="27"/>
        <v>0</v>
      </c>
      <c r="I92" s="10" t="e">
        <f t="shared" si="21"/>
        <v>#DIV/0!</v>
      </c>
    </row>
    <row r="93" spans="1:9" hidden="1" x14ac:dyDescent="0.25">
      <c r="A93" s="19" t="s">
        <v>98</v>
      </c>
      <c r="B93" s="11">
        <v>15623101</v>
      </c>
      <c r="C93" s="9">
        <v>0</v>
      </c>
      <c r="D93" s="37">
        <f t="shared" si="25"/>
        <v>0</v>
      </c>
      <c r="E93" s="10" t="e">
        <f t="shared" si="19"/>
        <v>#DIV/0!</v>
      </c>
      <c r="F93" s="37">
        <f t="shared" si="26"/>
        <v>0</v>
      </c>
      <c r="G93" s="10" t="e">
        <f t="shared" si="20"/>
        <v>#DIV/0!</v>
      </c>
      <c r="H93" s="37">
        <f t="shared" si="27"/>
        <v>0</v>
      </c>
      <c r="I93" s="10" t="e">
        <f t="shared" si="21"/>
        <v>#DIV/0!</v>
      </c>
    </row>
    <row r="94" spans="1:9" hidden="1" x14ac:dyDescent="0.25">
      <c r="A94" s="19" t="s">
        <v>99</v>
      </c>
      <c r="B94" s="11">
        <v>15623410</v>
      </c>
      <c r="C94" s="9">
        <v>0</v>
      </c>
      <c r="D94" s="37">
        <f t="shared" si="25"/>
        <v>0</v>
      </c>
      <c r="E94" s="10" t="e">
        <f t="shared" si="19"/>
        <v>#DIV/0!</v>
      </c>
      <c r="F94" s="37">
        <f t="shared" si="26"/>
        <v>0</v>
      </c>
      <c r="G94" s="10" t="e">
        <f t="shared" si="20"/>
        <v>#DIV/0!</v>
      </c>
      <c r="H94" s="37">
        <f t="shared" si="27"/>
        <v>0</v>
      </c>
      <c r="I94" s="10" t="e">
        <f t="shared" si="21"/>
        <v>#DIV/0!</v>
      </c>
    </row>
    <row r="95" spans="1:9" hidden="1" x14ac:dyDescent="0.25">
      <c r="A95" s="19" t="s">
        <v>100</v>
      </c>
      <c r="B95" s="11">
        <v>15623429</v>
      </c>
      <c r="C95" s="9">
        <v>0</v>
      </c>
      <c r="D95" s="37">
        <f t="shared" si="25"/>
        <v>0</v>
      </c>
      <c r="E95" s="10" t="e">
        <f t="shared" si="19"/>
        <v>#DIV/0!</v>
      </c>
      <c r="F95" s="37">
        <f t="shared" si="26"/>
        <v>0</v>
      </c>
      <c r="G95" s="10" t="e">
        <f t="shared" si="20"/>
        <v>#DIV/0!</v>
      </c>
      <c r="H95" s="37">
        <f t="shared" si="27"/>
        <v>0</v>
      </c>
      <c r="I95" s="10" t="e">
        <f t="shared" si="21"/>
        <v>#DIV/0!</v>
      </c>
    </row>
    <row r="96" spans="1:9" ht="24.75" hidden="1" x14ac:dyDescent="0.25">
      <c r="A96" s="19" t="s">
        <v>101</v>
      </c>
      <c r="B96" s="11">
        <v>15623433</v>
      </c>
      <c r="C96" s="9">
        <v>0</v>
      </c>
      <c r="D96" s="37">
        <f t="shared" si="25"/>
        <v>0</v>
      </c>
      <c r="E96" s="10" t="e">
        <f t="shared" si="19"/>
        <v>#DIV/0!</v>
      </c>
      <c r="F96" s="37">
        <f t="shared" si="26"/>
        <v>0</v>
      </c>
      <c r="G96" s="10" t="e">
        <f t="shared" si="20"/>
        <v>#DIV/0!</v>
      </c>
      <c r="H96" s="37">
        <f t="shared" si="27"/>
        <v>0</v>
      </c>
      <c r="I96" s="10" t="e">
        <f t="shared" si="21"/>
        <v>#DIV/0!</v>
      </c>
    </row>
    <row r="97" spans="1:9" hidden="1" x14ac:dyDescent="0.25">
      <c r="A97" s="19" t="s">
        <v>102</v>
      </c>
      <c r="B97" s="11">
        <v>15623437</v>
      </c>
      <c r="C97" s="9">
        <v>0</v>
      </c>
      <c r="D97" s="37">
        <f t="shared" si="25"/>
        <v>0</v>
      </c>
      <c r="E97" s="10" t="e">
        <f t="shared" si="19"/>
        <v>#DIV/0!</v>
      </c>
      <c r="F97" s="37">
        <f t="shared" si="26"/>
        <v>0</v>
      </c>
      <c r="G97" s="10" t="e">
        <f t="shared" si="20"/>
        <v>#DIV/0!</v>
      </c>
      <c r="H97" s="37">
        <f t="shared" si="27"/>
        <v>0</v>
      </c>
      <c r="I97" s="10" t="e">
        <f t="shared" si="21"/>
        <v>#DIV/0!</v>
      </c>
    </row>
    <row r="98" spans="1:9" hidden="1" x14ac:dyDescent="0.25">
      <c r="A98" s="12" t="s">
        <v>103</v>
      </c>
      <c r="B98" s="13"/>
      <c r="C98" s="14">
        <v>0</v>
      </c>
      <c r="D98" s="14">
        <f>D100+D101+D102+D103+D104+D105+D106+D107+D99</f>
        <v>0</v>
      </c>
      <c r="E98" s="23" t="e">
        <f t="shared" si="19"/>
        <v>#DIV/0!</v>
      </c>
      <c r="F98" s="14">
        <f>F100+F101+F102+F103+F104+F105+F106+F107+F99</f>
        <v>0</v>
      </c>
      <c r="G98" s="23" t="e">
        <f t="shared" si="20"/>
        <v>#DIV/0!</v>
      </c>
      <c r="H98" s="14">
        <f>H100+H101+H102+H103+H104+H105+H106+H107+H99</f>
        <v>0</v>
      </c>
      <c r="I98" s="23" t="e">
        <f t="shared" si="21"/>
        <v>#DIV/0!</v>
      </c>
    </row>
    <row r="99" spans="1:9" s="18" customFormat="1" hidden="1" x14ac:dyDescent="0.25">
      <c r="A99" s="16" t="s">
        <v>103</v>
      </c>
      <c r="B99" s="17"/>
      <c r="C99" s="9">
        <v>0</v>
      </c>
      <c r="D99" s="37">
        <f t="shared" ref="D99:D107" si="28">C99*108%</f>
        <v>0</v>
      </c>
      <c r="E99" s="10" t="e">
        <f t="shared" si="19"/>
        <v>#DIV/0!</v>
      </c>
      <c r="F99" s="37">
        <f t="shared" ref="F99:F107" si="29">D99*109%</f>
        <v>0</v>
      </c>
      <c r="G99" s="10" t="e">
        <f t="shared" si="20"/>
        <v>#DIV/0!</v>
      </c>
      <c r="H99" s="37">
        <f t="shared" ref="H99:H107" si="30">F99*109.3%</f>
        <v>0</v>
      </c>
      <c r="I99" s="10" t="e">
        <f t="shared" si="21"/>
        <v>#DIV/0!</v>
      </c>
    </row>
    <row r="100" spans="1:9" x14ac:dyDescent="0.25">
      <c r="A100" s="19" t="s">
        <v>104</v>
      </c>
      <c r="B100" s="11">
        <v>15624101</v>
      </c>
      <c r="C100" s="9">
        <v>0</v>
      </c>
      <c r="D100" s="37">
        <f t="shared" si="28"/>
        <v>0</v>
      </c>
      <c r="E100" s="10" t="e">
        <f t="shared" si="19"/>
        <v>#DIV/0!</v>
      </c>
      <c r="F100" s="37">
        <f t="shared" si="29"/>
        <v>0</v>
      </c>
      <c r="G100" s="10" t="e">
        <f t="shared" si="20"/>
        <v>#DIV/0!</v>
      </c>
      <c r="H100" s="37">
        <f t="shared" si="30"/>
        <v>0</v>
      </c>
      <c r="I100" s="10" t="e">
        <f t="shared" si="21"/>
        <v>#DIV/0!</v>
      </c>
    </row>
    <row r="101" spans="1:9" hidden="1" x14ac:dyDescent="0.25">
      <c r="A101" s="19" t="s">
        <v>105</v>
      </c>
      <c r="B101" s="11">
        <v>15624408</v>
      </c>
      <c r="C101" s="9">
        <v>0</v>
      </c>
      <c r="D101" s="37">
        <f t="shared" si="28"/>
        <v>0</v>
      </c>
      <c r="E101" s="10" t="e">
        <f t="shared" si="19"/>
        <v>#DIV/0!</v>
      </c>
      <c r="F101" s="37">
        <f t="shared" si="29"/>
        <v>0</v>
      </c>
      <c r="G101" s="10" t="e">
        <f t="shared" si="20"/>
        <v>#DIV/0!</v>
      </c>
      <c r="H101" s="37">
        <f t="shared" si="30"/>
        <v>0</v>
      </c>
      <c r="I101" s="10" t="e">
        <f t="shared" si="21"/>
        <v>#DIV/0!</v>
      </c>
    </row>
    <row r="102" spans="1:9" hidden="1" x14ac:dyDescent="0.25">
      <c r="A102" s="19" t="s">
        <v>106</v>
      </c>
      <c r="B102" s="11">
        <v>15624412</v>
      </c>
      <c r="C102" s="9">
        <v>0</v>
      </c>
      <c r="D102" s="37">
        <f t="shared" si="28"/>
        <v>0</v>
      </c>
      <c r="E102" s="10" t="e">
        <f t="shared" si="19"/>
        <v>#DIV/0!</v>
      </c>
      <c r="F102" s="37">
        <f t="shared" si="29"/>
        <v>0</v>
      </c>
      <c r="G102" s="10" t="e">
        <f t="shared" si="20"/>
        <v>#DIV/0!</v>
      </c>
      <c r="H102" s="37">
        <f t="shared" si="30"/>
        <v>0</v>
      </c>
      <c r="I102" s="10" t="e">
        <f t="shared" si="21"/>
        <v>#DIV/0!</v>
      </c>
    </row>
    <row r="103" spans="1:9" hidden="1" x14ac:dyDescent="0.25">
      <c r="A103" s="19" t="s">
        <v>107</v>
      </c>
      <c r="B103" s="11">
        <v>15624416</v>
      </c>
      <c r="C103" s="9">
        <v>0</v>
      </c>
      <c r="D103" s="37">
        <f t="shared" si="28"/>
        <v>0</v>
      </c>
      <c r="E103" s="10" t="e">
        <f t="shared" si="19"/>
        <v>#DIV/0!</v>
      </c>
      <c r="F103" s="37">
        <f t="shared" si="29"/>
        <v>0</v>
      </c>
      <c r="G103" s="10" t="e">
        <f t="shared" si="20"/>
        <v>#DIV/0!</v>
      </c>
      <c r="H103" s="37">
        <f t="shared" si="30"/>
        <v>0</v>
      </c>
      <c r="I103" s="10" t="e">
        <f t="shared" si="21"/>
        <v>#DIV/0!</v>
      </c>
    </row>
    <row r="104" spans="1:9" hidden="1" x14ac:dyDescent="0.25">
      <c r="A104" s="19" t="s">
        <v>108</v>
      </c>
      <c r="B104" s="11">
        <v>15624420</v>
      </c>
      <c r="C104" s="9">
        <v>0</v>
      </c>
      <c r="D104" s="37">
        <f t="shared" si="28"/>
        <v>0</v>
      </c>
      <c r="E104" s="10" t="e">
        <f t="shared" si="19"/>
        <v>#DIV/0!</v>
      </c>
      <c r="F104" s="37">
        <f t="shared" si="29"/>
        <v>0</v>
      </c>
      <c r="G104" s="10" t="e">
        <f t="shared" si="20"/>
        <v>#DIV/0!</v>
      </c>
      <c r="H104" s="37">
        <f t="shared" si="30"/>
        <v>0</v>
      </c>
      <c r="I104" s="10" t="e">
        <f t="shared" si="21"/>
        <v>#DIV/0!</v>
      </c>
    </row>
    <row r="105" spans="1:9" hidden="1" x14ac:dyDescent="0.25">
      <c r="A105" s="19" t="s">
        <v>109</v>
      </c>
      <c r="B105" s="11">
        <v>15624428</v>
      </c>
      <c r="C105" s="9">
        <v>0</v>
      </c>
      <c r="D105" s="37">
        <f t="shared" si="28"/>
        <v>0</v>
      </c>
      <c r="E105" s="10" t="e">
        <f t="shared" si="19"/>
        <v>#DIV/0!</v>
      </c>
      <c r="F105" s="37">
        <f t="shared" si="29"/>
        <v>0</v>
      </c>
      <c r="G105" s="10" t="e">
        <f t="shared" si="20"/>
        <v>#DIV/0!</v>
      </c>
      <c r="H105" s="37">
        <f t="shared" si="30"/>
        <v>0</v>
      </c>
      <c r="I105" s="10" t="e">
        <f t="shared" si="21"/>
        <v>#DIV/0!</v>
      </c>
    </row>
    <row r="106" spans="1:9" hidden="1" x14ac:dyDescent="0.25">
      <c r="A106" s="19" t="s">
        <v>110</v>
      </c>
      <c r="B106" s="11">
        <v>15624456</v>
      </c>
      <c r="C106" s="9">
        <v>0</v>
      </c>
      <c r="D106" s="37">
        <f t="shared" si="28"/>
        <v>0</v>
      </c>
      <c r="E106" s="10" t="e">
        <f t="shared" si="19"/>
        <v>#DIV/0!</v>
      </c>
      <c r="F106" s="37">
        <f t="shared" si="29"/>
        <v>0</v>
      </c>
      <c r="G106" s="10" t="e">
        <f t="shared" si="20"/>
        <v>#DIV/0!</v>
      </c>
      <c r="H106" s="37">
        <f t="shared" si="30"/>
        <v>0</v>
      </c>
      <c r="I106" s="10" t="e">
        <f t="shared" si="21"/>
        <v>#DIV/0!</v>
      </c>
    </row>
    <row r="107" spans="1:9" hidden="1" x14ac:dyDescent="0.25">
      <c r="A107" s="19" t="s">
        <v>111</v>
      </c>
      <c r="B107" s="11">
        <v>15624444</v>
      </c>
      <c r="C107" s="9">
        <v>0</v>
      </c>
      <c r="D107" s="37">
        <f t="shared" si="28"/>
        <v>0</v>
      </c>
      <c r="E107" s="10" t="e">
        <f t="shared" si="19"/>
        <v>#DIV/0!</v>
      </c>
      <c r="F107" s="37">
        <f t="shared" si="29"/>
        <v>0</v>
      </c>
      <c r="G107" s="10" t="e">
        <f t="shared" si="20"/>
        <v>#DIV/0!</v>
      </c>
      <c r="H107" s="37">
        <f t="shared" si="30"/>
        <v>0</v>
      </c>
      <c r="I107" s="10" t="e">
        <f t="shared" si="21"/>
        <v>#DIV/0!</v>
      </c>
    </row>
    <row r="108" spans="1:9" hidden="1" x14ac:dyDescent="0.25">
      <c r="A108" s="12" t="s">
        <v>112</v>
      </c>
      <c r="B108" s="13"/>
      <c r="C108" s="14">
        <v>0</v>
      </c>
      <c r="D108" s="14">
        <f>D110+D111+D112+D113+D114+D115+D109</f>
        <v>0</v>
      </c>
      <c r="E108" s="23" t="e">
        <f t="shared" si="19"/>
        <v>#DIV/0!</v>
      </c>
      <c r="F108" s="14">
        <f>F110+F111+F112+F113+F114+F115+F109</f>
        <v>0</v>
      </c>
      <c r="G108" s="23" t="e">
        <f t="shared" si="20"/>
        <v>#DIV/0!</v>
      </c>
      <c r="H108" s="14">
        <f>H110+H111+H112+H113+H114+H115+H109</f>
        <v>0</v>
      </c>
      <c r="I108" s="23" t="e">
        <f t="shared" si="21"/>
        <v>#DIV/0!</v>
      </c>
    </row>
    <row r="109" spans="1:9" s="18" customFormat="1" hidden="1" x14ac:dyDescent="0.25">
      <c r="A109" s="16" t="s">
        <v>112</v>
      </c>
      <c r="B109" s="17"/>
      <c r="C109" s="9">
        <v>0</v>
      </c>
      <c r="D109" s="37">
        <f t="shared" ref="D109:D115" si="31">C109*108.3%</f>
        <v>0</v>
      </c>
      <c r="E109" s="10" t="e">
        <f t="shared" si="19"/>
        <v>#DIV/0!</v>
      </c>
      <c r="F109" s="37">
        <f t="shared" ref="F109:F115" si="32">D109*109%</f>
        <v>0</v>
      </c>
      <c r="G109" s="10" t="e">
        <f t="shared" si="20"/>
        <v>#DIV/0!</v>
      </c>
      <c r="H109" s="37">
        <f t="shared" ref="H109:H115" si="33">F109*109.3%</f>
        <v>0</v>
      </c>
      <c r="I109" s="10" t="e">
        <f t="shared" si="21"/>
        <v>#DIV/0!</v>
      </c>
    </row>
    <row r="110" spans="1:9" hidden="1" x14ac:dyDescent="0.25">
      <c r="A110" s="19" t="s">
        <v>113</v>
      </c>
      <c r="B110" s="11">
        <v>15626151</v>
      </c>
      <c r="C110" s="9">
        <v>0</v>
      </c>
      <c r="D110" s="37">
        <f t="shared" si="31"/>
        <v>0</v>
      </c>
      <c r="E110" s="10" t="e">
        <f t="shared" si="19"/>
        <v>#DIV/0!</v>
      </c>
      <c r="F110" s="37">
        <f t="shared" si="32"/>
        <v>0</v>
      </c>
      <c r="G110" s="10" t="e">
        <f t="shared" si="20"/>
        <v>#DIV/0!</v>
      </c>
      <c r="H110" s="37">
        <f t="shared" si="33"/>
        <v>0</v>
      </c>
      <c r="I110" s="10" t="e">
        <f t="shared" si="21"/>
        <v>#DIV/0!</v>
      </c>
    </row>
    <row r="111" spans="1:9" hidden="1" x14ac:dyDescent="0.25">
      <c r="A111" s="19" t="s">
        <v>114</v>
      </c>
      <c r="B111" s="11">
        <v>15626404</v>
      </c>
      <c r="C111" s="9">
        <v>0</v>
      </c>
      <c r="D111" s="37">
        <f t="shared" si="31"/>
        <v>0</v>
      </c>
      <c r="E111" s="10" t="e">
        <f t="shared" si="19"/>
        <v>#DIV/0!</v>
      </c>
      <c r="F111" s="37">
        <f t="shared" si="32"/>
        <v>0</v>
      </c>
      <c r="G111" s="10" t="e">
        <f t="shared" si="20"/>
        <v>#DIV/0!</v>
      </c>
      <c r="H111" s="37">
        <f t="shared" si="33"/>
        <v>0</v>
      </c>
      <c r="I111" s="10" t="e">
        <f t="shared" si="21"/>
        <v>#DIV/0!</v>
      </c>
    </row>
    <row r="112" spans="1:9" hidden="1" x14ac:dyDescent="0.25">
      <c r="A112" s="19" t="s">
        <v>115</v>
      </c>
      <c r="B112" s="11">
        <v>15626424</v>
      </c>
      <c r="C112" s="9">
        <v>0</v>
      </c>
      <c r="D112" s="37">
        <f t="shared" si="31"/>
        <v>0</v>
      </c>
      <c r="E112" s="10" t="e">
        <f t="shared" si="19"/>
        <v>#DIV/0!</v>
      </c>
      <c r="F112" s="37">
        <f t="shared" si="32"/>
        <v>0</v>
      </c>
      <c r="G112" s="10" t="e">
        <f t="shared" si="20"/>
        <v>#DIV/0!</v>
      </c>
      <c r="H112" s="37">
        <f t="shared" si="33"/>
        <v>0</v>
      </c>
      <c r="I112" s="10" t="e">
        <f t="shared" si="21"/>
        <v>#DIV/0!</v>
      </c>
    </row>
    <row r="113" spans="1:9" hidden="1" x14ac:dyDescent="0.25">
      <c r="A113" s="19" t="s">
        <v>66</v>
      </c>
      <c r="B113" s="11">
        <v>15626425</v>
      </c>
      <c r="C113" s="9">
        <v>0</v>
      </c>
      <c r="D113" s="37">
        <f t="shared" si="31"/>
        <v>0</v>
      </c>
      <c r="E113" s="10" t="e">
        <f t="shared" si="19"/>
        <v>#DIV/0!</v>
      </c>
      <c r="F113" s="37">
        <f t="shared" si="32"/>
        <v>0</v>
      </c>
      <c r="G113" s="10" t="e">
        <f t="shared" si="20"/>
        <v>#DIV/0!</v>
      </c>
      <c r="H113" s="37">
        <f t="shared" si="33"/>
        <v>0</v>
      </c>
      <c r="I113" s="10" t="e">
        <f t="shared" si="21"/>
        <v>#DIV/0!</v>
      </c>
    </row>
    <row r="114" spans="1:9" hidden="1" x14ac:dyDescent="0.25">
      <c r="A114" s="19" t="s">
        <v>116</v>
      </c>
      <c r="B114" s="11">
        <v>15626428</v>
      </c>
      <c r="C114" s="9">
        <v>0</v>
      </c>
      <c r="D114" s="37">
        <f t="shared" si="31"/>
        <v>0</v>
      </c>
      <c r="E114" s="10" t="e">
        <f t="shared" si="19"/>
        <v>#DIV/0!</v>
      </c>
      <c r="F114" s="37">
        <f t="shared" si="32"/>
        <v>0</v>
      </c>
      <c r="G114" s="10" t="e">
        <f t="shared" si="20"/>
        <v>#DIV/0!</v>
      </c>
      <c r="H114" s="37">
        <f t="shared" si="33"/>
        <v>0</v>
      </c>
      <c r="I114" s="10" t="e">
        <f t="shared" si="21"/>
        <v>#DIV/0!</v>
      </c>
    </row>
    <row r="115" spans="1:9" hidden="1" x14ac:dyDescent="0.25">
      <c r="A115" s="19" t="s">
        <v>117</v>
      </c>
      <c r="B115" s="11">
        <v>15626432</v>
      </c>
      <c r="C115" s="9">
        <v>0</v>
      </c>
      <c r="D115" s="37">
        <f t="shared" si="31"/>
        <v>0</v>
      </c>
      <c r="E115" s="10" t="e">
        <f t="shared" si="19"/>
        <v>#DIV/0!</v>
      </c>
      <c r="F115" s="37">
        <f t="shared" si="32"/>
        <v>0</v>
      </c>
      <c r="G115" s="10" t="e">
        <f t="shared" si="20"/>
        <v>#DIV/0!</v>
      </c>
      <c r="H115" s="37">
        <f t="shared" si="33"/>
        <v>0</v>
      </c>
      <c r="I115" s="10" t="e">
        <f t="shared" si="21"/>
        <v>#DIV/0!</v>
      </c>
    </row>
    <row r="116" spans="1:9" hidden="1" x14ac:dyDescent="0.25">
      <c r="A116" s="12" t="s">
        <v>118</v>
      </c>
      <c r="B116" s="13"/>
      <c r="C116" s="14">
        <v>0</v>
      </c>
      <c r="D116" s="14">
        <f>D118+D119+D120+D121+D122+D123+D124+D125+D126+D127+D128+D129+D130+D131+D132+D117</f>
        <v>1010</v>
      </c>
      <c r="E116" s="15" t="e">
        <f t="shared" si="19"/>
        <v>#DIV/0!</v>
      </c>
      <c r="F116" s="14">
        <f>F118+F119+F120+F121+F122+F123+F124+F125+F126+F127+F128+F129+F130+F131+F132+F117</f>
        <v>1100.9000000000001</v>
      </c>
      <c r="G116" s="15">
        <f t="shared" si="20"/>
        <v>109.00000000000001</v>
      </c>
      <c r="H116" s="14">
        <f>H118+H119+H120+H121+H122+H123+H124+H125+H126+H127+H128+H129+H130+H131+H132+H117</f>
        <v>1203.2837</v>
      </c>
      <c r="I116" s="15">
        <f t="shared" si="21"/>
        <v>109.3</v>
      </c>
    </row>
    <row r="117" spans="1:9" s="18" customFormat="1" hidden="1" x14ac:dyDescent="0.25">
      <c r="A117" s="16" t="s">
        <v>118</v>
      </c>
      <c r="B117" s="17"/>
      <c r="C117" s="9">
        <v>0</v>
      </c>
      <c r="D117" s="37">
        <v>794</v>
      </c>
      <c r="E117" s="10" t="e">
        <f t="shared" si="19"/>
        <v>#DIV/0!</v>
      </c>
      <c r="F117" s="37">
        <f t="shared" ref="F117:F132" si="34">D117*109%</f>
        <v>865.46</v>
      </c>
      <c r="G117" s="10">
        <f t="shared" si="20"/>
        <v>109.00000000000001</v>
      </c>
      <c r="H117" s="37">
        <f t="shared" ref="H117:H132" si="35">F117*109.3%</f>
        <v>945.94777999999997</v>
      </c>
      <c r="I117" s="10">
        <f t="shared" si="21"/>
        <v>109.3</v>
      </c>
    </row>
    <row r="118" spans="1:9" hidden="1" x14ac:dyDescent="0.25">
      <c r="A118" s="19" t="s">
        <v>119</v>
      </c>
      <c r="B118" s="11">
        <v>15628151</v>
      </c>
      <c r="C118" s="9">
        <v>0</v>
      </c>
      <c r="D118" s="58">
        <v>216</v>
      </c>
      <c r="E118" s="10" t="e">
        <f t="shared" si="19"/>
        <v>#DIV/0!</v>
      </c>
      <c r="F118" s="37">
        <f t="shared" si="34"/>
        <v>235.44000000000003</v>
      </c>
      <c r="G118" s="10">
        <f t="shared" si="20"/>
        <v>109.00000000000001</v>
      </c>
      <c r="H118" s="37">
        <f t="shared" si="35"/>
        <v>257.33592000000004</v>
      </c>
      <c r="I118" s="10">
        <f t="shared" si="21"/>
        <v>109.3</v>
      </c>
    </row>
    <row r="119" spans="1:9" hidden="1" x14ac:dyDescent="0.25">
      <c r="A119" s="19" t="s">
        <v>120</v>
      </c>
      <c r="B119" s="11">
        <v>15628404</v>
      </c>
      <c r="C119" s="9">
        <v>0</v>
      </c>
      <c r="D119" s="37">
        <f t="shared" ref="D119:D132" si="36">C119*108%</f>
        <v>0</v>
      </c>
      <c r="E119" s="10" t="e">
        <f t="shared" si="19"/>
        <v>#DIV/0!</v>
      </c>
      <c r="F119" s="37">
        <f t="shared" si="34"/>
        <v>0</v>
      </c>
      <c r="G119" s="10" t="e">
        <f t="shared" si="20"/>
        <v>#DIV/0!</v>
      </c>
      <c r="H119" s="37">
        <f t="shared" si="35"/>
        <v>0</v>
      </c>
      <c r="I119" s="10" t="e">
        <f t="shared" si="21"/>
        <v>#DIV/0!</v>
      </c>
    </row>
    <row r="120" spans="1:9" hidden="1" x14ac:dyDescent="0.25">
      <c r="A120" s="19" t="s">
        <v>121</v>
      </c>
      <c r="B120" s="11">
        <v>15628420</v>
      </c>
      <c r="C120" s="9">
        <v>0</v>
      </c>
      <c r="D120" s="37">
        <f t="shared" si="36"/>
        <v>0</v>
      </c>
      <c r="E120" s="10" t="e">
        <f t="shared" si="19"/>
        <v>#DIV/0!</v>
      </c>
      <c r="F120" s="37">
        <f t="shared" si="34"/>
        <v>0</v>
      </c>
      <c r="G120" s="10" t="e">
        <f t="shared" si="20"/>
        <v>#DIV/0!</v>
      </c>
      <c r="H120" s="37">
        <f t="shared" si="35"/>
        <v>0</v>
      </c>
      <c r="I120" s="10" t="e">
        <f t="shared" si="21"/>
        <v>#DIV/0!</v>
      </c>
    </row>
    <row r="121" spans="1:9" ht="24.75" hidden="1" x14ac:dyDescent="0.25">
      <c r="A121" s="19" t="s">
        <v>122</v>
      </c>
      <c r="B121" s="11">
        <v>15628428</v>
      </c>
      <c r="C121" s="9">
        <v>0</v>
      </c>
      <c r="D121" s="37">
        <f t="shared" si="36"/>
        <v>0</v>
      </c>
      <c r="E121" s="10" t="e">
        <f t="shared" si="19"/>
        <v>#DIV/0!</v>
      </c>
      <c r="F121" s="37">
        <f t="shared" si="34"/>
        <v>0</v>
      </c>
      <c r="G121" s="10" t="e">
        <f t="shared" si="20"/>
        <v>#DIV/0!</v>
      </c>
      <c r="H121" s="37">
        <f t="shared" si="35"/>
        <v>0</v>
      </c>
      <c r="I121" s="10" t="e">
        <f t="shared" si="21"/>
        <v>#DIV/0!</v>
      </c>
    </row>
    <row r="122" spans="1:9" hidden="1" x14ac:dyDescent="0.25">
      <c r="A122" s="19" t="s">
        <v>123</v>
      </c>
      <c r="B122" s="11">
        <v>15628432</v>
      </c>
      <c r="C122" s="9">
        <v>0</v>
      </c>
      <c r="D122" s="37">
        <f t="shared" si="36"/>
        <v>0</v>
      </c>
      <c r="E122" s="10" t="e">
        <f t="shared" si="19"/>
        <v>#DIV/0!</v>
      </c>
      <c r="F122" s="37">
        <f t="shared" si="34"/>
        <v>0</v>
      </c>
      <c r="G122" s="10" t="e">
        <f t="shared" si="20"/>
        <v>#DIV/0!</v>
      </c>
      <c r="H122" s="37">
        <f t="shared" si="35"/>
        <v>0</v>
      </c>
      <c r="I122" s="10" t="e">
        <f t="shared" si="21"/>
        <v>#DIV/0!</v>
      </c>
    </row>
    <row r="123" spans="1:9" hidden="1" x14ac:dyDescent="0.25">
      <c r="A123" s="19" t="s">
        <v>124</v>
      </c>
      <c r="B123" s="11">
        <v>15628440</v>
      </c>
      <c r="C123" s="9">
        <v>0</v>
      </c>
      <c r="D123" s="37">
        <f t="shared" si="36"/>
        <v>0</v>
      </c>
      <c r="E123" s="10" t="e">
        <f t="shared" si="19"/>
        <v>#DIV/0!</v>
      </c>
      <c r="F123" s="37">
        <f t="shared" si="34"/>
        <v>0</v>
      </c>
      <c r="G123" s="10" t="e">
        <f t="shared" si="20"/>
        <v>#DIV/0!</v>
      </c>
      <c r="H123" s="37">
        <f t="shared" si="35"/>
        <v>0</v>
      </c>
      <c r="I123" s="10" t="e">
        <f t="shared" si="21"/>
        <v>#DIV/0!</v>
      </c>
    </row>
    <row r="124" spans="1:9" hidden="1" x14ac:dyDescent="0.25">
      <c r="A124" s="19" t="s">
        <v>125</v>
      </c>
      <c r="B124" s="11">
        <v>15628448</v>
      </c>
      <c r="C124" s="9">
        <v>0</v>
      </c>
      <c r="D124" s="37">
        <f t="shared" si="36"/>
        <v>0</v>
      </c>
      <c r="E124" s="10" t="e">
        <f t="shared" si="19"/>
        <v>#DIV/0!</v>
      </c>
      <c r="F124" s="37">
        <f t="shared" si="34"/>
        <v>0</v>
      </c>
      <c r="G124" s="10" t="e">
        <f t="shared" si="20"/>
        <v>#DIV/0!</v>
      </c>
      <c r="H124" s="37">
        <f t="shared" si="35"/>
        <v>0</v>
      </c>
      <c r="I124" s="10" t="e">
        <f t="shared" si="21"/>
        <v>#DIV/0!</v>
      </c>
    </row>
    <row r="125" spans="1:9" hidden="1" x14ac:dyDescent="0.25">
      <c r="A125" s="19" t="s">
        <v>126</v>
      </c>
      <c r="B125" s="11">
        <v>15628452</v>
      </c>
      <c r="C125" s="9">
        <v>0</v>
      </c>
      <c r="D125" s="37">
        <f t="shared" si="36"/>
        <v>0</v>
      </c>
      <c r="E125" s="10" t="e">
        <f t="shared" si="19"/>
        <v>#DIV/0!</v>
      </c>
      <c r="F125" s="37">
        <f t="shared" si="34"/>
        <v>0</v>
      </c>
      <c r="G125" s="10" t="e">
        <f t="shared" si="20"/>
        <v>#DIV/0!</v>
      </c>
      <c r="H125" s="37">
        <f t="shared" si="35"/>
        <v>0</v>
      </c>
      <c r="I125" s="10" t="e">
        <f t="shared" si="21"/>
        <v>#DIV/0!</v>
      </c>
    </row>
    <row r="126" spans="1:9" hidden="1" x14ac:dyDescent="0.25">
      <c r="A126" s="19" t="s">
        <v>127</v>
      </c>
      <c r="B126" s="11">
        <v>15628456</v>
      </c>
      <c r="C126" s="9">
        <v>0</v>
      </c>
      <c r="D126" s="37">
        <f t="shared" si="36"/>
        <v>0</v>
      </c>
      <c r="E126" s="10" t="e">
        <f t="shared" si="19"/>
        <v>#DIV/0!</v>
      </c>
      <c r="F126" s="37">
        <f t="shared" si="34"/>
        <v>0</v>
      </c>
      <c r="G126" s="10" t="e">
        <f t="shared" si="20"/>
        <v>#DIV/0!</v>
      </c>
      <c r="H126" s="37">
        <f t="shared" si="35"/>
        <v>0</v>
      </c>
      <c r="I126" s="10" t="e">
        <f t="shared" si="21"/>
        <v>#DIV/0!</v>
      </c>
    </row>
    <row r="127" spans="1:9" hidden="1" x14ac:dyDescent="0.25">
      <c r="A127" s="19" t="s">
        <v>128</v>
      </c>
      <c r="B127" s="11">
        <v>15628424</v>
      </c>
      <c r="C127" s="9">
        <v>0</v>
      </c>
      <c r="D127" s="37">
        <f t="shared" si="36"/>
        <v>0</v>
      </c>
      <c r="E127" s="10" t="e">
        <f t="shared" si="19"/>
        <v>#DIV/0!</v>
      </c>
      <c r="F127" s="37">
        <f t="shared" si="34"/>
        <v>0</v>
      </c>
      <c r="G127" s="10" t="e">
        <f t="shared" si="20"/>
        <v>#DIV/0!</v>
      </c>
      <c r="H127" s="37">
        <f t="shared" si="35"/>
        <v>0</v>
      </c>
      <c r="I127" s="10" t="e">
        <f t="shared" si="21"/>
        <v>#DIV/0!</v>
      </c>
    </row>
    <row r="128" spans="1:9" hidden="1" x14ac:dyDescent="0.25">
      <c r="A128" s="19" t="s">
        <v>129</v>
      </c>
      <c r="B128" s="11">
        <v>15628460</v>
      </c>
      <c r="C128" s="9">
        <v>0</v>
      </c>
      <c r="D128" s="37">
        <f t="shared" si="36"/>
        <v>0</v>
      </c>
      <c r="E128" s="10" t="e">
        <f t="shared" si="19"/>
        <v>#DIV/0!</v>
      </c>
      <c r="F128" s="37">
        <f t="shared" si="34"/>
        <v>0</v>
      </c>
      <c r="G128" s="10" t="e">
        <f t="shared" si="20"/>
        <v>#DIV/0!</v>
      </c>
      <c r="H128" s="37">
        <f t="shared" si="35"/>
        <v>0</v>
      </c>
      <c r="I128" s="10" t="e">
        <f t="shared" si="21"/>
        <v>#DIV/0!</v>
      </c>
    </row>
    <row r="129" spans="1:9" hidden="1" x14ac:dyDescent="0.25">
      <c r="A129" s="19" t="s">
        <v>130</v>
      </c>
      <c r="B129" s="11">
        <v>15628472</v>
      </c>
      <c r="C129" s="9">
        <v>0</v>
      </c>
      <c r="D129" s="37">
        <f t="shared" si="36"/>
        <v>0</v>
      </c>
      <c r="E129" s="10" t="e">
        <f t="shared" si="19"/>
        <v>#DIV/0!</v>
      </c>
      <c r="F129" s="37">
        <f t="shared" si="34"/>
        <v>0</v>
      </c>
      <c r="G129" s="10" t="e">
        <f t="shared" si="20"/>
        <v>#DIV/0!</v>
      </c>
      <c r="H129" s="37">
        <f t="shared" si="35"/>
        <v>0</v>
      </c>
      <c r="I129" s="10" t="e">
        <f t="shared" si="21"/>
        <v>#DIV/0!</v>
      </c>
    </row>
    <row r="130" spans="1:9" hidden="1" x14ac:dyDescent="0.25">
      <c r="A130" s="19" t="s">
        <v>131</v>
      </c>
      <c r="B130" s="11">
        <v>15628476</v>
      </c>
      <c r="C130" s="9">
        <v>0</v>
      </c>
      <c r="D130" s="37">
        <f t="shared" si="36"/>
        <v>0</v>
      </c>
      <c r="E130" s="10" t="e">
        <f t="shared" si="19"/>
        <v>#DIV/0!</v>
      </c>
      <c r="F130" s="37">
        <f t="shared" si="34"/>
        <v>0</v>
      </c>
      <c r="G130" s="10" t="e">
        <f t="shared" si="20"/>
        <v>#DIV/0!</v>
      </c>
      <c r="H130" s="37">
        <f t="shared" si="35"/>
        <v>0</v>
      </c>
      <c r="I130" s="10" t="e">
        <f t="shared" si="21"/>
        <v>#DIV/0!</v>
      </c>
    </row>
    <row r="131" spans="1:9" hidden="1" x14ac:dyDescent="0.25">
      <c r="A131" s="19" t="s">
        <v>132</v>
      </c>
      <c r="B131" s="11">
        <v>15628480</v>
      </c>
      <c r="C131" s="9">
        <v>0</v>
      </c>
      <c r="D131" s="37">
        <f t="shared" si="36"/>
        <v>0</v>
      </c>
      <c r="E131" s="10" t="e">
        <f t="shared" si="19"/>
        <v>#DIV/0!</v>
      </c>
      <c r="F131" s="37">
        <f t="shared" si="34"/>
        <v>0</v>
      </c>
      <c r="G131" s="10" t="e">
        <f t="shared" si="20"/>
        <v>#DIV/0!</v>
      </c>
      <c r="H131" s="37">
        <f t="shared" si="35"/>
        <v>0</v>
      </c>
      <c r="I131" s="10" t="e">
        <f t="shared" si="21"/>
        <v>#DIV/0!</v>
      </c>
    </row>
    <row r="132" spans="1:9" hidden="1" x14ac:dyDescent="0.25">
      <c r="A132" s="19" t="s">
        <v>133</v>
      </c>
      <c r="B132" s="11">
        <v>15628488</v>
      </c>
      <c r="C132" s="9">
        <v>0</v>
      </c>
      <c r="D132" s="37">
        <f t="shared" si="36"/>
        <v>0</v>
      </c>
      <c r="E132" s="10" t="e">
        <f t="shared" si="19"/>
        <v>#DIV/0!</v>
      </c>
      <c r="F132" s="37">
        <f t="shared" si="34"/>
        <v>0</v>
      </c>
      <c r="G132" s="10" t="e">
        <f t="shared" si="20"/>
        <v>#DIV/0!</v>
      </c>
      <c r="H132" s="37">
        <f t="shared" si="35"/>
        <v>0</v>
      </c>
      <c r="I132" s="10" t="e">
        <f t="shared" si="21"/>
        <v>#DIV/0!</v>
      </c>
    </row>
    <row r="133" spans="1:9" hidden="1" x14ac:dyDescent="0.25">
      <c r="A133" s="12" t="s">
        <v>134</v>
      </c>
      <c r="B133" s="13"/>
      <c r="C133" s="14">
        <v>0</v>
      </c>
      <c r="D133" s="14">
        <f>D135+D136+D137+D138+D139+D140+D141+D142+D143+D134</f>
        <v>0</v>
      </c>
      <c r="E133" s="15" t="e">
        <f t="shared" si="19"/>
        <v>#DIV/0!</v>
      </c>
      <c r="F133" s="14">
        <f>F135+F136+F137+F138+F139+F140+F141+F142+F143+F134</f>
        <v>0</v>
      </c>
      <c r="G133" s="15" t="e">
        <f t="shared" si="20"/>
        <v>#DIV/0!</v>
      </c>
      <c r="H133" s="14">
        <f>H135+H136+H137+H138+H139+H140+H141+H142+H143+H134</f>
        <v>0</v>
      </c>
      <c r="I133" s="15" t="e">
        <f t="shared" si="21"/>
        <v>#DIV/0!</v>
      </c>
    </row>
    <row r="134" spans="1:9" s="18" customFormat="1" hidden="1" x14ac:dyDescent="0.25">
      <c r="A134" s="16" t="s">
        <v>134</v>
      </c>
      <c r="B134" s="17"/>
      <c r="C134" s="9">
        <v>0</v>
      </c>
      <c r="D134" s="37">
        <f t="shared" ref="D134:D143" si="37">C134*108%</f>
        <v>0</v>
      </c>
      <c r="E134" s="10" t="e">
        <f t="shared" si="19"/>
        <v>#DIV/0!</v>
      </c>
      <c r="F134" s="37">
        <f t="shared" ref="F134:F143" si="38">D134*109%</f>
        <v>0</v>
      </c>
      <c r="G134" s="10" t="e">
        <f t="shared" si="20"/>
        <v>#DIV/0!</v>
      </c>
      <c r="H134" s="37">
        <f t="shared" ref="H134:H143" si="39">F134*109.3%</f>
        <v>0</v>
      </c>
      <c r="I134" s="10" t="e">
        <f t="shared" si="21"/>
        <v>#DIV/0!</v>
      </c>
    </row>
    <row r="135" spans="1:9" hidden="1" x14ac:dyDescent="0.25">
      <c r="A135" s="19" t="s">
        <v>135</v>
      </c>
      <c r="B135" s="11">
        <v>15630408</v>
      </c>
      <c r="C135" s="9">
        <v>0</v>
      </c>
      <c r="D135" s="37">
        <f t="shared" si="37"/>
        <v>0</v>
      </c>
      <c r="E135" s="10" t="e">
        <f t="shared" si="19"/>
        <v>#DIV/0!</v>
      </c>
      <c r="F135" s="37">
        <f t="shared" si="38"/>
        <v>0</v>
      </c>
      <c r="G135" s="10" t="e">
        <f t="shared" si="20"/>
        <v>#DIV/0!</v>
      </c>
      <c r="H135" s="37">
        <f t="shared" si="39"/>
        <v>0</v>
      </c>
      <c r="I135" s="10" t="e">
        <f t="shared" si="21"/>
        <v>#DIV/0!</v>
      </c>
    </row>
    <row r="136" spans="1:9" hidden="1" x14ac:dyDescent="0.25">
      <c r="A136" s="19" t="s">
        <v>136</v>
      </c>
      <c r="B136" s="11">
        <v>15630424</v>
      </c>
      <c r="C136" s="9">
        <v>0</v>
      </c>
      <c r="D136" s="37">
        <f t="shared" si="37"/>
        <v>0</v>
      </c>
      <c r="E136" s="10" t="e">
        <f t="shared" ref="E136:E199" si="40">D136/C136*100</f>
        <v>#DIV/0!</v>
      </c>
      <c r="F136" s="37">
        <f t="shared" si="38"/>
        <v>0</v>
      </c>
      <c r="G136" s="10" t="e">
        <f t="shared" ref="G136:G199" si="41">F136/D136*100</f>
        <v>#DIV/0!</v>
      </c>
      <c r="H136" s="37">
        <f t="shared" si="39"/>
        <v>0</v>
      </c>
      <c r="I136" s="10" t="e">
        <f t="shared" ref="I136:I199" si="42">H136/F136*100</f>
        <v>#DIV/0!</v>
      </c>
    </row>
    <row r="137" spans="1:9" ht="24.75" hidden="1" x14ac:dyDescent="0.25">
      <c r="A137" s="19" t="s">
        <v>137</v>
      </c>
      <c r="B137" s="11">
        <v>15630448</v>
      </c>
      <c r="C137" s="9">
        <v>0</v>
      </c>
      <c r="D137" s="37">
        <f t="shared" si="37"/>
        <v>0</v>
      </c>
      <c r="E137" s="10" t="e">
        <f t="shared" si="40"/>
        <v>#DIV/0!</v>
      </c>
      <c r="F137" s="37">
        <f t="shared" si="38"/>
        <v>0</v>
      </c>
      <c r="G137" s="10" t="e">
        <f t="shared" si="41"/>
        <v>#DIV/0!</v>
      </c>
      <c r="H137" s="37">
        <f t="shared" si="39"/>
        <v>0</v>
      </c>
      <c r="I137" s="10" t="e">
        <f t="shared" si="42"/>
        <v>#DIV/0!</v>
      </c>
    </row>
    <row r="138" spans="1:9" hidden="1" x14ac:dyDescent="0.25">
      <c r="A138" s="19" t="s">
        <v>138</v>
      </c>
      <c r="B138" s="11">
        <v>15630452</v>
      </c>
      <c r="C138" s="9">
        <v>0</v>
      </c>
      <c r="D138" s="37">
        <f t="shared" si="37"/>
        <v>0</v>
      </c>
      <c r="E138" s="10" t="e">
        <f t="shared" si="40"/>
        <v>#DIV/0!</v>
      </c>
      <c r="F138" s="37">
        <f t="shared" si="38"/>
        <v>0</v>
      </c>
      <c r="G138" s="10" t="e">
        <f t="shared" si="41"/>
        <v>#DIV/0!</v>
      </c>
      <c r="H138" s="37">
        <f t="shared" si="39"/>
        <v>0</v>
      </c>
      <c r="I138" s="10" t="e">
        <f t="shared" si="42"/>
        <v>#DIV/0!</v>
      </c>
    </row>
    <row r="139" spans="1:9" hidden="1" x14ac:dyDescent="0.25">
      <c r="A139" s="19" t="s">
        <v>139</v>
      </c>
      <c r="B139" s="11">
        <v>15630457</v>
      </c>
      <c r="C139" s="9">
        <v>0</v>
      </c>
      <c r="D139" s="37">
        <f t="shared" si="37"/>
        <v>0</v>
      </c>
      <c r="E139" s="10" t="e">
        <f t="shared" si="40"/>
        <v>#DIV/0!</v>
      </c>
      <c r="F139" s="37">
        <f t="shared" si="38"/>
        <v>0</v>
      </c>
      <c r="G139" s="10" t="e">
        <f t="shared" si="41"/>
        <v>#DIV/0!</v>
      </c>
      <c r="H139" s="37">
        <f t="shared" si="39"/>
        <v>0</v>
      </c>
      <c r="I139" s="10" t="e">
        <f t="shared" si="42"/>
        <v>#DIV/0!</v>
      </c>
    </row>
    <row r="140" spans="1:9" hidden="1" x14ac:dyDescent="0.25">
      <c r="A140" s="19" t="s">
        <v>140</v>
      </c>
      <c r="B140" s="11">
        <v>15630467</v>
      </c>
      <c r="C140" s="9">
        <v>0</v>
      </c>
      <c r="D140" s="37">
        <f t="shared" si="37"/>
        <v>0</v>
      </c>
      <c r="E140" s="10" t="e">
        <f t="shared" si="40"/>
        <v>#DIV/0!</v>
      </c>
      <c r="F140" s="37">
        <f t="shared" si="38"/>
        <v>0</v>
      </c>
      <c r="G140" s="10" t="e">
        <f t="shared" si="41"/>
        <v>#DIV/0!</v>
      </c>
      <c r="H140" s="37">
        <f t="shared" si="39"/>
        <v>0</v>
      </c>
      <c r="I140" s="10" t="e">
        <f t="shared" si="42"/>
        <v>#DIV/0!</v>
      </c>
    </row>
    <row r="141" spans="1:9" hidden="1" x14ac:dyDescent="0.25">
      <c r="A141" s="19" t="s">
        <v>141</v>
      </c>
      <c r="B141" s="11">
        <v>15630472</v>
      </c>
      <c r="C141" s="9">
        <v>0</v>
      </c>
      <c r="D141" s="37">
        <f t="shared" si="37"/>
        <v>0</v>
      </c>
      <c r="E141" s="10" t="e">
        <f t="shared" si="40"/>
        <v>#DIV/0!</v>
      </c>
      <c r="F141" s="37">
        <f t="shared" si="38"/>
        <v>0</v>
      </c>
      <c r="G141" s="10" t="e">
        <f t="shared" si="41"/>
        <v>#DIV/0!</v>
      </c>
      <c r="H141" s="37">
        <f t="shared" si="39"/>
        <v>0</v>
      </c>
      <c r="I141" s="10" t="e">
        <f t="shared" si="42"/>
        <v>#DIV/0!</v>
      </c>
    </row>
    <row r="142" spans="1:9" hidden="1" x14ac:dyDescent="0.25">
      <c r="A142" s="19" t="s">
        <v>142</v>
      </c>
      <c r="B142" s="11">
        <v>15630480</v>
      </c>
      <c r="C142" s="9">
        <v>0</v>
      </c>
      <c r="D142" s="37">
        <f t="shared" si="37"/>
        <v>0</v>
      </c>
      <c r="E142" s="10" t="e">
        <f t="shared" si="40"/>
        <v>#DIV/0!</v>
      </c>
      <c r="F142" s="37">
        <f t="shared" si="38"/>
        <v>0</v>
      </c>
      <c r="G142" s="10" t="e">
        <f t="shared" si="41"/>
        <v>#DIV/0!</v>
      </c>
      <c r="H142" s="37">
        <f t="shared" si="39"/>
        <v>0</v>
      </c>
      <c r="I142" s="10" t="e">
        <f t="shared" si="42"/>
        <v>#DIV/0!</v>
      </c>
    </row>
    <row r="143" spans="1:9" hidden="1" x14ac:dyDescent="0.25">
      <c r="A143" s="19" t="s">
        <v>143</v>
      </c>
      <c r="B143" s="11">
        <v>15630481</v>
      </c>
      <c r="C143" s="9">
        <v>0</v>
      </c>
      <c r="D143" s="37">
        <f t="shared" si="37"/>
        <v>0</v>
      </c>
      <c r="E143" s="10" t="e">
        <f t="shared" si="40"/>
        <v>#DIV/0!</v>
      </c>
      <c r="F143" s="37">
        <f t="shared" si="38"/>
        <v>0</v>
      </c>
      <c r="G143" s="10" t="e">
        <f t="shared" si="41"/>
        <v>#DIV/0!</v>
      </c>
      <c r="H143" s="37">
        <f t="shared" si="39"/>
        <v>0</v>
      </c>
      <c r="I143" s="10" t="e">
        <f t="shared" si="42"/>
        <v>#DIV/0!</v>
      </c>
    </row>
    <row r="144" spans="1:9" hidden="1" x14ac:dyDescent="0.25">
      <c r="A144" s="12" t="s">
        <v>144</v>
      </c>
      <c r="B144" s="13"/>
      <c r="C144" s="14">
        <v>1927</v>
      </c>
      <c r="D144" s="14">
        <f>D146+D147+D148+D149+D150+D151+D152+D153+D145</f>
        <v>2483</v>
      </c>
      <c r="E144" s="15">
        <f t="shared" si="40"/>
        <v>128.85313959522574</v>
      </c>
      <c r="F144" s="14">
        <f>F146+F147+F148+F149+F150+F151+F152+F153+F145</f>
        <v>2706.4700000000003</v>
      </c>
      <c r="G144" s="15">
        <f t="shared" si="41"/>
        <v>109.00000000000001</v>
      </c>
      <c r="H144" s="14">
        <f>H146+H147+H148+H149+H150+H151+H152+H153+H145</f>
        <v>2958.1717100000001</v>
      </c>
      <c r="I144" s="15">
        <f t="shared" si="42"/>
        <v>109.3</v>
      </c>
    </row>
    <row r="145" spans="1:9" s="18" customFormat="1" hidden="1" x14ac:dyDescent="0.25">
      <c r="A145" s="16" t="s">
        <v>144</v>
      </c>
      <c r="B145" s="17"/>
      <c r="C145" s="9">
        <v>1622</v>
      </c>
      <c r="D145" s="37">
        <v>2091</v>
      </c>
      <c r="E145" s="10">
        <f t="shared" si="40"/>
        <v>128.91491985203453</v>
      </c>
      <c r="F145" s="37">
        <f t="shared" ref="F145:F153" si="43">D145*109%</f>
        <v>2279.19</v>
      </c>
      <c r="G145" s="10">
        <f t="shared" si="41"/>
        <v>109.00000000000001</v>
      </c>
      <c r="H145" s="37">
        <f t="shared" ref="H145:H153" si="44">F145*109.3%</f>
        <v>2491.1546699999999</v>
      </c>
      <c r="I145" s="10">
        <f t="shared" si="42"/>
        <v>109.3</v>
      </c>
    </row>
    <row r="146" spans="1:9" hidden="1" x14ac:dyDescent="0.25">
      <c r="A146" s="19" t="s">
        <v>145</v>
      </c>
      <c r="B146" s="11">
        <v>15632151</v>
      </c>
      <c r="C146" s="9">
        <v>305</v>
      </c>
      <c r="D146" s="37">
        <v>392</v>
      </c>
      <c r="E146" s="10">
        <f t="shared" si="40"/>
        <v>128.52459016393442</v>
      </c>
      <c r="F146" s="37">
        <f t="shared" si="43"/>
        <v>427.28000000000003</v>
      </c>
      <c r="G146" s="10">
        <f t="shared" si="41"/>
        <v>109.00000000000001</v>
      </c>
      <c r="H146" s="37">
        <f t="shared" si="44"/>
        <v>467.01704000000001</v>
      </c>
      <c r="I146" s="10">
        <f t="shared" si="42"/>
        <v>109.3</v>
      </c>
    </row>
    <row r="147" spans="1:9" hidden="1" x14ac:dyDescent="0.25">
      <c r="A147" s="19" t="s">
        <v>146</v>
      </c>
      <c r="B147" s="11">
        <v>15632404</v>
      </c>
      <c r="C147" s="9">
        <v>0</v>
      </c>
      <c r="D147" s="37">
        <f t="shared" ref="D147:D153" si="45">C147*108.3%</f>
        <v>0</v>
      </c>
      <c r="E147" s="10" t="e">
        <f t="shared" si="40"/>
        <v>#DIV/0!</v>
      </c>
      <c r="F147" s="37">
        <f t="shared" si="43"/>
        <v>0</v>
      </c>
      <c r="G147" s="10" t="e">
        <f t="shared" si="41"/>
        <v>#DIV/0!</v>
      </c>
      <c r="H147" s="37">
        <f t="shared" si="44"/>
        <v>0</v>
      </c>
      <c r="I147" s="10" t="e">
        <f t="shared" si="42"/>
        <v>#DIV/0!</v>
      </c>
    </row>
    <row r="148" spans="1:9" hidden="1" x14ac:dyDescent="0.25">
      <c r="A148" s="19" t="s">
        <v>147</v>
      </c>
      <c r="B148" s="11">
        <v>15632416</v>
      </c>
      <c r="C148" s="9">
        <v>0</v>
      </c>
      <c r="D148" s="37">
        <f t="shared" si="45"/>
        <v>0</v>
      </c>
      <c r="E148" s="10" t="e">
        <f t="shared" si="40"/>
        <v>#DIV/0!</v>
      </c>
      <c r="F148" s="37">
        <f t="shared" si="43"/>
        <v>0</v>
      </c>
      <c r="G148" s="10" t="e">
        <f t="shared" si="41"/>
        <v>#DIV/0!</v>
      </c>
      <c r="H148" s="37">
        <f t="shared" si="44"/>
        <v>0</v>
      </c>
      <c r="I148" s="10" t="e">
        <f t="shared" si="42"/>
        <v>#DIV/0!</v>
      </c>
    </row>
    <row r="149" spans="1:9" hidden="1" x14ac:dyDescent="0.25">
      <c r="A149" s="19" t="s">
        <v>148</v>
      </c>
      <c r="B149" s="11">
        <v>15632428</v>
      </c>
      <c r="C149" s="9">
        <v>0</v>
      </c>
      <c r="D149" s="37">
        <f t="shared" si="45"/>
        <v>0</v>
      </c>
      <c r="E149" s="10" t="e">
        <f t="shared" si="40"/>
        <v>#DIV/0!</v>
      </c>
      <c r="F149" s="37">
        <f t="shared" si="43"/>
        <v>0</v>
      </c>
      <c r="G149" s="10" t="e">
        <f t="shared" si="41"/>
        <v>#DIV/0!</v>
      </c>
      <c r="H149" s="37">
        <f t="shared" si="44"/>
        <v>0</v>
      </c>
      <c r="I149" s="10" t="e">
        <f t="shared" si="42"/>
        <v>#DIV/0!</v>
      </c>
    </row>
    <row r="150" spans="1:9" hidden="1" x14ac:dyDescent="0.25">
      <c r="A150" s="19" t="s">
        <v>149</v>
      </c>
      <c r="B150" s="11">
        <v>15632440</v>
      </c>
      <c r="C150" s="9">
        <v>0</v>
      </c>
      <c r="D150" s="37">
        <f t="shared" si="45"/>
        <v>0</v>
      </c>
      <c r="E150" s="10" t="e">
        <f t="shared" si="40"/>
        <v>#DIV/0!</v>
      </c>
      <c r="F150" s="37">
        <f t="shared" si="43"/>
        <v>0</v>
      </c>
      <c r="G150" s="10" t="e">
        <f t="shared" si="41"/>
        <v>#DIV/0!</v>
      </c>
      <c r="H150" s="37">
        <f t="shared" si="44"/>
        <v>0</v>
      </c>
      <c r="I150" s="10" t="e">
        <f t="shared" si="42"/>
        <v>#DIV/0!</v>
      </c>
    </row>
    <row r="151" spans="1:9" hidden="1" x14ac:dyDescent="0.25">
      <c r="A151" s="19" t="s">
        <v>150</v>
      </c>
      <c r="B151" s="11">
        <v>15632464</v>
      </c>
      <c r="C151" s="9">
        <v>0</v>
      </c>
      <c r="D151" s="37">
        <f t="shared" si="45"/>
        <v>0</v>
      </c>
      <c r="E151" s="10" t="e">
        <f t="shared" si="40"/>
        <v>#DIV/0!</v>
      </c>
      <c r="F151" s="37">
        <f t="shared" si="43"/>
        <v>0</v>
      </c>
      <c r="G151" s="10" t="e">
        <f t="shared" si="41"/>
        <v>#DIV/0!</v>
      </c>
      <c r="H151" s="37">
        <f t="shared" si="44"/>
        <v>0</v>
      </c>
      <c r="I151" s="10" t="e">
        <f t="shared" si="42"/>
        <v>#DIV/0!</v>
      </c>
    </row>
    <row r="152" spans="1:9" hidden="1" x14ac:dyDescent="0.25">
      <c r="A152" s="19" t="s">
        <v>151</v>
      </c>
      <c r="B152" s="11">
        <v>15632450</v>
      </c>
      <c r="C152" s="9">
        <v>0</v>
      </c>
      <c r="D152" s="37">
        <f t="shared" si="45"/>
        <v>0</v>
      </c>
      <c r="E152" s="10" t="e">
        <f t="shared" si="40"/>
        <v>#DIV/0!</v>
      </c>
      <c r="F152" s="37">
        <f t="shared" si="43"/>
        <v>0</v>
      </c>
      <c r="G152" s="10" t="e">
        <f t="shared" si="41"/>
        <v>#DIV/0!</v>
      </c>
      <c r="H152" s="37">
        <f t="shared" si="44"/>
        <v>0</v>
      </c>
      <c r="I152" s="10" t="e">
        <f t="shared" si="42"/>
        <v>#DIV/0!</v>
      </c>
    </row>
    <row r="153" spans="1:9" hidden="1" x14ac:dyDescent="0.25">
      <c r="A153" s="19" t="s">
        <v>152</v>
      </c>
      <c r="B153" s="11">
        <v>15632460</v>
      </c>
      <c r="C153" s="9">
        <v>0</v>
      </c>
      <c r="D153" s="37">
        <f t="shared" si="45"/>
        <v>0</v>
      </c>
      <c r="E153" s="10" t="e">
        <f t="shared" si="40"/>
        <v>#DIV/0!</v>
      </c>
      <c r="F153" s="37">
        <f t="shared" si="43"/>
        <v>0</v>
      </c>
      <c r="G153" s="10" t="e">
        <f t="shared" si="41"/>
        <v>#DIV/0!</v>
      </c>
      <c r="H153" s="37">
        <f t="shared" si="44"/>
        <v>0</v>
      </c>
      <c r="I153" s="10" t="e">
        <f t="shared" si="42"/>
        <v>#DIV/0!</v>
      </c>
    </row>
    <row r="154" spans="1:9" hidden="1" x14ac:dyDescent="0.25">
      <c r="A154" s="12" t="s">
        <v>153</v>
      </c>
      <c r="B154" s="13"/>
      <c r="C154" s="14">
        <v>0</v>
      </c>
      <c r="D154" s="42">
        <f>D156+D157+D158+D159+D160+D161+D162+D155</f>
        <v>0</v>
      </c>
      <c r="E154" s="23" t="e">
        <f t="shared" si="40"/>
        <v>#DIV/0!</v>
      </c>
      <c r="F154" s="42">
        <f>F156+F157+F158+F159+F160+F161+F162+F155</f>
        <v>0</v>
      </c>
      <c r="G154" s="23" t="e">
        <f t="shared" si="41"/>
        <v>#DIV/0!</v>
      </c>
      <c r="H154" s="42">
        <f>H156+H157+H158+H159+H160+H161+H162+H155</f>
        <v>0</v>
      </c>
      <c r="I154" s="23" t="e">
        <f t="shared" si="42"/>
        <v>#DIV/0!</v>
      </c>
    </row>
    <row r="155" spans="1:9" s="18" customFormat="1" hidden="1" x14ac:dyDescent="0.25">
      <c r="A155" s="16" t="s">
        <v>153</v>
      </c>
      <c r="B155" s="17"/>
      <c r="C155" s="9">
        <v>0</v>
      </c>
      <c r="D155" s="37">
        <f t="shared" ref="D155:D162" si="46">C155*107.4%</f>
        <v>0</v>
      </c>
      <c r="E155" s="10" t="e">
        <f t="shared" si="40"/>
        <v>#DIV/0!</v>
      </c>
      <c r="F155" s="37">
        <f t="shared" ref="F155:F162" si="47">D155*108.9%</f>
        <v>0</v>
      </c>
      <c r="G155" s="10" t="e">
        <f t="shared" si="41"/>
        <v>#DIV/0!</v>
      </c>
      <c r="H155" s="37">
        <f t="shared" ref="H155:H162" si="48">F155*109.3%</f>
        <v>0</v>
      </c>
      <c r="I155" s="10" t="e">
        <f t="shared" si="42"/>
        <v>#DIV/0!</v>
      </c>
    </row>
    <row r="156" spans="1:9" hidden="1" x14ac:dyDescent="0.25">
      <c r="A156" s="19" t="s">
        <v>154</v>
      </c>
      <c r="B156" s="11">
        <v>15634151</v>
      </c>
      <c r="C156" s="9">
        <v>0</v>
      </c>
      <c r="D156" s="37">
        <f t="shared" si="46"/>
        <v>0</v>
      </c>
      <c r="E156" s="10" t="e">
        <f t="shared" si="40"/>
        <v>#DIV/0!</v>
      </c>
      <c r="F156" s="37">
        <f t="shared" si="47"/>
        <v>0</v>
      </c>
      <c r="G156" s="10" t="e">
        <f t="shared" si="41"/>
        <v>#DIV/0!</v>
      </c>
      <c r="H156" s="37">
        <f t="shared" si="48"/>
        <v>0</v>
      </c>
      <c r="I156" s="10" t="e">
        <f t="shared" si="42"/>
        <v>#DIV/0!</v>
      </c>
    </row>
    <row r="157" spans="1:9" hidden="1" x14ac:dyDescent="0.25">
      <c r="A157" s="19" t="s">
        <v>155</v>
      </c>
      <c r="B157" s="11">
        <v>15634420</v>
      </c>
      <c r="C157" s="9">
        <v>0</v>
      </c>
      <c r="D157" s="37">
        <f t="shared" si="46"/>
        <v>0</v>
      </c>
      <c r="E157" s="10" t="e">
        <f t="shared" si="40"/>
        <v>#DIV/0!</v>
      </c>
      <c r="F157" s="37">
        <f t="shared" si="47"/>
        <v>0</v>
      </c>
      <c r="G157" s="10" t="e">
        <f t="shared" si="41"/>
        <v>#DIV/0!</v>
      </c>
      <c r="H157" s="37">
        <f t="shared" si="48"/>
        <v>0</v>
      </c>
      <c r="I157" s="10" t="e">
        <f t="shared" si="42"/>
        <v>#DIV/0!</v>
      </c>
    </row>
    <row r="158" spans="1:9" hidden="1" x14ac:dyDescent="0.25">
      <c r="A158" s="19" t="s">
        <v>156</v>
      </c>
      <c r="B158" s="11">
        <v>15634432</v>
      </c>
      <c r="C158" s="9">
        <v>0</v>
      </c>
      <c r="D158" s="37">
        <f t="shared" si="46"/>
        <v>0</v>
      </c>
      <c r="E158" s="10" t="e">
        <f t="shared" si="40"/>
        <v>#DIV/0!</v>
      </c>
      <c r="F158" s="37">
        <f t="shared" si="47"/>
        <v>0</v>
      </c>
      <c r="G158" s="10" t="e">
        <f t="shared" si="41"/>
        <v>#DIV/0!</v>
      </c>
      <c r="H158" s="37">
        <f t="shared" si="48"/>
        <v>0</v>
      </c>
      <c r="I158" s="10" t="e">
        <f t="shared" si="42"/>
        <v>#DIV/0!</v>
      </c>
    </row>
    <row r="159" spans="1:9" hidden="1" x14ac:dyDescent="0.25">
      <c r="A159" s="19" t="s">
        <v>157</v>
      </c>
      <c r="B159" s="11">
        <v>15634436</v>
      </c>
      <c r="C159" s="9">
        <v>0</v>
      </c>
      <c r="D159" s="37">
        <f t="shared" si="46"/>
        <v>0</v>
      </c>
      <c r="E159" s="10" t="e">
        <f t="shared" si="40"/>
        <v>#DIV/0!</v>
      </c>
      <c r="F159" s="37">
        <f t="shared" si="47"/>
        <v>0</v>
      </c>
      <c r="G159" s="10" t="e">
        <f t="shared" si="41"/>
        <v>#DIV/0!</v>
      </c>
      <c r="H159" s="37">
        <f t="shared" si="48"/>
        <v>0</v>
      </c>
      <c r="I159" s="10" t="e">
        <f t="shared" si="42"/>
        <v>#DIV/0!</v>
      </c>
    </row>
    <row r="160" spans="1:9" hidden="1" x14ac:dyDescent="0.25">
      <c r="A160" s="19" t="s">
        <v>158</v>
      </c>
      <c r="B160" s="11">
        <v>15634440</v>
      </c>
      <c r="C160" s="9">
        <v>0</v>
      </c>
      <c r="D160" s="37">
        <f t="shared" si="46"/>
        <v>0</v>
      </c>
      <c r="E160" s="10" t="e">
        <f t="shared" si="40"/>
        <v>#DIV/0!</v>
      </c>
      <c r="F160" s="37">
        <f t="shared" si="47"/>
        <v>0</v>
      </c>
      <c r="G160" s="10" t="e">
        <f t="shared" si="41"/>
        <v>#DIV/0!</v>
      </c>
      <c r="H160" s="37">
        <f t="shared" si="48"/>
        <v>0</v>
      </c>
      <c r="I160" s="10" t="e">
        <f t="shared" si="42"/>
        <v>#DIV/0!</v>
      </c>
    </row>
    <row r="161" spans="1:9" hidden="1" x14ac:dyDescent="0.25">
      <c r="A161" s="19" t="s">
        <v>159</v>
      </c>
      <c r="B161" s="11">
        <v>15634452</v>
      </c>
      <c r="C161" s="9">
        <v>0</v>
      </c>
      <c r="D161" s="37">
        <f t="shared" si="46"/>
        <v>0</v>
      </c>
      <c r="E161" s="10" t="e">
        <f t="shared" si="40"/>
        <v>#DIV/0!</v>
      </c>
      <c r="F161" s="37">
        <f t="shared" si="47"/>
        <v>0</v>
      </c>
      <c r="G161" s="10" t="e">
        <f t="shared" si="41"/>
        <v>#DIV/0!</v>
      </c>
      <c r="H161" s="37">
        <f t="shared" si="48"/>
        <v>0</v>
      </c>
      <c r="I161" s="10" t="e">
        <f t="shared" si="42"/>
        <v>#DIV/0!</v>
      </c>
    </row>
    <row r="162" spans="1:9" hidden="1" x14ac:dyDescent="0.25">
      <c r="A162" s="19" t="s">
        <v>160</v>
      </c>
      <c r="B162" s="11">
        <v>15634484</v>
      </c>
      <c r="C162" s="9">
        <v>0</v>
      </c>
      <c r="D162" s="37">
        <f t="shared" si="46"/>
        <v>0</v>
      </c>
      <c r="E162" s="10" t="e">
        <f t="shared" si="40"/>
        <v>#DIV/0!</v>
      </c>
      <c r="F162" s="37">
        <f t="shared" si="47"/>
        <v>0</v>
      </c>
      <c r="G162" s="10" t="e">
        <f t="shared" si="41"/>
        <v>#DIV/0!</v>
      </c>
      <c r="H162" s="37">
        <f t="shared" si="48"/>
        <v>0</v>
      </c>
      <c r="I162" s="10" t="e">
        <f t="shared" si="42"/>
        <v>#DIV/0!</v>
      </c>
    </row>
    <row r="163" spans="1:9" hidden="1" x14ac:dyDescent="0.25">
      <c r="A163" s="12" t="s">
        <v>161</v>
      </c>
      <c r="B163" s="21"/>
      <c r="C163" s="14">
        <v>0</v>
      </c>
      <c r="D163" s="14">
        <f>D165+D166+D167+D168+D164</f>
        <v>0</v>
      </c>
      <c r="E163" s="23" t="e">
        <f t="shared" si="40"/>
        <v>#DIV/0!</v>
      </c>
      <c r="F163" s="14">
        <f>F165+F166+F167+F168+F164</f>
        <v>0</v>
      </c>
      <c r="G163" s="23" t="e">
        <f t="shared" si="41"/>
        <v>#DIV/0!</v>
      </c>
      <c r="H163" s="14">
        <f>H165+H166+H167+H168+H164</f>
        <v>0</v>
      </c>
      <c r="I163" s="23" t="e">
        <f t="shared" si="42"/>
        <v>#DIV/0!</v>
      </c>
    </row>
    <row r="164" spans="1:9" s="18" customFormat="1" hidden="1" x14ac:dyDescent="0.25">
      <c r="A164" s="16" t="s">
        <v>161</v>
      </c>
      <c r="B164" s="22"/>
      <c r="C164" s="9">
        <v>0</v>
      </c>
      <c r="D164" s="37">
        <f>C164*106.9%</f>
        <v>0</v>
      </c>
      <c r="E164" s="10" t="e">
        <f t="shared" si="40"/>
        <v>#DIV/0!</v>
      </c>
      <c r="F164" s="37">
        <f>D164*109%</f>
        <v>0</v>
      </c>
      <c r="G164" s="10" t="e">
        <f t="shared" si="41"/>
        <v>#DIV/0!</v>
      </c>
      <c r="H164" s="37">
        <f>F164*109.3%</f>
        <v>0</v>
      </c>
      <c r="I164" s="10" t="e">
        <f t="shared" si="42"/>
        <v>#DIV/0!</v>
      </c>
    </row>
    <row r="165" spans="1:9" hidden="1" x14ac:dyDescent="0.25">
      <c r="A165" s="19" t="s">
        <v>162</v>
      </c>
      <c r="B165" s="11">
        <v>15636101</v>
      </c>
      <c r="C165" s="9">
        <v>0</v>
      </c>
      <c r="D165" s="37">
        <f>C165*106.9%</f>
        <v>0</v>
      </c>
      <c r="E165" s="10" t="e">
        <f t="shared" si="40"/>
        <v>#DIV/0!</v>
      </c>
      <c r="F165" s="37">
        <f>D165*109%</f>
        <v>0</v>
      </c>
      <c r="G165" s="10" t="e">
        <f t="shared" si="41"/>
        <v>#DIV/0!</v>
      </c>
      <c r="H165" s="37">
        <f>F165*109.3%</f>
        <v>0</v>
      </c>
      <c r="I165" s="10" t="e">
        <f t="shared" si="42"/>
        <v>#DIV/0!</v>
      </c>
    </row>
    <row r="166" spans="1:9" hidden="1" x14ac:dyDescent="0.25">
      <c r="A166" s="19" t="s">
        <v>163</v>
      </c>
      <c r="B166" s="11">
        <v>15636416</v>
      </c>
      <c r="C166" s="9">
        <v>0</v>
      </c>
      <c r="D166" s="37">
        <f>C166*106.9%</f>
        <v>0</v>
      </c>
      <c r="E166" s="10" t="e">
        <f t="shared" si="40"/>
        <v>#DIV/0!</v>
      </c>
      <c r="F166" s="37">
        <f>D166*109%</f>
        <v>0</v>
      </c>
      <c r="G166" s="10" t="e">
        <f t="shared" si="41"/>
        <v>#DIV/0!</v>
      </c>
      <c r="H166" s="37">
        <f>F166*109.3%</f>
        <v>0</v>
      </c>
      <c r="I166" s="10" t="e">
        <f t="shared" si="42"/>
        <v>#DIV/0!</v>
      </c>
    </row>
    <row r="167" spans="1:9" ht="24.75" hidden="1" x14ac:dyDescent="0.25">
      <c r="A167" s="19" t="s">
        <v>164</v>
      </c>
      <c r="B167" s="11">
        <v>15636428</v>
      </c>
      <c r="C167" s="9">
        <v>0</v>
      </c>
      <c r="D167" s="37">
        <f>C167*106.9%</f>
        <v>0</v>
      </c>
      <c r="E167" s="10" t="e">
        <f t="shared" si="40"/>
        <v>#DIV/0!</v>
      </c>
      <c r="F167" s="37">
        <f>D167*109%</f>
        <v>0</v>
      </c>
      <c r="G167" s="10" t="e">
        <f t="shared" si="41"/>
        <v>#DIV/0!</v>
      </c>
      <c r="H167" s="37">
        <f>F167*109.3%</f>
        <v>0</v>
      </c>
      <c r="I167" s="10" t="e">
        <f t="shared" si="42"/>
        <v>#DIV/0!</v>
      </c>
    </row>
    <row r="168" spans="1:9" hidden="1" x14ac:dyDescent="0.25">
      <c r="A168" s="19" t="s">
        <v>165</v>
      </c>
      <c r="B168" s="11">
        <v>15636446</v>
      </c>
      <c r="C168" s="9">
        <v>0</v>
      </c>
      <c r="D168" s="37">
        <f>C168*106.9%</f>
        <v>0</v>
      </c>
      <c r="E168" s="10" t="e">
        <f t="shared" si="40"/>
        <v>#DIV/0!</v>
      </c>
      <c r="F168" s="37">
        <f>D168*109%</f>
        <v>0</v>
      </c>
      <c r="G168" s="10" t="e">
        <f t="shared" si="41"/>
        <v>#DIV/0!</v>
      </c>
      <c r="H168" s="37">
        <f>F168*109.3%</f>
        <v>0</v>
      </c>
      <c r="I168" s="10" t="e">
        <f t="shared" si="42"/>
        <v>#DIV/0!</v>
      </c>
    </row>
    <row r="169" spans="1:9" hidden="1" x14ac:dyDescent="0.25">
      <c r="A169" s="12" t="s">
        <v>166</v>
      </c>
      <c r="B169" s="13"/>
      <c r="C169" s="14">
        <v>0</v>
      </c>
      <c r="D169" s="14">
        <f>D171+D172+D173+D174+D175+D176+D170</f>
        <v>0</v>
      </c>
      <c r="E169" s="23" t="e">
        <f t="shared" si="40"/>
        <v>#DIV/0!</v>
      </c>
      <c r="F169" s="14">
        <f>F171+F172+F173+F174+F175+F176+F170</f>
        <v>0</v>
      </c>
      <c r="G169" s="23" t="e">
        <f t="shared" si="41"/>
        <v>#DIV/0!</v>
      </c>
      <c r="H169" s="14">
        <f>H171+H172+H173+H174+H175+H176+H170</f>
        <v>0</v>
      </c>
      <c r="I169" s="23" t="e">
        <f t="shared" si="42"/>
        <v>#DIV/0!</v>
      </c>
    </row>
    <row r="170" spans="1:9" s="18" customFormat="1" hidden="1" x14ac:dyDescent="0.25">
      <c r="A170" s="16" t="s">
        <v>166</v>
      </c>
      <c r="B170" s="17"/>
      <c r="C170" s="9">
        <v>0</v>
      </c>
      <c r="D170" s="37">
        <f t="shared" ref="D170:D176" si="49">C170*109%</f>
        <v>0</v>
      </c>
      <c r="E170" s="10" t="e">
        <f t="shared" si="40"/>
        <v>#DIV/0!</v>
      </c>
      <c r="F170" s="37">
        <f t="shared" ref="F170:F176" si="50">D170*109%</f>
        <v>0</v>
      </c>
      <c r="G170" s="10" t="e">
        <f t="shared" si="41"/>
        <v>#DIV/0!</v>
      </c>
      <c r="H170" s="37">
        <f t="shared" ref="H170:H176" si="51">F170*109.3%</f>
        <v>0</v>
      </c>
      <c r="I170" s="10" t="e">
        <f t="shared" si="42"/>
        <v>#DIV/0!</v>
      </c>
    </row>
    <row r="171" spans="1:9" hidden="1" x14ac:dyDescent="0.25">
      <c r="A171" s="19" t="s">
        <v>167</v>
      </c>
      <c r="B171" s="11">
        <v>15638162</v>
      </c>
      <c r="C171" s="9">
        <v>0</v>
      </c>
      <c r="D171" s="37">
        <f t="shared" si="49"/>
        <v>0</v>
      </c>
      <c r="E171" s="10" t="e">
        <f t="shared" si="40"/>
        <v>#DIV/0!</v>
      </c>
      <c r="F171" s="37">
        <f t="shared" si="50"/>
        <v>0</v>
      </c>
      <c r="G171" s="10" t="e">
        <f t="shared" si="41"/>
        <v>#DIV/0!</v>
      </c>
      <c r="H171" s="37">
        <f t="shared" si="51"/>
        <v>0</v>
      </c>
      <c r="I171" s="10" t="e">
        <f t="shared" si="42"/>
        <v>#DIV/0!</v>
      </c>
    </row>
    <row r="172" spans="1:9" hidden="1" x14ac:dyDescent="0.25">
      <c r="A172" s="19" t="s">
        <v>168</v>
      </c>
      <c r="B172" s="11">
        <v>15638151</v>
      </c>
      <c r="C172" s="9">
        <v>0</v>
      </c>
      <c r="D172" s="37">
        <f t="shared" si="49"/>
        <v>0</v>
      </c>
      <c r="E172" s="10" t="e">
        <f t="shared" si="40"/>
        <v>#DIV/0!</v>
      </c>
      <c r="F172" s="37">
        <f t="shared" si="50"/>
        <v>0</v>
      </c>
      <c r="G172" s="10" t="e">
        <f t="shared" si="41"/>
        <v>#DIV/0!</v>
      </c>
      <c r="H172" s="37">
        <f t="shared" si="51"/>
        <v>0</v>
      </c>
      <c r="I172" s="10" t="e">
        <f t="shared" si="42"/>
        <v>#DIV/0!</v>
      </c>
    </row>
    <row r="173" spans="1:9" hidden="1" x14ac:dyDescent="0.25">
      <c r="A173" s="19" t="s">
        <v>75</v>
      </c>
      <c r="B173" s="11">
        <v>15638404</v>
      </c>
      <c r="C173" s="9">
        <v>0</v>
      </c>
      <c r="D173" s="37">
        <f t="shared" si="49"/>
        <v>0</v>
      </c>
      <c r="E173" s="10" t="e">
        <f t="shared" si="40"/>
        <v>#DIV/0!</v>
      </c>
      <c r="F173" s="37">
        <f t="shared" si="50"/>
        <v>0</v>
      </c>
      <c r="G173" s="10" t="e">
        <f t="shared" si="41"/>
        <v>#DIV/0!</v>
      </c>
      <c r="H173" s="37">
        <f t="shared" si="51"/>
        <v>0</v>
      </c>
      <c r="I173" s="10" t="e">
        <f t="shared" si="42"/>
        <v>#DIV/0!</v>
      </c>
    </row>
    <row r="174" spans="1:9" hidden="1" x14ac:dyDescent="0.25">
      <c r="A174" s="19" t="s">
        <v>169</v>
      </c>
      <c r="B174" s="11">
        <v>15638416</v>
      </c>
      <c r="C174" s="9">
        <v>0</v>
      </c>
      <c r="D174" s="37">
        <f t="shared" si="49"/>
        <v>0</v>
      </c>
      <c r="E174" s="10" t="e">
        <f t="shared" si="40"/>
        <v>#DIV/0!</v>
      </c>
      <c r="F174" s="37">
        <f t="shared" si="50"/>
        <v>0</v>
      </c>
      <c r="G174" s="10" t="e">
        <f t="shared" si="41"/>
        <v>#DIV/0!</v>
      </c>
      <c r="H174" s="37">
        <f t="shared" si="51"/>
        <v>0</v>
      </c>
      <c r="I174" s="10" t="e">
        <f t="shared" si="42"/>
        <v>#DIV/0!</v>
      </c>
    </row>
    <row r="175" spans="1:9" hidden="1" x14ac:dyDescent="0.25">
      <c r="A175" s="19" t="s">
        <v>170</v>
      </c>
      <c r="B175" s="11">
        <v>15638460</v>
      </c>
      <c r="C175" s="9">
        <v>0</v>
      </c>
      <c r="D175" s="37">
        <f t="shared" si="49"/>
        <v>0</v>
      </c>
      <c r="E175" s="10" t="e">
        <f t="shared" si="40"/>
        <v>#DIV/0!</v>
      </c>
      <c r="F175" s="37">
        <f t="shared" si="50"/>
        <v>0</v>
      </c>
      <c r="G175" s="10" t="e">
        <f t="shared" si="41"/>
        <v>#DIV/0!</v>
      </c>
      <c r="H175" s="37">
        <f t="shared" si="51"/>
        <v>0</v>
      </c>
      <c r="I175" s="10" t="e">
        <f t="shared" si="42"/>
        <v>#DIV/0!</v>
      </c>
    </row>
    <row r="176" spans="1:9" hidden="1" x14ac:dyDescent="0.25">
      <c r="A176" s="19" t="s">
        <v>171</v>
      </c>
      <c r="B176" s="11">
        <v>15638446</v>
      </c>
      <c r="C176" s="9">
        <v>0</v>
      </c>
      <c r="D176" s="37">
        <f t="shared" si="49"/>
        <v>0</v>
      </c>
      <c r="E176" s="10" t="e">
        <f t="shared" si="40"/>
        <v>#DIV/0!</v>
      </c>
      <c r="F176" s="37">
        <f t="shared" si="50"/>
        <v>0</v>
      </c>
      <c r="G176" s="10" t="e">
        <f t="shared" si="41"/>
        <v>#DIV/0!</v>
      </c>
      <c r="H176" s="37">
        <f t="shared" si="51"/>
        <v>0</v>
      </c>
      <c r="I176" s="10" t="e">
        <f t="shared" si="42"/>
        <v>#DIV/0!</v>
      </c>
    </row>
    <row r="177" spans="1:9" hidden="1" x14ac:dyDescent="0.25">
      <c r="A177" s="12" t="s">
        <v>172</v>
      </c>
      <c r="B177" s="21"/>
      <c r="C177" s="14">
        <v>444</v>
      </c>
      <c r="D177" s="14">
        <f>D179+D180+D181+D182+D183+D184+D185+D186+D187+D188+D189+D190+D191+D178</f>
        <v>483.96000000000004</v>
      </c>
      <c r="E177" s="23">
        <f t="shared" si="40"/>
        <v>109.00000000000001</v>
      </c>
      <c r="F177" s="14">
        <f>F179+F180+F181+F182+F183+F184+F185+F186+F187+F188+F189+F190+F191+F178</f>
        <v>527.51640000000009</v>
      </c>
      <c r="G177" s="23">
        <f t="shared" si="41"/>
        <v>109.00000000000001</v>
      </c>
      <c r="H177" s="14">
        <f>H179+H180+H181+H182+H183+H184+H185+H186+H187+H188+H189+H190+H191+H178</f>
        <v>576.57542520000004</v>
      </c>
      <c r="I177" s="23">
        <f t="shared" si="42"/>
        <v>109.3</v>
      </c>
    </row>
    <row r="178" spans="1:9" s="18" customFormat="1" hidden="1" x14ac:dyDescent="0.25">
      <c r="A178" s="16" t="s">
        <v>172</v>
      </c>
      <c r="B178" s="22"/>
      <c r="C178" s="9">
        <v>377</v>
      </c>
      <c r="D178" s="37">
        <f t="shared" ref="D178:D191" si="52">C178*109%</f>
        <v>410.93</v>
      </c>
      <c r="E178" s="10">
        <f t="shared" si="40"/>
        <v>109.00000000000001</v>
      </c>
      <c r="F178" s="37">
        <f t="shared" ref="F178:F191" si="53">D178*109%</f>
        <v>447.91370000000006</v>
      </c>
      <c r="G178" s="10">
        <f t="shared" si="41"/>
        <v>109.00000000000001</v>
      </c>
      <c r="H178" s="37">
        <f t="shared" ref="H178:H191" si="54">F178*109.3%</f>
        <v>489.56967410000004</v>
      </c>
      <c r="I178" s="10">
        <f t="shared" si="42"/>
        <v>109.3</v>
      </c>
    </row>
    <row r="179" spans="1:9" hidden="1" x14ac:dyDescent="0.25">
      <c r="A179" s="19" t="s">
        <v>173</v>
      </c>
      <c r="B179" s="11">
        <v>15642151</v>
      </c>
      <c r="C179" s="9">
        <v>67</v>
      </c>
      <c r="D179" s="37">
        <f t="shared" si="52"/>
        <v>73.03</v>
      </c>
      <c r="E179" s="10">
        <f t="shared" si="40"/>
        <v>109.00000000000001</v>
      </c>
      <c r="F179" s="37">
        <f t="shared" si="53"/>
        <v>79.602700000000013</v>
      </c>
      <c r="G179" s="10">
        <f t="shared" si="41"/>
        <v>109.00000000000001</v>
      </c>
      <c r="H179" s="37">
        <f t="shared" si="54"/>
        <v>87.005751100000012</v>
      </c>
      <c r="I179" s="10">
        <f t="shared" si="42"/>
        <v>109.3</v>
      </c>
    </row>
    <row r="180" spans="1:9" hidden="1" x14ac:dyDescent="0.25">
      <c r="A180" s="19" t="s">
        <v>174</v>
      </c>
      <c r="B180" s="11">
        <v>15642412</v>
      </c>
      <c r="C180" s="9">
        <v>0</v>
      </c>
      <c r="D180" s="37">
        <f t="shared" si="52"/>
        <v>0</v>
      </c>
      <c r="E180" s="10" t="e">
        <f t="shared" si="40"/>
        <v>#DIV/0!</v>
      </c>
      <c r="F180" s="37">
        <f t="shared" si="53"/>
        <v>0</v>
      </c>
      <c r="G180" s="10" t="e">
        <f t="shared" si="41"/>
        <v>#DIV/0!</v>
      </c>
      <c r="H180" s="37">
        <f t="shared" si="54"/>
        <v>0</v>
      </c>
      <c r="I180" s="10" t="e">
        <f t="shared" si="42"/>
        <v>#DIV/0!</v>
      </c>
    </row>
    <row r="181" spans="1:9" hidden="1" x14ac:dyDescent="0.25">
      <c r="A181" s="19" t="s">
        <v>175</v>
      </c>
      <c r="B181" s="11">
        <v>15642417</v>
      </c>
      <c r="C181" s="9">
        <v>0</v>
      </c>
      <c r="D181" s="37">
        <f t="shared" si="52"/>
        <v>0</v>
      </c>
      <c r="E181" s="10" t="e">
        <f t="shared" si="40"/>
        <v>#DIV/0!</v>
      </c>
      <c r="F181" s="37">
        <f t="shared" si="53"/>
        <v>0</v>
      </c>
      <c r="G181" s="10" t="e">
        <f t="shared" si="41"/>
        <v>#DIV/0!</v>
      </c>
      <c r="H181" s="37">
        <f t="shared" si="54"/>
        <v>0</v>
      </c>
      <c r="I181" s="10" t="e">
        <f t="shared" si="42"/>
        <v>#DIV/0!</v>
      </c>
    </row>
    <row r="182" spans="1:9" hidden="1" x14ac:dyDescent="0.25">
      <c r="A182" s="19" t="s">
        <v>176</v>
      </c>
      <c r="B182" s="11">
        <v>15642422</v>
      </c>
      <c r="C182" s="9">
        <v>0</v>
      </c>
      <c r="D182" s="37">
        <f t="shared" si="52"/>
        <v>0</v>
      </c>
      <c r="E182" s="10" t="e">
        <f t="shared" si="40"/>
        <v>#DIV/0!</v>
      </c>
      <c r="F182" s="37">
        <f t="shared" si="53"/>
        <v>0</v>
      </c>
      <c r="G182" s="10" t="e">
        <f t="shared" si="41"/>
        <v>#DIV/0!</v>
      </c>
      <c r="H182" s="37">
        <f t="shared" si="54"/>
        <v>0</v>
      </c>
      <c r="I182" s="10" t="e">
        <f t="shared" si="42"/>
        <v>#DIV/0!</v>
      </c>
    </row>
    <row r="183" spans="1:9" hidden="1" x14ac:dyDescent="0.25">
      <c r="A183" s="19" t="s">
        <v>177</v>
      </c>
      <c r="B183" s="11">
        <v>15642452</v>
      </c>
      <c r="C183" s="9">
        <v>0</v>
      </c>
      <c r="D183" s="37">
        <f t="shared" si="52"/>
        <v>0</v>
      </c>
      <c r="E183" s="10" t="e">
        <f t="shared" si="40"/>
        <v>#DIV/0!</v>
      </c>
      <c r="F183" s="37">
        <f t="shared" si="53"/>
        <v>0</v>
      </c>
      <c r="G183" s="10" t="e">
        <f t="shared" si="41"/>
        <v>#DIV/0!</v>
      </c>
      <c r="H183" s="37">
        <f t="shared" si="54"/>
        <v>0</v>
      </c>
      <c r="I183" s="10" t="e">
        <f t="shared" si="42"/>
        <v>#DIV/0!</v>
      </c>
    </row>
    <row r="184" spans="1:9" hidden="1" x14ac:dyDescent="0.25">
      <c r="A184" s="19" t="s">
        <v>178</v>
      </c>
      <c r="B184" s="11">
        <v>15642428</v>
      </c>
      <c r="C184" s="9">
        <v>0</v>
      </c>
      <c r="D184" s="37">
        <f t="shared" si="52"/>
        <v>0</v>
      </c>
      <c r="E184" s="10" t="e">
        <f t="shared" si="40"/>
        <v>#DIV/0!</v>
      </c>
      <c r="F184" s="37">
        <f t="shared" si="53"/>
        <v>0</v>
      </c>
      <c r="G184" s="10" t="e">
        <f t="shared" si="41"/>
        <v>#DIV/0!</v>
      </c>
      <c r="H184" s="37">
        <f t="shared" si="54"/>
        <v>0</v>
      </c>
      <c r="I184" s="10" t="e">
        <f t="shared" si="42"/>
        <v>#DIV/0!</v>
      </c>
    </row>
    <row r="185" spans="1:9" hidden="1" x14ac:dyDescent="0.25">
      <c r="A185" s="19" t="s">
        <v>179</v>
      </c>
      <c r="B185" s="11">
        <v>15642432</v>
      </c>
      <c r="C185" s="9">
        <v>0</v>
      </c>
      <c r="D185" s="37">
        <f t="shared" si="52"/>
        <v>0</v>
      </c>
      <c r="E185" s="10" t="e">
        <f t="shared" si="40"/>
        <v>#DIV/0!</v>
      </c>
      <c r="F185" s="37">
        <f t="shared" si="53"/>
        <v>0</v>
      </c>
      <c r="G185" s="10" t="e">
        <f t="shared" si="41"/>
        <v>#DIV/0!</v>
      </c>
      <c r="H185" s="37">
        <f t="shared" si="54"/>
        <v>0</v>
      </c>
      <c r="I185" s="10" t="e">
        <f t="shared" si="42"/>
        <v>#DIV/0!</v>
      </c>
    </row>
    <row r="186" spans="1:9" hidden="1" x14ac:dyDescent="0.25">
      <c r="A186" s="19" t="s">
        <v>180</v>
      </c>
      <c r="B186" s="11">
        <v>15642436</v>
      </c>
      <c r="C186" s="9">
        <v>0</v>
      </c>
      <c r="D186" s="37">
        <f t="shared" si="52"/>
        <v>0</v>
      </c>
      <c r="E186" s="10" t="e">
        <f t="shared" si="40"/>
        <v>#DIV/0!</v>
      </c>
      <c r="F186" s="37">
        <f t="shared" si="53"/>
        <v>0</v>
      </c>
      <c r="G186" s="10" t="e">
        <f t="shared" si="41"/>
        <v>#DIV/0!</v>
      </c>
      <c r="H186" s="37">
        <f t="shared" si="54"/>
        <v>0</v>
      </c>
      <c r="I186" s="10" t="e">
        <f t="shared" si="42"/>
        <v>#DIV/0!</v>
      </c>
    </row>
    <row r="187" spans="1:9" hidden="1" x14ac:dyDescent="0.25">
      <c r="A187" s="19" t="s">
        <v>181</v>
      </c>
      <c r="B187" s="11">
        <v>15642440</v>
      </c>
      <c r="C187" s="9">
        <v>0</v>
      </c>
      <c r="D187" s="37">
        <f t="shared" si="52"/>
        <v>0</v>
      </c>
      <c r="E187" s="10" t="e">
        <f t="shared" si="40"/>
        <v>#DIV/0!</v>
      </c>
      <c r="F187" s="37">
        <f t="shared" si="53"/>
        <v>0</v>
      </c>
      <c r="G187" s="10" t="e">
        <f t="shared" si="41"/>
        <v>#DIV/0!</v>
      </c>
      <c r="H187" s="37">
        <f t="shared" si="54"/>
        <v>0</v>
      </c>
      <c r="I187" s="10" t="e">
        <f t="shared" si="42"/>
        <v>#DIV/0!</v>
      </c>
    </row>
    <row r="188" spans="1:9" hidden="1" x14ac:dyDescent="0.25">
      <c r="A188" s="19" t="s">
        <v>182</v>
      </c>
      <c r="B188" s="11">
        <v>15642444</v>
      </c>
      <c r="C188" s="9">
        <v>0</v>
      </c>
      <c r="D188" s="37">
        <f t="shared" si="52"/>
        <v>0</v>
      </c>
      <c r="E188" s="10" t="e">
        <f t="shared" si="40"/>
        <v>#DIV/0!</v>
      </c>
      <c r="F188" s="37">
        <f t="shared" si="53"/>
        <v>0</v>
      </c>
      <c r="G188" s="10" t="e">
        <f t="shared" si="41"/>
        <v>#DIV/0!</v>
      </c>
      <c r="H188" s="37">
        <f t="shared" si="54"/>
        <v>0</v>
      </c>
      <c r="I188" s="10" t="e">
        <f t="shared" si="42"/>
        <v>#DIV/0!</v>
      </c>
    </row>
    <row r="189" spans="1:9" hidden="1" x14ac:dyDescent="0.25">
      <c r="A189" s="19" t="s">
        <v>183</v>
      </c>
      <c r="B189" s="11">
        <v>15642456</v>
      </c>
      <c r="C189" s="9">
        <v>0</v>
      </c>
      <c r="D189" s="37">
        <f t="shared" si="52"/>
        <v>0</v>
      </c>
      <c r="E189" s="10" t="e">
        <f t="shared" si="40"/>
        <v>#DIV/0!</v>
      </c>
      <c r="F189" s="37">
        <f t="shared" si="53"/>
        <v>0</v>
      </c>
      <c r="G189" s="10" t="e">
        <f t="shared" si="41"/>
        <v>#DIV/0!</v>
      </c>
      <c r="H189" s="37">
        <f t="shared" si="54"/>
        <v>0</v>
      </c>
      <c r="I189" s="10" t="e">
        <f t="shared" si="42"/>
        <v>#DIV/0!</v>
      </c>
    </row>
    <row r="190" spans="1:9" hidden="1" x14ac:dyDescent="0.25">
      <c r="A190" s="19" t="s">
        <v>184</v>
      </c>
      <c r="B190" s="11">
        <v>15642464</v>
      </c>
      <c r="C190" s="9">
        <v>0</v>
      </c>
      <c r="D190" s="37">
        <f t="shared" si="52"/>
        <v>0</v>
      </c>
      <c r="E190" s="10" t="e">
        <f t="shared" si="40"/>
        <v>#DIV/0!</v>
      </c>
      <c r="F190" s="37">
        <f t="shared" si="53"/>
        <v>0</v>
      </c>
      <c r="G190" s="10" t="e">
        <f t="shared" si="41"/>
        <v>#DIV/0!</v>
      </c>
      <c r="H190" s="37">
        <f t="shared" si="54"/>
        <v>0</v>
      </c>
      <c r="I190" s="10" t="e">
        <f t="shared" si="42"/>
        <v>#DIV/0!</v>
      </c>
    </row>
    <row r="191" spans="1:9" hidden="1" x14ac:dyDescent="0.25">
      <c r="A191" s="19" t="s">
        <v>185</v>
      </c>
      <c r="B191" s="11">
        <v>15642472</v>
      </c>
      <c r="C191" s="9">
        <v>0</v>
      </c>
      <c r="D191" s="37">
        <f t="shared" si="52"/>
        <v>0</v>
      </c>
      <c r="E191" s="10" t="e">
        <f t="shared" si="40"/>
        <v>#DIV/0!</v>
      </c>
      <c r="F191" s="37">
        <f t="shared" si="53"/>
        <v>0</v>
      </c>
      <c r="G191" s="10" t="e">
        <f t="shared" si="41"/>
        <v>#DIV/0!</v>
      </c>
      <c r="H191" s="37">
        <f t="shared" si="54"/>
        <v>0</v>
      </c>
      <c r="I191" s="10" t="e">
        <f t="shared" si="42"/>
        <v>#DIV/0!</v>
      </c>
    </row>
    <row r="192" spans="1:9" hidden="1" x14ac:dyDescent="0.25">
      <c r="A192" s="12" t="s">
        <v>186</v>
      </c>
      <c r="B192" s="13"/>
      <c r="C192" s="14">
        <v>874</v>
      </c>
      <c r="D192" s="14">
        <f>D194+D195+D196+D197+D198+D199+D200+D201+D202+D203+D204+D205+D206+D207+D208+D209+D193</f>
        <v>948.29</v>
      </c>
      <c r="E192" s="23">
        <f t="shared" si="40"/>
        <v>108.5</v>
      </c>
      <c r="F192" s="14">
        <f>F194+F195+F196+F197+F198+F199+F200+F201+F202+F203+F204+F205+F206+F207+F208+F209+F193</f>
        <v>1033.6360999999999</v>
      </c>
      <c r="G192" s="23">
        <f t="shared" si="41"/>
        <v>109.00000000000001</v>
      </c>
      <c r="H192" s="14">
        <f>H194+H195+H196+H197+H198+H199+H200+H201+H202+H203+H204+H205+H206+H207+H208+H209+H193</f>
        <v>1129.7642573000001</v>
      </c>
      <c r="I192" s="23">
        <f t="shared" si="42"/>
        <v>109.30000000000003</v>
      </c>
    </row>
    <row r="193" spans="1:9" s="18" customFormat="1" hidden="1" x14ac:dyDescent="0.25">
      <c r="A193" s="16" t="s">
        <v>186</v>
      </c>
      <c r="B193" s="17"/>
      <c r="C193" s="9">
        <v>659</v>
      </c>
      <c r="D193" s="37">
        <f t="shared" ref="D193:D209" si="55">C193*108.5%</f>
        <v>715.01499999999999</v>
      </c>
      <c r="E193" s="10">
        <f t="shared" si="40"/>
        <v>108.5</v>
      </c>
      <c r="F193" s="37">
        <f t="shared" ref="F193:F209" si="56">D193*109%</f>
        <v>779.36635000000001</v>
      </c>
      <c r="G193" s="10">
        <f t="shared" si="41"/>
        <v>109.00000000000001</v>
      </c>
      <c r="H193" s="37">
        <f t="shared" ref="H193:H209" si="57">F193*109.3%</f>
        <v>851.84742055000004</v>
      </c>
      <c r="I193" s="10">
        <f t="shared" si="42"/>
        <v>109.3</v>
      </c>
    </row>
    <row r="194" spans="1:9" hidden="1" x14ac:dyDescent="0.25">
      <c r="A194" s="19" t="s">
        <v>187</v>
      </c>
      <c r="B194" s="11">
        <v>15644101</v>
      </c>
      <c r="C194" s="9">
        <v>208</v>
      </c>
      <c r="D194" s="37">
        <f t="shared" si="55"/>
        <v>225.68</v>
      </c>
      <c r="E194" s="10">
        <f t="shared" si="40"/>
        <v>108.5</v>
      </c>
      <c r="F194" s="37">
        <f t="shared" si="56"/>
        <v>245.99120000000002</v>
      </c>
      <c r="G194" s="10">
        <f t="shared" si="41"/>
        <v>109.00000000000001</v>
      </c>
      <c r="H194" s="37">
        <f t="shared" si="57"/>
        <v>268.86838160000002</v>
      </c>
      <c r="I194" s="10">
        <f t="shared" si="42"/>
        <v>109.3</v>
      </c>
    </row>
    <row r="195" spans="1:9" hidden="1" x14ac:dyDescent="0.25">
      <c r="A195" s="19" t="s">
        <v>188</v>
      </c>
      <c r="B195" s="11">
        <v>15644160</v>
      </c>
      <c r="C195" s="9">
        <v>0</v>
      </c>
      <c r="D195" s="37">
        <f t="shared" si="55"/>
        <v>0</v>
      </c>
      <c r="E195" s="10" t="e">
        <f t="shared" si="40"/>
        <v>#DIV/0!</v>
      </c>
      <c r="F195" s="37">
        <f t="shared" si="56"/>
        <v>0</v>
      </c>
      <c r="G195" s="10" t="e">
        <f t="shared" si="41"/>
        <v>#DIV/0!</v>
      </c>
      <c r="H195" s="37">
        <f t="shared" si="57"/>
        <v>0</v>
      </c>
      <c r="I195" s="10" t="e">
        <f t="shared" si="42"/>
        <v>#DIV/0!</v>
      </c>
    </row>
    <row r="196" spans="1:9" hidden="1" x14ac:dyDescent="0.25">
      <c r="A196" s="19" t="s">
        <v>189</v>
      </c>
      <c r="B196" s="11">
        <v>15644404</v>
      </c>
      <c r="C196" s="9">
        <v>0</v>
      </c>
      <c r="D196" s="37">
        <f t="shared" si="55"/>
        <v>0</v>
      </c>
      <c r="E196" s="10" t="e">
        <f t="shared" si="40"/>
        <v>#DIV/0!</v>
      </c>
      <c r="F196" s="37">
        <f t="shared" si="56"/>
        <v>0</v>
      </c>
      <c r="G196" s="10" t="e">
        <f t="shared" si="41"/>
        <v>#DIV/0!</v>
      </c>
      <c r="H196" s="37">
        <f t="shared" si="57"/>
        <v>0</v>
      </c>
      <c r="I196" s="10" t="e">
        <f t="shared" si="42"/>
        <v>#DIV/0!</v>
      </c>
    </row>
    <row r="197" spans="1:9" hidden="1" x14ac:dyDescent="0.25">
      <c r="A197" s="19" t="s">
        <v>190</v>
      </c>
      <c r="B197" s="11">
        <v>15644408</v>
      </c>
      <c r="C197" s="9">
        <v>0</v>
      </c>
      <c r="D197" s="37">
        <f t="shared" si="55"/>
        <v>0</v>
      </c>
      <c r="E197" s="10" t="e">
        <f t="shared" si="40"/>
        <v>#DIV/0!</v>
      </c>
      <c r="F197" s="37">
        <f t="shared" si="56"/>
        <v>0</v>
      </c>
      <c r="G197" s="10" t="e">
        <f t="shared" si="41"/>
        <v>#DIV/0!</v>
      </c>
      <c r="H197" s="37">
        <f t="shared" si="57"/>
        <v>0</v>
      </c>
      <c r="I197" s="10" t="e">
        <f t="shared" si="42"/>
        <v>#DIV/0!</v>
      </c>
    </row>
    <row r="198" spans="1:9" hidden="1" x14ac:dyDescent="0.25">
      <c r="A198" s="19" t="s">
        <v>191</v>
      </c>
      <c r="B198" s="11">
        <v>15644416</v>
      </c>
      <c r="C198" s="9">
        <v>0</v>
      </c>
      <c r="D198" s="37">
        <f t="shared" si="55"/>
        <v>0</v>
      </c>
      <c r="E198" s="10" t="e">
        <f t="shared" si="40"/>
        <v>#DIV/0!</v>
      </c>
      <c r="F198" s="37">
        <f t="shared" si="56"/>
        <v>0</v>
      </c>
      <c r="G198" s="10" t="e">
        <f t="shared" si="41"/>
        <v>#DIV/0!</v>
      </c>
      <c r="H198" s="37">
        <f t="shared" si="57"/>
        <v>0</v>
      </c>
      <c r="I198" s="10" t="e">
        <f t="shared" si="42"/>
        <v>#DIV/0!</v>
      </c>
    </row>
    <row r="199" spans="1:9" hidden="1" x14ac:dyDescent="0.25">
      <c r="A199" s="19" t="s">
        <v>192</v>
      </c>
      <c r="B199" s="11">
        <v>15644428</v>
      </c>
      <c r="C199" s="9">
        <v>0</v>
      </c>
      <c r="D199" s="37">
        <f t="shared" si="55"/>
        <v>0</v>
      </c>
      <c r="E199" s="10" t="e">
        <f t="shared" si="40"/>
        <v>#DIV/0!</v>
      </c>
      <c r="F199" s="37">
        <f t="shared" si="56"/>
        <v>0</v>
      </c>
      <c r="G199" s="10" t="e">
        <f t="shared" si="41"/>
        <v>#DIV/0!</v>
      </c>
      <c r="H199" s="37">
        <f t="shared" si="57"/>
        <v>0</v>
      </c>
      <c r="I199" s="10" t="e">
        <f t="shared" si="42"/>
        <v>#DIV/0!</v>
      </c>
    </row>
    <row r="200" spans="1:9" hidden="1" x14ac:dyDescent="0.25">
      <c r="A200" s="19" t="s">
        <v>193</v>
      </c>
      <c r="B200" s="11">
        <v>15644436</v>
      </c>
      <c r="C200" s="9">
        <v>0</v>
      </c>
      <c r="D200" s="37">
        <f t="shared" si="55"/>
        <v>0</v>
      </c>
      <c r="E200" s="10" t="e">
        <f t="shared" ref="E200:E263" si="58">D200/C200*100</f>
        <v>#DIV/0!</v>
      </c>
      <c r="F200" s="37">
        <f t="shared" si="56"/>
        <v>0</v>
      </c>
      <c r="G200" s="10" t="e">
        <f t="shared" ref="G200:G263" si="59">F200/D200*100</f>
        <v>#DIV/0!</v>
      </c>
      <c r="H200" s="37">
        <f t="shared" si="57"/>
        <v>0</v>
      </c>
      <c r="I200" s="10" t="e">
        <f t="shared" ref="I200:I263" si="60">H200/F200*100</f>
        <v>#DIV/0!</v>
      </c>
    </row>
    <row r="201" spans="1:9" hidden="1" x14ac:dyDescent="0.25">
      <c r="A201" s="19" t="s">
        <v>194</v>
      </c>
      <c r="B201" s="11">
        <v>15644440</v>
      </c>
      <c r="C201" s="9">
        <v>0</v>
      </c>
      <c r="D201" s="37">
        <f t="shared" si="55"/>
        <v>0</v>
      </c>
      <c r="E201" s="10" t="e">
        <f t="shared" si="58"/>
        <v>#DIV/0!</v>
      </c>
      <c r="F201" s="37">
        <f t="shared" si="56"/>
        <v>0</v>
      </c>
      <c r="G201" s="10" t="e">
        <f t="shared" si="59"/>
        <v>#DIV/0!</v>
      </c>
      <c r="H201" s="37">
        <f t="shared" si="57"/>
        <v>0</v>
      </c>
      <c r="I201" s="10" t="e">
        <f t="shared" si="60"/>
        <v>#DIV/0!</v>
      </c>
    </row>
    <row r="202" spans="1:9" hidden="1" x14ac:dyDescent="0.25">
      <c r="A202" s="19" t="s">
        <v>195</v>
      </c>
      <c r="B202" s="11">
        <v>15644442</v>
      </c>
      <c r="C202" s="9">
        <v>0</v>
      </c>
      <c r="D202" s="37">
        <f t="shared" si="55"/>
        <v>0</v>
      </c>
      <c r="E202" s="10" t="e">
        <f t="shared" si="58"/>
        <v>#DIV/0!</v>
      </c>
      <c r="F202" s="37">
        <f t="shared" si="56"/>
        <v>0</v>
      </c>
      <c r="G202" s="10" t="e">
        <f t="shared" si="59"/>
        <v>#DIV/0!</v>
      </c>
      <c r="H202" s="37">
        <f t="shared" si="57"/>
        <v>0</v>
      </c>
      <c r="I202" s="10" t="e">
        <f t="shared" si="60"/>
        <v>#DIV/0!</v>
      </c>
    </row>
    <row r="203" spans="1:9" hidden="1" x14ac:dyDescent="0.25">
      <c r="A203" s="19" t="s">
        <v>196</v>
      </c>
      <c r="B203" s="11">
        <v>15644444</v>
      </c>
      <c r="C203" s="9">
        <v>0</v>
      </c>
      <c r="D203" s="37">
        <f t="shared" si="55"/>
        <v>0</v>
      </c>
      <c r="E203" s="10" t="e">
        <f t="shared" si="58"/>
        <v>#DIV/0!</v>
      </c>
      <c r="F203" s="37">
        <f t="shared" si="56"/>
        <v>0</v>
      </c>
      <c r="G203" s="10" t="e">
        <f t="shared" si="59"/>
        <v>#DIV/0!</v>
      </c>
      <c r="H203" s="37">
        <f t="shared" si="57"/>
        <v>0</v>
      </c>
      <c r="I203" s="10" t="e">
        <f t="shared" si="60"/>
        <v>#DIV/0!</v>
      </c>
    </row>
    <row r="204" spans="1:9" hidden="1" x14ac:dyDescent="0.25">
      <c r="A204" s="19" t="s">
        <v>197</v>
      </c>
      <c r="B204" s="11">
        <v>15644466</v>
      </c>
      <c r="C204" s="9">
        <v>0</v>
      </c>
      <c r="D204" s="37">
        <f t="shared" si="55"/>
        <v>0</v>
      </c>
      <c r="E204" s="10" t="e">
        <f t="shared" si="58"/>
        <v>#DIV/0!</v>
      </c>
      <c r="F204" s="37">
        <f t="shared" si="56"/>
        <v>0</v>
      </c>
      <c r="G204" s="10" t="e">
        <f t="shared" si="59"/>
        <v>#DIV/0!</v>
      </c>
      <c r="H204" s="37">
        <f t="shared" si="57"/>
        <v>0</v>
      </c>
      <c r="I204" s="10" t="e">
        <f t="shared" si="60"/>
        <v>#DIV/0!</v>
      </c>
    </row>
    <row r="205" spans="1:9" hidden="1" x14ac:dyDescent="0.25">
      <c r="A205" s="19" t="s">
        <v>198</v>
      </c>
      <c r="B205" s="11">
        <v>15644472</v>
      </c>
      <c r="C205" s="9">
        <v>0</v>
      </c>
      <c r="D205" s="37">
        <f t="shared" si="55"/>
        <v>0</v>
      </c>
      <c r="E205" s="10" t="e">
        <f t="shared" si="58"/>
        <v>#DIV/0!</v>
      </c>
      <c r="F205" s="37">
        <f t="shared" si="56"/>
        <v>0</v>
      </c>
      <c r="G205" s="10" t="e">
        <f t="shared" si="59"/>
        <v>#DIV/0!</v>
      </c>
      <c r="H205" s="37">
        <f t="shared" si="57"/>
        <v>0</v>
      </c>
      <c r="I205" s="10" t="e">
        <f t="shared" si="60"/>
        <v>#DIV/0!</v>
      </c>
    </row>
    <row r="206" spans="1:9" hidden="1" x14ac:dyDescent="0.25">
      <c r="A206" s="19" t="s">
        <v>199</v>
      </c>
      <c r="B206" s="11">
        <v>15644476</v>
      </c>
      <c r="C206" s="9">
        <v>0</v>
      </c>
      <c r="D206" s="37">
        <f t="shared" si="55"/>
        <v>0</v>
      </c>
      <c r="E206" s="10" t="e">
        <f t="shared" si="58"/>
        <v>#DIV/0!</v>
      </c>
      <c r="F206" s="37">
        <f t="shared" si="56"/>
        <v>0</v>
      </c>
      <c r="G206" s="10" t="e">
        <f t="shared" si="59"/>
        <v>#DIV/0!</v>
      </c>
      <c r="H206" s="37">
        <f t="shared" si="57"/>
        <v>0</v>
      </c>
      <c r="I206" s="10" t="e">
        <f t="shared" si="60"/>
        <v>#DIV/0!</v>
      </c>
    </row>
    <row r="207" spans="1:9" hidden="1" x14ac:dyDescent="0.25">
      <c r="A207" s="19" t="s">
        <v>200</v>
      </c>
      <c r="B207" s="11">
        <v>15644481</v>
      </c>
      <c r="C207" s="9">
        <v>7</v>
      </c>
      <c r="D207" s="37">
        <f t="shared" si="55"/>
        <v>7.5949999999999998</v>
      </c>
      <c r="E207" s="10">
        <f t="shared" si="58"/>
        <v>108.5</v>
      </c>
      <c r="F207" s="37">
        <f t="shared" si="56"/>
        <v>8.278550000000001</v>
      </c>
      <c r="G207" s="10">
        <f t="shared" si="59"/>
        <v>109.00000000000001</v>
      </c>
      <c r="H207" s="37">
        <f t="shared" si="57"/>
        <v>9.0484551500000006</v>
      </c>
      <c r="I207" s="10">
        <f t="shared" si="60"/>
        <v>109.3</v>
      </c>
    </row>
    <row r="208" spans="1:9" hidden="1" x14ac:dyDescent="0.25">
      <c r="A208" s="19" t="s">
        <v>201</v>
      </c>
      <c r="B208" s="11">
        <v>15644482</v>
      </c>
      <c r="C208" s="9">
        <v>0</v>
      </c>
      <c r="D208" s="37">
        <f t="shared" si="55"/>
        <v>0</v>
      </c>
      <c r="E208" s="10" t="e">
        <f t="shared" si="58"/>
        <v>#DIV/0!</v>
      </c>
      <c r="F208" s="37">
        <f t="shared" si="56"/>
        <v>0</v>
      </c>
      <c r="G208" s="10" t="e">
        <f t="shared" si="59"/>
        <v>#DIV/0!</v>
      </c>
      <c r="H208" s="37">
        <f t="shared" si="57"/>
        <v>0</v>
      </c>
      <c r="I208" s="10" t="e">
        <f t="shared" si="60"/>
        <v>#DIV/0!</v>
      </c>
    </row>
    <row r="209" spans="1:9" hidden="1" x14ac:dyDescent="0.25">
      <c r="A209" s="19" t="s">
        <v>202</v>
      </c>
      <c r="B209" s="11">
        <v>15644484</v>
      </c>
      <c r="C209" s="9">
        <v>0</v>
      </c>
      <c r="D209" s="37">
        <f t="shared" si="55"/>
        <v>0</v>
      </c>
      <c r="E209" s="10" t="e">
        <f t="shared" si="58"/>
        <v>#DIV/0!</v>
      </c>
      <c r="F209" s="37">
        <f t="shared" si="56"/>
        <v>0</v>
      </c>
      <c r="G209" s="10" t="e">
        <f t="shared" si="59"/>
        <v>#DIV/0!</v>
      </c>
      <c r="H209" s="37">
        <f t="shared" si="57"/>
        <v>0</v>
      </c>
      <c r="I209" s="10" t="e">
        <f t="shared" si="60"/>
        <v>#DIV/0!</v>
      </c>
    </row>
    <row r="210" spans="1:9" hidden="1" x14ac:dyDescent="0.25">
      <c r="A210" s="12" t="s">
        <v>203</v>
      </c>
      <c r="B210" s="13"/>
      <c r="C210" s="14">
        <v>0</v>
      </c>
      <c r="D210" s="14">
        <f>D212+D213+D214+D215+D216+D217+D211</f>
        <v>0</v>
      </c>
      <c r="E210" s="23" t="e">
        <f t="shared" si="58"/>
        <v>#DIV/0!</v>
      </c>
      <c r="F210" s="14">
        <f>F212+F213+F214+F215+F216+F217+F211</f>
        <v>0</v>
      </c>
      <c r="G210" s="23" t="e">
        <f t="shared" si="59"/>
        <v>#DIV/0!</v>
      </c>
      <c r="H210" s="14">
        <f>H212+H213+H214+H215+H216+H217+H211</f>
        <v>0</v>
      </c>
      <c r="I210" s="23" t="e">
        <f t="shared" si="60"/>
        <v>#DIV/0!</v>
      </c>
    </row>
    <row r="211" spans="1:9" s="18" customFormat="1" hidden="1" x14ac:dyDescent="0.25">
      <c r="A211" s="16" t="s">
        <v>203</v>
      </c>
      <c r="B211" s="17"/>
      <c r="C211" s="9">
        <v>0</v>
      </c>
      <c r="D211" s="37">
        <f t="shared" ref="D211:D217" si="61">C211*107.4%</f>
        <v>0</v>
      </c>
      <c r="E211" s="10" t="e">
        <f t="shared" si="58"/>
        <v>#DIV/0!</v>
      </c>
      <c r="F211" s="37">
        <f t="shared" ref="F211:F217" si="62">D211*109%</f>
        <v>0</v>
      </c>
      <c r="G211" s="10" t="e">
        <f t="shared" si="59"/>
        <v>#DIV/0!</v>
      </c>
      <c r="H211" s="37">
        <f t="shared" ref="H211:H217" si="63">F211*109.3%</f>
        <v>0</v>
      </c>
      <c r="I211" s="10" t="e">
        <f t="shared" si="60"/>
        <v>#DIV/0!</v>
      </c>
    </row>
    <row r="212" spans="1:9" hidden="1" x14ac:dyDescent="0.25">
      <c r="A212" s="19" t="s">
        <v>204</v>
      </c>
      <c r="B212" s="11">
        <v>15646151</v>
      </c>
      <c r="C212" s="9">
        <v>0</v>
      </c>
      <c r="D212" s="37">
        <f t="shared" si="61"/>
        <v>0</v>
      </c>
      <c r="E212" s="10" t="e">
        <f t="shared" si="58"/>
        <v>#DIV/0!</v>
      </c>
      <c r="F212" s="37">
        <f t="shared" si="62"/>
        <v>0</v>
      </c>
      <c r="G212" s="10" t="e">
        <f t="shared" si="59"/>
        <v>#DIV/0!</v>
      </c>
      <c r="H212" s="37">
        <f t="shared" si="63"/>
        <v>0</v>
      </c>
      <c r="I212" s="10" t="e">
        <f t="shared" si="60"/>
        <v>#DIV/0!</v>
      </c>
    </row>
    <row r="213" spans="1:9" hidden="1" x14ac:dyDescent="0.25">
      <c r="A213" s="19" t="s">
        <v>205</v>
      </c>
      <c r="B213" s="11">
        <v>15646408</v>
      </c>
      <c r="C213" s="9">
        <v>0</v>
      </c>
      <c r="D213" s="37">
        <f t="shared" si="61"/>
        <v>0</v>
      </c>
      <c r="E213" s="10" t="e">
        <f t="shared" si="58"/>
        <v>#DIV/0!</v>
      </c>
      <c r="F213" s="37">
        <f t="shared" si="62"/>
        <v>0</v>
      </c>
      <c r="G213" s="10" t="e">
        <f t="shared" si="59"/>
        <v>#DIV/0!</v>
      </c>
      <c r="H213" s="37">
        <f t="shared" si="63"/>
        <v>0</v>
      </c>
      <c r="I213" s="10" t="e">
        <f t="shared" si="60"/>
        <v>#DIV/0!</v>
      </c>
    </row>
    <row r="214" spans="1:9" hidden="1" x14ac:dyDescent="0.25">
      <c r="A214" s="19" t="s">
        <v>206</v>
      </c>
      <c r="B214" s="11">
        <v>15646424</v>
      </c>
      <c r="C214" s="9">
        <v>0</v>
      </c>
      <c r="D214" s="37">
        <f t="shared" si="61"/>
        <v>0</v>
      </c>
      <c r="E214" s="10" t="e">
        <f t="shared" si="58"/>
        <v>#DIV/0!</v>
      </c>
      <c r="F214" s="37">
        <f t="shared" si="62"/>
        <v>0</v>
      </c>
      <c r="G214" s="10" t="e">
        <f t="shared" si="59"/>
        <v>#DIV/0!</v>
      </c>
      <c r="H214" s="37">
        <f t="shared" si="63"/>
        <v>0</v>
      </c>
      <c r="I214" s="10" t="e">
        <f t="shared" si="60"/>
        <v>#DIV/0!</v>
      </c>
    </row>
    <row r="215" spans="1:9" hidden="1" x14ac:dyDescent="0.25">
      <c r="A215" s="19" t="s">
        <v>207</v>
      </c>
      <c r="B215" s="11">
        <v>15646432</v>
      </c>
      <c r="C215" s="9">
        <v>0</v>
      </c>
      <c r="D215" s="37">
        <f t="shared" si="61"/>
        <v>0</v>
      </c>
      <c r="E215" s="10" t="e">
        <f t="shared" si="58"/>
        <v>#DIV/0!</v>
      </c>
      <c r="F215" s="37">
        <f t="shared" si="62"/>
        <v>0</v>
      </c>
      <c r="G215" s="10" t="e">
        <f t="shared" si="59"/>
        <v>#DIV/0!</v>
      </c>
      <c r="H215" s="37">
        <f t="shared" si="63"/>
        <v>0</v>
      </c>
      <c r="I215" s="10" t="e">
        <f t="shared" si="60"/>
        <v>#DIV/0!</v>
      </c>
    </row>
    <row r="216" spans="1:9" hidden="1" x14ac:dyDescent="0.25">
      <c r="A216" s="19" t="s">
        <v>208</v>
      </c>
      <c r="B216" s="11">
        <v>15646436</v>
      </c>
      <c r="C216" s="9">
        <v>0</v>
      </c>
      <c r="D216" s="37">
        <f t="shared" si="61"/>
        <v>0</v>
      </c>
      <c r="E216" s="10" t="e">
        <f t="shared" si="58"/>
        <v>#DIV/0!</v>
      </c>
      <c r="F216" s="37">
        <f t="shared" si="62"/>
        <v>0</v>
      </c>
      <c r="G216" s="10" t="e">
        <f t="shared" si="59"/>
        <v>#DIV/0!</v>
      </c>
      <c r="H216" s="37">
        <f t="shared" si="63"/>
        <v>0</v>
      </c>
      <c r="I216" s="10" t="e">
        <f t="shared" si="60"/>
        <v>#DIV/0!</v>
      </c>
    </row>
    <row r="217" spans="1:9" hidden="1" x14ac:dyDescent="0.25">
      <c r="A217" s="19" t="s">
        <v>209</v>
      </c>
      <c r="B217" s="11">
        <v>15646444</v>
      </c>
      <c r="C217" s="9">
        <v>0</v>
      </c>
      <c r="D217" s="37">
        <f t="shared" si="61"/>
        <v>0</v>
      </c>
      <c r="E217" s="10" t="e">
        <f t="shared" si="58"/>
        <v>#DIV/0!</v>
      </c>
      <c r="F217" s="37">
        <f t="shared" si="62"/>
        <v>0</v>
      </c>
      <c r="G217" s="10" t="e">
        <f t="shared" si="59"/>
        <v>#DIV/0!</v>
      </c>
      <c r="H217" s="37">
        <f t="shared" si="63"/>
        <v>0</v>
      </c>
      <c r="I217" s="10" t="e">
        <f t="shared" si="60"/>
        <v>#DIV/0!</v>
      </c>
    </row>
    <row r="218" spans="1:9" hidden="1" x14ac:dyDescent="0.25">
      <c r="A218" s="12" t="s">
        <v>210</v>
      </c>
      <c r="B218" s="13"/>
      <c r="C218" s="14">
        <v>0</v>
      </c>
      <c r="D218" s="14">
        <f>D220+D221+D222+D223+D224+D225+D226+D227+D219</f>
        <v>0</v>
      </c>
      <c r="E218" s="23" t="e">
        <f t="shared" si="58"/>
        <v>#DIV/0!</v>
      </c>
      <c r="F218" s="14">
        <f>F220+F221+F222+F223+F224+F225+F226+F227+F219</f>
        <v>0</v>
      </c>
      <c r="G218" s="23" t="e">
        <f t="shared" si="59"/>
        <v>#DIV/0!</v>
      </c>
      <c r="H218" s="14">
        <f>H220+H221+H222+H223+H224+H225+H226+H227+H219</f>
        <v>0</v>
      </c>
      <c r="I218" s="23" t="e">
        <f t="shared" si="60"/>
        <v>#DIV/0!</v>
      </c>
    </row>
    <row r="219" spans="1:9" s="18" customFormat="1" hidden="1" x14ac:dyDescent="0.25">
      <c r="A219" s="16" t="s">
        <v>210</v>
      </c>
      <c r="B219" s="17"/>
      <c r="C219" s="9">
        <v>0</v>
      </c>
      <c r="D219" s="37">
        <f t="shared" ref="D219:D227" si="64">C219*109%</f>
        <v>0</v>
      </c>
      <c r="E219" s="10" t="e">
        <f t="shared" si="58"/>
        <v>#DIV/0!</v>
      </c>
      <c r="F219" s="37">
        <f t="shared" ref="F219:F227" si="65">D219*109%</f>
        <v>0</v>
      </c>
      <c r="G219" s="10" t="e">
        <f t="shared" si="59"/>
        <v>#DIV/0!</v>
      </c>
      <c r="H219" s="37">
        <f t="shared" ref="H219:H227" si="66">F219*109.3%</f>
        <v>0</v>
      </c>
      <c r="I219" s="10" t="e">
        <f t="shared" si="60"/>
        <v>#DIV/0!</v>
      </c>
    </row>
    <row r="220" spans="1:9" hidden="1" x14ac:dyDescent="0.25">
      <c r="A220" s="19" t="s">
        <v>211</v>
      </c>
      <c r="B220" s="11">
        <v>15648101</v>
      </c>
      <c r="C220" s="9">
        <v>0</v>
      </c>
      <c r="D220" s="37">
        <f t="shared" si="64"/>
        <v>0</v>
      </c>
      <c r="E220" s="10" t="e">
        <f t="shared" si="58"/>
        <v>#DIV/0!</v>
      </c>
      <c r="F220" s="37">
        <f t="shared" si="65"/>
        <v>0</v>
      </c>
      <c r="G220" s="10" t="e">
        <f t="shared" si="59"/>
        <v>#DIV/0!</v>
      </c>
      <c r="H220" s="37">
        <f t="shared" si="66"/>
        <v>0</v>
      </c>
      <c r="I220" s="10" t="e">
        <f t="shared" si="60"/>
        <v>#DIV/0!</v>
      </c>
    </row>
    <row r="221" spans="1:9" hidden="1" x14ac:dyDescent="0.25">
      <c r="A221" s="19" t="s">
        <v>212</v>
      </c>
      <c r="B221" s="11">
        <v>15648412</v>
      </c>
      <c r="C221" s="9">
        <v>0</v>
      </c>
      <c r="D221" s="37">
        <f t="shared" si="64"/>
        <v>0</v>
      </c>
      <c r="E221" s="10" t="e">
        <f t="shared" si="58"/>
        <v>#DIV/0!</v>
      </c>
      <c r="F221" s="37">
        <f t="shared" si="65"/>
        <v>0</v>
      </c>
      <c r="G221" s="10" t="e">
        <f t="shared" si="59"/>
        <v>#DIV/0!</v>
      </c>
      <c r="H221" s="37">
        <f t="shared" si="66"/>
        <v>0</v>
      </c>
      <c r="I221" s="10" t="e">
        <f t="shared" si="60"/>
        <v>#DIV/0!</v>
      </c>
    </row>
    <row r="222" spans="1:9" hidden="1" x14ac:dyDescent="0.25">
      <c r="A222" s="19" t="s">
        <v>213</v>
      </c>
      <c r="B222" s="11">
        <v>15648432</v>
      </c>
      <c r="C222" s="9">
        <v>0</v>
      </c>
      <c r="D222" s="37">
        <f t="shared" si="64"/>
        <v>0</v>
      </c>
      <c r="E222" s="10" t="e">
        <f t="shared" si="58"/>
        <v>#DIV/0!</v>
      </c>
      <c r="F222" s="37">
        <f t="shared" si="65"/>
        <v>0</v>
      </c>
      <c r="G222" s="10" t="e">
        <f t="shared" si="59"/>
        <v>#DIV/0!</v>
      </c>
      <c r="H222" s="37">
        <f t="shared" si="66"/>
        <v>0</v>
      </c>
      <c r="I222" s="10" t="e">
        <f t="shared" si="60"/>
        <v>#DIV/0!</v>
      </c>
    </row>
    <row r="223" spans="1:9" hidden="1" x14ac:dyDescent="0.25">
      <c r="A223" s="19" t="s">
        <v>214</v>
      </c>
      <c r="B223" s="11">
        <v>15648458</v>
      </c>
      <c r="C223" s="9">
        <v>0</v>
      </c>
      <c r="D223" s="37">
        <f t="shared" si="64"/>
        <v>0</v>
      </c>
      <c r="E223" s="10" t="e">
        <f t="shared" si="58"/>
        <v>#DIV/0!</v>
      </c>
      <c r="F223" s="37">
        <f t="shared" si="65"/>
        <v>0</v>
      </c>
      <c r="G223" s="10" t="e">
        <f t="shared" si="59"/>
        <v>#DIV/0!</v>
      </c>
      <c r="H223" s="37">
        <f t="shared" si="66"/>
        <v>0</v>
      </c>
      <c r="I223" s="10" t="e">
        <f t="shared" si="60"/>
        <v>#DIV/0!</v>
      </c>
    </row>
    <row r="224" spans="1:9" ht="24.75" hidden="1" x14ac:dyDescent="0.25">
      <c r="A224" s="19" t="s">
        <v>215</v>
      </c>
      <c r="B224" s="11">
        <v>15648448</v>
      </c>
      <c r="C224" s="9">
        <v>0</v>
      </c>
      <c r="D224" s="37">
        <f t="shared" si="64"/>
        <v>0</v>
      </c>
      <c r="E224" s="10" t="e">
        <f t="shared" si="58"/>
        <v>#DIV/0!</v>
      </c>
      <c r="F224" s="37">
        <f t="shared" si="65"/>
        <v>0</v>
      </c>
      <c r="G224" s="10" t="e">
        <f t="shared" si="59"/>
        <v>#DIV/0!</v>
      </c>
      <c r="H224" s="37">
        <f t="shared" si="66"/>
        <v>0</v>
      </c>
      <c r="I224" s="10" t="e">
        <f t="shared" si="60"/>
        <v>#DIV/0!</v>
      </c>
    </row>
    <row r="225" spans="1:9" hidden="1" x14ac:dyDescent="0.25">
      <c r="A225" s="19" t="s">
        <v>216</v>
      </c>
      <c r="B225" s="11">
        <v>15648444</v>
      </c>
      <c r="C225" s="9">
        <v>0</v>
      </c>
      <c r="D225" s="37">
        <f t="shared" si="64"/>
        <v>0</v>
      </c>
      <c r="E225" s="10" t="e">
        <f t="shared" si="58"/>
        <v>#DIV/0!</v>
      </c>
      <c r="F225" s="37">
        <f t="shared" si="65"/>
        <v>0</v>
      </c>
      <c r="G225" s="10" t="e">
        <f t="shared" si="59"/>
        <v>#DIV/0!</v>
      </c>
      <c r="H225" s="37">
        <f t="shared" si="66"/>
        <v>0</v>
      </c>
      <c r="I225" s="10" t="e">
        <f t="shared" si="60"/>
        <v>#DIV/0!</v>
      </c>
    </row>
    <row r="226" spans="1:9" hidden="1" x14ac:dyDescent="0.25">
      <c r="A226" s="19" t="s">
        <v>217</v>
      </c>
      <c r="B226" s="11">
        <v>15648428</v>
      </c>
      <c r="C226" s="9">
        <v>0</v>
      </c>
      <c r="D226" s="37">
        <f t="shared" si="64"/>
        <v>0</v>
      </c>
      <c r="E226" s="10" t="e">
        <f t="shared" si="58"/>
        <v>#DIV/0!</v>
      </c>
      <c r="F226" s="37">
        <f t="shared" si="65"/>
        <v>0</v>
      </c>
      <c r="G226" s="10" t="e">
        <f t="shared" si="59"/>
        <v>#DIV/0!</v>
      </c>
      <c r="H226" s="37">
        <f t="shared" si="66"/>
        <v>0</v>
      </c>
      <c r="I226" s="10" t="e">
        <f t="shared" si="60"/>
        <v>#DIV/0!</v>
      </c>
    </row>
    <row r="227" spans="1:9" hidden="1" x14ac:dyDescent="0.25">
      <c r="A227" s="19" t="s">
        <v>218</v>
      </c>
      <c r="B227" s="11">
        <v>15648420</v>
      </c>
      <c r="C227" s="9">
        <v>0</v>
      </c>
      <c r="D227" s="37">
        <f t="shared" si="64"/>
        <v>0</v>
      </c>
      <c r="E227" s="10" t="e">
        <f t="shared" si="58"/>
        <v>#DIV/0!</v>
      </c>
      <c r="F227" s="37">
        <f t="shared" si="65"/>
        <v>0</v>
      </c>
      <c r="G227" s="10" t="e">
        <f t="shared" si="59"/>
        <v>#DIV/0!</v>
      </c>
      <c r="H227" s="37">
        <f t="shared" si="66"/>
        <v>0</v>
      </c>
      <c r="I227" s="10" t="e">
        <f t="shared" si="60"/>
        <v>#DIV/0!</v>
      </c>
    </row>
    <row r="228" spans="1:9" hidden="1" x14ac:dyDescent="0.25">
      <c r="A228" s="12" t="s">
        <v>219</v>
      </c>
      <c r="B228" s="21"/>
      <c r="C228" s="14">
        <v>0</v>
      </c>
      <c r="D228" s="14">
        <f>D230+D231+D232+D233+D234+D235+D236+D229</f>
        <v>1169</v>
      </c>
      <c r="E228" s="23" t="e">
        <f t="shared" si="58"/>
        <v>#DIV/0!</v>
      </c>
      <c r="F228" s="14">
        <f>F230+F231+F232+F233+F234+F235+F236+F229</f>
        <v>1274.21</v>
      </c>
      <c r="G228" s="23">
        <f t="shared" si="59"/>
        <v>109.00000000000001</v>
      </c>
      <c r="H228" s="14">
        <f>H230+H231+H232+H233+H234+H235+H236+H229</f>
        <v>1392.7115300000003</v>
      </c>
      <c r="I228" s="23">
        <f t="shared" si="60"/>
        <v>109.30000000000003</v>
      </c>
    </row>
    <row r="229" spans="1:9" s="18" customFormat="1" hidden="1" x14ac:dyDescent="0.25">
      <c r="A229" s="16" t="s">
        <v>219</v>
      </c>
      <c r="B229" s="22"/>
      <c r="C229" s="9">
        <v>0</v>
      </c>
      <c r="D229" s="37">
        <v>1115</v>
      </c>
      <c r="E229" s="10" t="e">
        <f t="shared" si="58"/>
        <v>#DIV/0!</v>
      </c>
      <c r="F229" s="37">
        <f t="shared" ref="F229:F236" si="67">D229*109%</f>
        <v>1215.3500000000001</v>
      </c>
      <c r="G229" s="10">
        <f t="shared" si="59"/>
        <v>109.00000000000001</v>
      </c>
      <c r="H229" s="37">
        <f t="shared" ref="H229:H236" si="68">F229*109.3%</f>
        <v>1328.3775500000002</v>
      </c>
      <c r="I229" s="10">
        <f t="shared" si="60"/>
        <v>109.3</v>
      </c>
    </row>
    <row r="230" spans="1:9" hidden="1" x14ac:dyDescent="0.25">
      <c r="A230" s="19" t="s">
        <v>220</v>
      </c>
      <c r="B230" s="11">
        <v>15652162</v>
      </c>
      <c r="C230" s="9">
        <v>0</v>
      </c>
      <c r="D230" s="37">
        <f t="shared" ref="D230:D235" si="69">C230*108.5%</f>
        <v>0</v>
      </c>
      <c r="E230" s="10" t="e">
        <f t="shared" si="58"/>
        <v>#DIV/0!</v>
      </c>
      <c r="F230" s="37">
        <f t="shared" si="67"/>
        <v>0</v>
      </c>
      <c r="G230" s="10" t="e">
        <f t="shared" si="59"/>
        <v>#DIV/0!</v>
      </c>
      <c r="H230" s="37">
        <f t="shared" si="68"/>
        <v>0</v>
      </c>
      <c r="I230" s="10" t="e">
        <f t="shared" si="60"/>
        <v>#DIV/0!</v>
      </c>
    </row>
    <row r="231" spans="1:9" hidden="1" x14ac:dyDescent="0.25">
      <c r="A231" s="19" t="s">
        <v>221</v>
      </c>
      <c r="B231" s="11">
        <v>15652151</v>
      </c>
      <c r="C231" s="9">
        <v>0</v>
      </c>
      <c r="D231" s="37">
        <f t="shared" si="69"/>
        <v>0</v>
      </c>
      <c r="E231" s="10" t="e">
        <f t="shared" si="58"/>
        <v>#DIV/0!</v>
      </c>
      <c r="F231" s="37">
        <f t="shared" si="67"/>
        <v>0</v>
      </c>
      <c r="G231" s="10" t="e">
        <f t="shared" si="59"/>
        <v>#DIV/0!</v>
      </c>
      <c r="H231" s="37">
        <f t="shared" si="68"/>
        <v>0</v>
      </c>
      <c r="I231" s="10" t="e">
        <f t="shared" si="60"/>
        <v>#DIV/0!</v>
      </c>
    </row>
    <row r="232" spans="1:9" hidden="1" x14ac:dyDescent="0.25">
      <c r="A232" s="19" t="s">
        <v>222</v>
      </c>
      <c r="B232" s="11">
        <v>15652404</v>
      </c>
      <c r="C232" s="9">
        <v>0</v>
      </c>
      <c r="D232" s="37">
        <f t="shared" si="69"/>
        <v>0</v>
      </c>
      <c r="E232" s="10" t="e">
        <f t="shared" si="58"/>
        <v>#DIV/0!</v>
      </c>
      <c r="F232" s="37">
        <f t="shared" si="67"/>
        <v>0</v>
      </c>
      <c r="G232" s="10" t="e">
        <f t="shared" si="59"/>
        <v>#DIV/0!</v>
      </c>
      <c r="H232" s="37">
        <f t="shared" si="68"/>
        <v>0</v>
      </c>
      <c r="I232" s="10" t="e">
        <f t="shared" si="60"/>
        <v>#DIV/0!</v>
      </c>
    </row>
    <row r="233" spans="1:9" hidden="1" x14ac:dyDescent="0.25">
      <c r="A233" s="19" t="s">
        <v>223</v>
      </c>
      <c r="B233" s="11">
        <v>15652418</v>
      </c>
      <c r="C233" s="9">
        <v>0</v>
      </c>
      <c r="D233" s="37">
        <f t="shared" si="69"/>
        <v>0</v>
      </c>
      <c r="E233" s="10" t="e">
        <f t="shared" si="58"/>
        <v>#DIV/0!</v>
      </c>
      <c r="F233" s="37">
        <f t="shared" si="67"/>
        <v>0</v>
      </c>
      <c r="G233" s="10" t="e">
        <f t="shared" si="59"/>
        <v>#DIV/0!</v>
      </c>
      <c r="H233" s="37">
        <f t="shared" si="68"/>
        <v>0</v>
      </c>
      <c r="I233" s="10" t="e">
        <f t="shared" si="60"/>
        <v>#DIV/0!</v>
      </c>
    </row>
    <row r="234" spans="1:9" hidden="1" x14ac:dyDescent="0.25">
      <c r="A234" s="19" t="s">
        <v>224</v>
      </c>
      <c r="B234" s="11">
        <v>15652428</v>
      </c>
      <c r="C234" s="9">
        <v>0</v>
      </c>
      <c r="D234" s="37">
        <f t="shared" si="69"/>
        <v>0</v>
      </c>
      <c r="E234" s="10" t="e">
        <f t="shared" si="58"/>
        <v>#DIV/0!</v>
      </c>
      <c r="F234" s="37">
        <f t="shared" si="67"/>
        <v>0</v>
      </c>
      <c r="G234" s="10" t="e">
        <f t="shared" si="59"/>
        <v>#DIV/0!</v>
      </c>
      <c r="H234" s="37">
        <f t="shared" si="68"/>
        <v>0</v>
      </c>
      <c r="I234" s="10" t="e">
        <f t="shared" si="60"/>
        <v>#DIV/0!</v>
      </c>
    </row>
    <row r="235" spans="1:9" hidden="1" x14ac:dyDescent="0.25">
      <c r="A235" s="19" t="s">
        <v>225</v>
      </c>
      <c r="B235" s="11">
        <v>15652436</v>
      </c>
      <c r="C235" s="9">
        <v>0</v>
      </c>
      <c r="D235" s="37">
        <f t="shared" si="69"/>
        <v>0</v>
      </c>
      <c r="E235" s="10" t="e">
        <f t="shared" si="58"/>
        <v>#DIV/0!</v>
      </c>
      <c r="F235" s="37">
        <f t="shared" si="67"/>
        <v>0</v>
      </c>
      <c r="G235" s="10" t="e">
        <f t="shared" si="59"/>
        <v>#DIV/0!</v>
      </c>
      <c r="H235" s="37">
        <f t="shared" si="68"/>
        <v>0</v>
      </c>
      <c r="I235" s="10" t="e">
        <f t="shared" si="60"/>
        <v>#DIV/0!</v>
      </c>
    </row>
    <row r="236" spans="1:9" hidden="1" x14ac:dyDescent="0.25">
      <c r="A236" s="19" t="s">
        <v>226</v>
      </c>
      <c r="B236" s="11">
        <v>15652444</v>
      </c>
      <c r="C236" s="9">
        <v>0</v>
      </c>
      <c r="D236" s="37">
        <v>54</v>
      </c>
      <c r="E236" s="10" t="e">
        <f t="shared" si="58"/>
        <v>#DIV/0!</v>
      </c>
      <c r="F236" s="37">
        <f t="shared" si="67"/>
        <v>58.860000000000007</v>
      </c>
      <c r="G236" s="10">
        <f t="shared" si="59"/>
        <v>109.00000000000001</v>
      </c>
      <c r="H236" s="37">
        <f t="shared" si="68"/>
        <v>64.333980000000011</v>
      </c>
      <c r="I236" s="10">
        <f t="shared" si="60"/>
        <v>109.3</v>
      </c>
    </row>
    <row r="237" spans="1:9" hidden="1" x14ac:dyDescent="0.25">
      <c r="A237" s="12" t="s">
        <v>227</v>
      </c>
      <c r="B237" s="13"/>
      <c r="C237" s="14">
        <v>0</v>
      </c>
      <c r="D237" s="14">
        <f>D239+D240+D241+D242+D243+D244+D245+D246+D238</f>
        <v>0</v>
      </c>
      <c r="E237" s="23" t="e">
        <f t="shared" si="58"/>
        <v>#DIV/0!</v>
      </c>
      <c r="F237" s="14">
        <f>F239+F240+F241+F242+F243+F244+F245+F246+F238</f>
        <v>0</v>
      </c>
      <c r="G237" s="23" t="e">
        <f t="shared" si="59"/>
        <v>#DIV/0!</v>
      </c>
      <c r="H237" s="14">
        <f>H239+H240+H241+H242+H243+H244+H245+H246+H238</f>
        <v>0</v>
      </c>
      <c r="I237" s="23" t="e">
        <f t="shared" si="60"/>
        <v>#DIV/0!</v>
      </c>
    </row>
    <row r="238" spans="1:9" s="18" customFormat="1" hidden="1" x14ac:dyDescent="0.25">
      <c r="A238" s="16" t="s">
        <v>227</v>
      </c>
      <c r="B238" s="17"/>
      <c r="C238" s="9">
        <v>0</v>
      </c>
      <c r="D238" s="37">
        <f t="shared" ref="D238:D246" si="70">C238*108.5%</f>
        <v>0</v>
      </c>
      <c r="E238" s="10" t="e">
        <f t="shared" si="58"/>
        <v>#DIV/0!</v>
      </c>
      <c r="F238" s="37">
        <f t="shared" ref="F238:F246" si="71">D238*109%</f>
        <v>0</v>
      </c>
      <c r="G238" s="10" t="e">
        <f t="shared" si="59"/>
        <v>#DIV/0!</v>
      </c>
      <c r="H238" s="37">
        <f t="shared" ref="H238:H246" si="72">F238*109.3%</f>
        <v>0</v>
      </c>
      <c r="I238" s="10" t="e">
        <f t="shared" si="60"/>
        <v>#DIV/0!</v>
      </c>
    </row>
    <row r="239" spans="1:9" hidden="1" x14ac:dyDescent="0.25">
      <c r="A239" s="19" t="s">
        <v>228</v>
      </c>
      <c r="B239" s="11">
        <v>15654101</v>
      </c>
      <c r="C239" s="9">
        <v>0</v>
      </c>
      <c r="D239" s="37">
        <f t="shared" si="70"/>
        <v>0</v>
      </c>
      <c r="E239" s="10" t="e">
        <f t="shared" si="58"/>
        <v>#DIV/0!</v>
      </c>
      <c r="F239" s="37">
        <f t="shared" si="71"/>
        <v>0</v>
      </c>
      <c r="G239" s="10" t="e">
        <f t="shared" si="59"/>
        <v>#DIV/0!</v>
      </c>
      <c r="H239" s="37">
        <f t="shared" si="72"/>
        <v>0</v>
      </c>
      <c r="I239" s="10" t="e">
        <f t="shared" si="60"/>
        <v>#DIV/0!</v>
      </c>
    </row>
    <row r="240" spans="1:9" hidden="1" x14ac:dyDescent="0.25">
      <c r="A240" s="19" t="s">
        <v>229</v>
      </c>
      <c r="B240" s="11">
        <v>15654408</v>
      </c>
      <c r="C240" s="9">
        <v>0</v>
      </c>
      <c r="D240" s="37">
        <f t="shared" si="70"/>
        <v>0</v>
      </c>
      <c r="E240" s="10" t="e">
        <f t="shared" si="58"/>
        <v>#DIV/0!</v>
      </c>
      <c r="F240" s="37">
        <f t="shared" si="71"/>
        <v>0</v>
      </c>
      <c r="G240" s="10" t="e">
        <f t="shared" si="59"/>
        <v>#DIV/0!</v>
      </c>
      <c r="H240" s="37">
        <f t="shared" si="72"/>
        <v>0</v>
      </c>
      <c r="I240" s="10" t="e">
        <f t="shared" si="60"/>
        <v>#DIV/0!</v>
      </c>
    </row>
    <row r="241" spans="1:9" hidden="1" x14ac:dyDescent="0.25">
      <c r="A241" s="19" t="s">
        <v>230</v>
      </c>
      <c r="B241" s="11">
        <v>15654420</v>
      </c>
      <c r="C241" s="9">
        <v>0</v>
      </c>
      <c r="D241" s="37">
        <f t="shared" si="70"/>
        <v>0</v>
      </c>
      <c r="E241" s="10" t="e">
        <f t="shared" si="58"/>
        <v>#DIV/0!</v>
      </c>
      <c r="F241" s="37">
        <f t="shared" si="71"/>
        <v>0</v>
      </c>
      <c r="G241" s="10" t="e">
        <f t="shared" si="59"/>
        <v>#DIV/0!</v>
      </c>
      <c r="H241" s="37">
        <f t="shared" si="72"/>
        <v>0</v>
      </c>
      <c r="I241" s="10" t="e">
        <f t="shared" si="60"/>
        <v>#DIV/0!</v>
      </c>
    </row>
    <row r="242" spans="1:9" hidden="1" x14ac:dyDescent="0.25">
      <c r="A242" s="19" t="s">
        <v>231</v>
      </c>
      <c r="B242" s="11">
        <v>15654422</v>
      </c>
      <c r="C242" s="9">
        <v>0</v>
      </c>
      <c r="D242" s="37">
        <f t="shared" si="70"/>
        <v>0</v>
      </c>
      <c r="E242" s="10" t="e">
        <f t="shared" si="58"/>
        <v>#DIV/0!</v>
      </c>
      <c r="F242" s="37">
        <f t="shared" si="71"/>
        <v>0</v>
      </c>
      <c r="G242" s="10" t="e">
        <f t="shared" si="59"/>
        <v>#DIV/0!</v>
      </c>
      <c r="H242" s="37">
        <f t="shared" si="72"/>
        <v>0</v>
      </c>
      <c r="I242" s="10" t="e">
        <f t="shared" si="60"/>
        <v>#DIV/0!</v>
      </c>
    </row>
    <row r="243" spans="1:9" hidden="1" x14ac:dyDescent="0.25">
      <c r="A243" s="19" t="s">
        <v>232</v>
      </c>
      <c r="B243" s="11">
        <v>15654428</v>
      </c>
      <c r="C243" s="9">
        <v>0</v>
      </c>
      <c r="D243" s="37">
        <f t="shared" si="70"/>
        <v>0</v>
      </c>
      <c r="E243" s="10" t="e">
        <f t="shared" si="58"/>
        <v>#DIV/0!</v>
      </c>
      <c r="F243" s="37">
        <f t="shared" si="71"/>
        <v>0</v>
      </c>
      <c r="G243" s="10" t="e">
        <f t="shared" si="59"/>
        <v>#DIV/0!</v>
      </c>
      <c r="H243" s="37">
        <f t="shared" si="72"/>
        <v>0</v>
      </c>
      <c r="I243" s="10" t="e">
        <f t="shared" si="60"/>
        <v>#DIV/0!</v>
      </c>
    </row>
    <row r="244" spans="1:9" hidden="1" x14ac:dyDescent="0.25">
      <c r="A244" s="19" t="s">
        <v>233</v>
      </c>
      <c r="B244" s="11">
        <v>15654432</v>
      </c>
      <c r="C244" s="9">
        <v>0</v>
      </c>
      <c r="D244" s="37">
        <f t="shared" si="70"/>
        <v>0</v>
      </c>
      <c r="E244" s="10" t="e">
        <f t="shared" si="58"/>
        <v>#DIV/0!</v>
      </c>
      <c r="F244" s="37">
        <f t="shared" si="71"/>
        <v>0</v>
      </c>
      <c r="G244" s="10" t="e">
        <f t="shared" si="59"/>
        <v>#DIV/0!</v>
      </c>
      <c r="H244" s="37">
        <f t="shared" si="72"/>
        <v>0</v>
      </c>
      <c r="I244" s="10" t="e">
        <f t="shared" si="60"/>
        <v>#DIV/0!</v>
      </c>
    </row>
    <row r="245" spans="1:9" hidden="1" x14ac:dyDescent="0.25">
      <c r="A245" s="19" t="s">
        <v>234</v>
      </c>
      <c r="B245" s="11">
        <v>15654440</v>
      </c>
      <c r="C245" s="9">
        <v>0</v>
      </c>
      <c r="D245" s="37">
        <f t="shared" si="70"/>
        <v>0</v>
      </c>
      <c r="E245" s="10" t="e">
        <f t="shared" si="58"/>
        <v>#DIV/0!</v>
      </c>
      <c r="F245" s="37">
        <f t="shared" si="71"/>
        <v>0</v>
      </c>
      <c r="G245" s="10" t="e">
        <f t="shared" si="59"/>
        <v>#DIV/0!</v>
      </c>
      <c r="H245" s="37">
        <f t="shared" si="72"/>
        <v>0</v>
      </c>
      <c r="I245" s="10" t="e">
        <f t="shared" si="60"/>
        <v>#DIV/0!</v>
      </c>
    </row>
    <row r="246" spans="1:9" hidden="1" x14ac:dyDescent="0.25">
      <c r="A246" s="19" t="s">
        <v>235</v>
      </c>
      <c r="B246" s="11">
        <v>15654448</v>
      </c>
      <c r="C246" s="9">
        <v>0</v>
      </c>
      <c r="D246" s="37">
        <f t="shared" si="70"/>
        <v>0</v>
      </c>
      <c r="E246" s="10" t="e">
        <f t="shared" si="58"/>
        <v>#DIV/0!</v>
      </c>
      <c r="F246" s="37">
        <f t="shared" si="71"/>
        <v>0</v>
      </c>
      <c r="G246" s="10" t="e">
        <f t="shared" si="59"/>
        <v>#DIV/0!</v>
      </c>
      <c r="H246" s="37">
        <f t="shared" si="72"/>
        <v>0</v>
      </c>
      <c r="I246" s="10" t="e">
        <f t="shared" si="60"/>
        <v>#DIV/0!</v>
      </c>
    </row>
    <row r="247" spans="1:9" hidden="1" x14ac:dyDescent="0.25">
      <c r="A247" s="12" t="s">
        <v>236</v>
      </c>
      <c r="B247" s="13"/>
      <c r="C247" s="14">
        <v>0</v>
      </c>
      <c r="D247" s="14">
        <f>D249+D250+D251+D252+D253+D254+D255+D256+D248</f>
        <v>0</v>
      </c>
      <c r="E247" s="23" t="e">
        <f t="shared" si="58"/>
        <v>#DIV/0!</v>
      </c>
      <c r="F247" s="14">
        <f>F249+F250+F251+F252+F253+F254+F255+F256+F248</f>
        <v>0</v>
      </c>
      <c r="G247" s="23" t="e">
        <f t="shared" si="59"/>
        <v>#DIV/0!</v>
      </c>
      <c r="H247" s="14">
        <f>H249+H250+H251+H252+H253+H254+H255+H256+H248</f>
        <v>0</v>
      </c>
      <c r="I247" s="23" t="e">
        <f t="shared" si="60"/>
        <v>#DIV/0!</v>
      </c>
    </row>
    <row r="248" spans="1:9" s="18" customFormat="1" hidden="1" x14ac:dyDescent="0.25">
      <c r="A248" s="16" t="s">
        <v>236</v>
      </c>
      <c r="B248" s="17"/>
      <c r="C248" s="9">
        <v>0</v>
      </c>
      <c r="D248" s="37">
        <f t="shared" ref="D248:D256" si="73">C248*109%</f>
        <v>0</v>
      </c>
      <c r="E248" s="10" t="e">
        <f t="shared" si="58"/>
        <v>#DIV/0!</v>
      </c>
      <c r="F248" s="37">
        <f t="shared" ref="F248:F256" si="74">D248*109%</f>
        <v>0</v>
      </c>
      <c r="G248" s="10" t="e">
        <f t="shared" si="59"/>
        <v>#DIV/0!</v>
      </c>
      <c r="H248" s="37">
        <f t="shared" ref="H248:H256" si="75">F248*109.3%</f>
        <v>0</v>
      </c>
      <c r="I248" s="10" t="e">
        <f t="shared" si="60"/>
        <v>#DIV/0!</v>
      </c>
    </row>
    <row r="249" spans="1:9" ht="24.75" hidden="1" x14ac:dyDescent="0.25">
      <c r="A249" s="19" t="s">
        <v>237</v>
      </c>
      <c r="B249" s="11">
        <v>15656155</v>
      </c>
      <c r="C249" s="9">
        <v>0</v>
      </c>
      <c r="D249" s="37">
        <f t="shared" si="73"/>
        <v>0</v>
      </c>
      <c r="E249" s="10" t="e">
        <f t="shared" si="58"/>
        <v>#DIV/0!</v>
      </c>
      <c r="F249" s="37">
        <f t="shared" si="74"/>
        <v>0</v>
      </c>
      <c r="G249" s="10" t="e">
        <f t="shared" si="59"/>
        <v>#DIV/0!</v>
      </c>
      <c r="H249" s="37">
        <f t="shared" si="75"/>
        <v>0</v>
      </c>
      <c r="I249" s="10" t="e">
        <f t="shared" si="60"/>
        <v>#DIV/0!</v>
      </c>
    </row>
    <row r="250" spans="1:9" hidden="1" x14ac:dyDescent="0.25">
      <c r="A250" s="19" t="s">
        <v>238</v>
      </c>
      <c r="B250" s="11">
        <v>15656101</v>
      </c>
      <c r="C250" s="9">
        <v>0</v>
      </c>
      <c r="D250" s="37">
        <f t="shared" si="73"/>
        <v>0</v>
      </c>
      <c r="E250" s="10" t="e">
        <f t="shared" si="58"/>
        <v>#DIV/0!</v>
      </c>
      <c r="F250" s="37">
        <f t="shared" si="74"/>
        <v>0</v>
      </c>
      <c r="G250" s="10" t="e">
        <f t="shared" si="59"/>
        <v>#DIV/0!</v>
      </c>
      <c r="H250" s="37">
        <f t="shared" si="75"/>
        <v>0</v>
      </c>
      <c r="I250" s="10" t="e">
        <f t="shared" si="60"/>
        <v>#DIV/0!</v>
      </c>
    </row>
    <row r="251" spans="1:9" hidden="1" x14ac:dyDescent="0.25">
      <c r="A251" s="19" t="s">
        <v>239</v>
      </c>
      <c r="B251" s="11">
        <v>15656405</v>
      </c>
      <c r="C251" s="9">
        <v>0</v>
      </c>
      <c r="D251" s="37">
        <f t="shared" si="73"/>
        <v>0</v>
      </c>
      <c r="E251" s="10" t="e">
        <f t="shared" si="58"/>
        <v>#DIV/0!</v>
      </c>
      <c r="F251" s="37">
        <f t="shared" si="74"/>
        <v>0</v>
      </c>
      <c r="G251" s="10" t="e">
        <f t="shared" si="59"/>
        <v>#DIV/0!</v>
      </c>
      <c r="H251" s="37">
        <f t="shared" si="75"/>
        <v>0</v>
      </c>
      <c r="I251" s="10" t="e">
        <f t="shared" si="60"/>
        <v>#DIV/0!</v>
      </c>
    </row>
    <row r="252" spans="1:9" hidden="1" x14ac:dyDescent="0.25">
      <c r="A252" s="19" t="s">
        <v>240</v>
      </c>
      <c r="B252" s="11">
        <v>15656440</v>
      </c>
      <c r="C252" s="9">
        <v>0</v>
      </c>
      <c r="D252" s="37">
        <f t="shared" si="73"/>
        <v>0</v>
      </c>
      <c r="E252" s="10" t="e">
        <f t="shared" si="58"/>
        <v>#DIV/0!</v>
      </c>
      <c r="F252" s="37">
        <f t="shared" si="74"/>
        <v>0</v>
      </c>
      <c r="G252" s="10" t="e">
        <f t="shared" si="59"/>
        <v>#DIV/0!</v>
      </c>
      <c r="H252" s="37">
        <f t="shared" si="75"/>
        <v>0</v>
      </c>
      <c r="I252" s="10" t="e">
        <f t="shared" si="60"/>
        <v>#DIV/0!</v>
      </c>
    </row>
    <row r="253" spans="1:9" hidden="1" x14ac:dyDescent="0.25">
      <c r="A253" s="19" t="s">
        <v>241</v>
      </c>
      <c r="B253" s="11">
        <v>15656444</v>
      </c>
      <c r="C253" s="9">
        <v>0</v>
      </c>
      <c r="D253" s="37">
        <f t="shared" si="73"/>
        <v>0</v>
      </c>
      <c r="E253" s="10" t="e">
        <f t="shared" si="58"/>
        <v>#DIV/0!</v>
      </c>
      <c r="F253" s="37">
        <f t="shared" si="74"/>
        <v>0</v>
      </c>
      <c r="G253" s="10" t="e">
        <f t="shared" si="59"/>
        <v>#DIV/0!</v>
      </c>
      <c r="H253" s="37">
        <f t="shared" si="75"/>
        <v>0</v>
      </c>
      <c r="I253" s="10" t="e">
        <f t="shared" si="60"/>
        <v>#DIV/0!</v>
      </c>
    </row>
    <row r="254" spans="1:9" hidden="1" x14ac:dyDescent="0.25">
      <c r="A254" s="19" t="s">
        <v>242</v>
      </c>
      <c r="B254" s="11">
        <v>15656452</v>
      </c>
      <c r="C254" s="9">
        <v>0</v>
      </c>
      <c r="D254" s="37">
        <f t="shared" si="73"/>
        <v>0</v>
      </c>
      <c r="E254" s="10" t="e">
        <f t="shared" si="58"/>
        <v>#DIV/0!</v>
      </c>
      <c r="F254" s="37">
        <f t="shared" si="74"/>
        <v>0</v>
      </c>
      <c r="G254" s="10" t="e">
        <f t="shared" si="59"/>
        <v>#DIV/0!</v>
      </c>
      <c r="H254" s="37">
        <f t="shared" si="75"/>
        <v>0</v>
      </c>
      <c r="I254" s="10" t="e">
        <f t="shared" si="60"/>
        <v>#DIV/0!</v>
      </c>
    </row>
    <row r="255" spans="1:9" hidden="1" x14ac:dyDescent="0.25">
      <c r="A255" s="19" t="s">
        <v>243</v>
      </c>
      <c r="B255" s="11">
        <v>15656460</v>
      </c>
      <c r="C255" s="9">
        <v>0</v>
      </c>
      <c r="D255" s="37">
        <f t="shared" si="73"/>
        <v>0</v>
      </c>
      <c r="E255" s="10" t="e">
        <f t="shared" si="58"/>
        <v>#DIV/0!</v>
      </c>
      <c r="F255" s="37">
        <f t="shared" si="74"/>
        <v>0</v>
      </c>
      <c r="G255" s="10" t="e">
        <f t="shared" si="59"/>
        <v>#DIV/0!</v>
      </c>
      <c r="H255" s="37">
        <f t="shared" si="75"/>
        <v>0</v>
      </c>
      <c r="I255" s="10" t="e">
        <f t="shared" si="60"/>
        <v>#DIV/0!</v>
      </c>
    </row>
    <row r="256" spans="1:9" hidden="1" x14ac:dyDescent="0.25">
      <c r="A256" s="19" t="s">
        <v>244</v>
      </c>
      <c r="B256" s="11">
        <v>15656470</v>
      </c>
      <c r="C256" s="9">
        <v>0</v>
      </c>
      <c r="D256" s="37">
        <f t="shared" si="73"/>
        <v>0</v>
      </c>
      <c r="E256" s="10" t="e">
        <f t="shared" si="58"/>
        <v>#DIV/0!</v>
      </c>
      <c r="F256" s="37">
        <f t="shared" si="74"/>
        <v>0</v>
      </c>
      <c r="G256" s="10" t="e">
        <f t="shared" si="59"/>
        <v>#DIV/0!</v>
      </c>
      <c r="H256" s="37">
        <f t="shared" si="75"/>
        <v>0</v>
      </c>
      <c r="I256" s="10" t="e">
        <f t="shared" si="60"/>
        <v>#DIV/0!</v>
      </c>
    </row>
    <row r="257" spans="1:9" hidden="1" x14ac:dyDescent="0.25">
      <c r="A257" s="12" t="s">
        <v>245</v>
      </c>
      <c r="B257" s="13"/>
      <c r="C257" s="14">
        <v>0</v>
      </c>
      <c r="D257" s="14">
        <f>D259+D260+D261+D262+D263+D264+D265+D266+D267+D258</f>
        <v>0</v>
      </c>
      <c r="E257" s="23" t="e">
        <f t="shared" si="58"/>
        <v>#DIV/0!</v>
      </c>
      <c r="F257" s="14">
        <f>F259+F260+F261+F262+F263+F264+F265+F266+F267+F258</f>
        <v>0</v>
      </c>
      <c r="G257" s="23" t="e">
        <f t="shared" si="59"/>
        <v>#DIV/0!</v>
      </c>
      <c r="H257" s="14">
        <f>H259+H260+H261+H262+H263+H264+H265+H266+H267+H258</f>
        <v>0</v>
      </c>
      <c r="I257" s="23" t="e">
        <f t="shared" si="60"/>
        <v>#DIV/0!</v>
      </c>
    </row>
    <row r="258" spans="1:9" s="18" customFormat="1" hidden="1" x14ac:dyDescent="0.25">
      <c r="A258" s="16" t="s">
        <v>245</v>
      </c>
      <c r="B258" s="17"/>
      <c r="C258" s="9">
        <v>0</v>
      </c>
      <c r="D258" s="37">
        <f t="shared" ref="D258:D267" si="76">C258*108%</f>
        <v>0</v>
      </c>
      <c r="E258" s="10" t="e">
        <f t="shared" si="58"/>
        <v>#DIV/0!</v>
      </c>
      <c r="F258" s="37">
        <f t="shared" ref="F258:F267" si="77">D258*109%</f>
        <v>0</v>
      </c>
      <c r="G258" s="10" t="e">
        <f t="shared" si="59"/>
        <v>#DIV/0!</v>
      </c>
      <c r="H258" s="37">
        <f t="shared" ref="H258:H267" si="78">F258*109.3%</f>
        <v>0</v>
      </c>
      <c r="I258" s="10" t="e">
        <f t="shared" si="60"/>
        <v>#DIV/0!</v>
      </c>
    </row>
    <row r="259" spans="1:9" hidden="1" x14ac:dyDescent="0.25">
      <c r="A259" s="19" t="s">
        <v>246</v>
      </c>
      <c r="B259" s="11">
        <v>15658101</v>
      </c>
      <c r="C259" s="9">
        <v>0</v>
      </c>
      <c r="D259" s="37">
        <f t="shared" si="76"/>
        <v>0</v>
      </c>
      <c r="E259" s="10" t="e">
        <f t="shared" si="58"/>
        <v>#DIV/0!</v>
      </c>
      <c r="F259" s="37">
        <f t="shared" si="77"/>
        <v>0</v>
      </c>
      <c r="G259" s="10" t="e">
        <f t="shared" si="59"/>
        <v>#DIV/0!</v>
      </c>
      <c r="H259" s="37">
        <f t="shared" si="78"/>
        <v>0</v>
      </c>
      <c r="I259" s="10" t="e">
        <f t="shared" si="60"/>
        <v>#DIV/0!</v>
      </c>
    </row>
    <row r="260" spans="1:9" hidden="1" x14ac:dyDescent="0.25">
      <c r="A260" s="19" t="s">
        <v>87</v>
      </c>
      <c r="B260" s="11">
        <v>15658404</v>
      </c>
      <c r="C260" s="9">
        <v>0</v>
      </c>
      <c r="D260" s="37">
        <f t="shared" si="76"/>
        <v>0</v>
      </c>
      <c r="E260" s="10" t="e">
        <f t="shared" si="58"/>
        <v>#DIV/0!</v>
      </c>
      <c r="F260" s="37">
        <f t="shared" si="77"/>
        <v>0</v>
      </c>
      <c r="G260" s="10" t="e">
        <f t="shared" si="59"/>
        <v>#DIV/0!</v>
      </c>
      <c r="H260" s="37">
        <f t="shared" si="78"/>
        <v>0</v>
      </c>
      <c r="I260" s="10" t="e">
        <f t="shared" si="60"/>
        <v>#DIV/0!</v>
      </c>
    </row>
    <row r="261" spans="1:9" hidden="1" x14ac:dyDescent="0.25">
      <c r="A261" s="19" t="s">
        <v>247</v>
      </c>
      <c r="B261" s="11">
        <v>15658416</v>
      </c>
      <c r="C261" s="9">
        <v>0</v>
      </c>
      <c r="D261" s="37">
        <f t="shared" si="76"/>
        <v>0</v>
      </c>
      <c r="E261" s="10" t="e">
        <f t="shared" si="58"/>
        <v>#DIV/0!</v>
      </c>
      <c r="F261" s="37">
        <f t="shared" si="77"/>
        <v>0</v>
      </c>
      <c r="G261" s="10" t="e">
        <f t="shared" si="59"/>
        <v>#DIV/0!</v>
      </c>
      <c r="H261" s="37">
        <f t="shared" si="78"/>
        <v>0</v>
      </c>
      <c r="I261" s="10" t="e">
        <f t="shared" si="60"/>
        <v>#DIV/0!</v>
      </c>
    </row>
    <row r="262" spans="1:9" hidden="1" x14ac:dyDescent="0.25">
      <c r="A262" s="19" t="s">
        <v>248</v>
      </c>
      <c r="B262" s="11">
        <v>15658424</v>
      </c>
      <c r="C262" s="9">
        <v>0</v>
      </c>
      <c r="D262" s="37">
        <f t="shared" si="76"/>
        <v>0</v>
      </c>
      <c r="E262" s="10" t="e">
        <f t="shared" si="58"/>
        <v>#DIV/0!</v>
      </c>
      <c r="F262" s="37">
        <f t="shared" si="77"/>
        <v>0</v>
      </c>
      <c r="G262" s="10" t="e">
        <f t="shared" si="59"/>
        <v>#DIV/0!</v>
      </c>
      <c r="H262" s="37">
        <f t="shared" si="78"/>
        <v>0</v>
      </c>
      <c r="I262" s="10" t="e">
        <f t="shared" si="60"/>
        <v>#DIV/0!</v>
      </c>
    </row>
    <row r="263" spans="1:9" hidden="1" x14ac:dyDescent="0.25">
      <c r="A263" s="19" t="s">
        <v>249</v>
      </c>
      <c r="B263" s="11">
        <v>15658428</v>
      </c>
      <c r="C263" s="9">
        <v>0</v>
      </c>
      <c r="D263" s="37">
        <f t="shared" si="76"/>
        <v>0</v>
      </c>
      <c r="E263" s="10" t="e">
        <f t="shared" si="58"/>
        <v>#DIV/0!</v>
      </c>
      <c r="F263" s="37">
        <f t="shared" si="77"/>
        <v>0</v>
      </c>
      <c r="G263" s="10" t="e">
        <f t="shared" si="59"/>
        <v>#DIV/0!</v>
      </c>
      <c r="H263" s="37">
        <f t="shared" si="78"/>
        <v>0</v>
      </c>
      <c r="I263" s="10" t="e">
        <f t="shared" si="60"/>
        <v>#DIV/0!</v>
      </c>
    </row>
    <row r="264" spans="1:9" hidden="1" x14ac:dyDescent="0.25">
      <c r="A264" s="19" t="s">
        <v>250</v>
      </c>
      <c r="B264" s="11">
        <v>15658440</v>
      </c>
      <c r="C264" s="9">
        <v>0</v>
      </c>
      <c r="D264" s="37">
        <f t="shared" si="76"/>
        <v>0</v>
      </c>
      <c r="E264" s="10" t="e">
        <f t="shared" ref="E264:E268" si="79">D264/C264*100</f>
        <v>#DIV/0!</v>
      </c>
      <c r="F264" s="37">
        <f t="shared" si="77"/>
        <v>0</v>
      </c>
      <c r="G264" s="10" t="e">
        <f t="shared" ref="G264:G268" si="80">F264/D264*100</f>
        <v>#DIV/0!</v>
      </c>
      <c r="H264" s="37">
        <f t="shared" si="78"/>
        <v>0</v>
      </c>
      <c r="I264" s="10" t="e">
        <f t="shared" ref="I264:I268" si="81">H264/F264*100</f>
        <v>#DIV/0!</v>
      </c>
    </row>
    <row r="265" spans="1:9" hidden="1" x14ac:dyDescent="0.25">
      <c r="A265" s="19" t="s">
        <v>251</v>
      </c>
      <c r="B265" s="11">
        <v>15658448</v>
      </c>
      <c r="C265" s="9">
        <v>0</v>
      </c>
      <c r="D265" s="37">
        <f t="shared" si="76"/>
        <v>0</v>
      </c>
      <c r="E265" s="10" t="e">
        <f t="shared" si="79"/>
        <v>#DIV/0!</v>
      </c>
      <c r="F265" s="37">
        <f t="shared" si="77"/>
        <v>0</v>
      </c>
      <c r="G265" s="10" t="e">
        <f t="shared" si="80"/>
        <v>#DIV/0!</v>
      </c>
      <c r="H265" s="37">
        <f t="shared" si="78"/>
        <v>0</v>
      </c>
      <c r="I265" s="10" t="e">
        <f t="shared" si="81"/>
        <v>#DIV/0!</v>
      </c>
    </row>
    <row r="266" spans="1:9" hidden="1" x14ac:dyDescent="0.25">
      <c r="A266" s="19" t="s">
        <v>252</v>
      </c>
      <c r="B266" s="11">
        <v>15658464</v>
      </c>
      <c r="C266" s="9">
        <v>0</v>
      </c>
      <c r="D266" s="37">
        <f t="shared" si="76"/>
        <v>0</v>
      </c>
      <c r="E266" s="10" t="e">
        <f t="shared" si="79"/>
        <v>#DIV/0!</v>
      </c>
      <c r="F266" s="37">
        <f t="shared" si="77"/>
        <v>0</v>
      </c>
      <c r="G266" s="10" t="e">
        <f t="shared" si="80"/>
        <v>#DIV/0!</v>
      </c>
      <c r="H266" s="37">
        <f t="shared" si="78"/>
        <v>0</v>
      </c>
      <c r="I266" s="10" t="e">
        <f t="shared" si="81"/>
        <v>#DIV/0!</v>
      </c>
    </row>
    <row r="267" spans="1:9" ht="15.75" hidden="1" thickBot="1" x14ac:dyDescent="0.3">
      <c r="A267" s="24" t="s">
        <v>253</v>
      </c>
      <c r="B267" s="25">
        <v>15658468</v>
      </c>
      <c r="C267" s="26">
        <v>0</v>
      </c>
      <c r="D267" s="60">
        <f t="shared" si="76"/>
        <v>0</v>
      </c>
      <c r="E267" s="27" t="e">
        <f t="shared" si="79"/>
        <v>#DIV/0!</v>
      </c>
      <c r="F267" s="60">
        <f t="shared" si="77"/>
        <v>0</v>
      </c>
      <c r="G267" s="27" t="e">
        <f t="shared" si="80"/>
        <v>#DIV/0!</v>
      </c>
      <c r="H267" s="60">
        <f t="shared" si="78"/>
        <v>0</v>
      </c>
      <c r="I267" s="27" t="e">
        <f t="shared" si="81"/>
        <v>#DIV/0!</v>
      </c>
    </row>
    <row r="268" spans="1:9" ht="15.75" hidden="1" thickBot="1" x14ac:dyDescent="0.3">
      <c r="A268" s="28" t="s">
        <v>254</v>
      </c>
      <c r="B268" s="29"/>
      <c r="C268" s="44">
        <f>C8+C9+C10+C11+C12+C13+C14+C15+C28+C45+C55+C64+C73+C85+C90+C98+C108+C116+C133+C144+C154+C163+C169+C177+C192+C210+C218+C228+C237+C247+C257</f>
        <v>17626</v>
      </c>
      <c r="D268" s="44">
        <f>D8+D9+D10+D11+D12+D13+D14+D15+D28+D45+D55+D64+D73+D85+D90+D98+D108+D116+D133+D144+D154+D163+D169+D177+D192+D210+D218+D228+D237+D247+D257</f>
        <v>34227.004999999997</v>
      </c>
      <c r="E268" s="30">
        <f t="shared" si="79"/>
        <v>194.18475547486668</v>
      </c>
      <c r="F268" s="44">
        <f>F8+F9+F10+F11+F12+F13+F14+F15+F28+F45+F55+F64+F73+F85+F90+F98+F108+F116+F133+F144+F154+F163+F169+F177+F192+F210+F218+F228+F237+F247+F257</f>
        <v>37307.435450000004</v>
      </c>
      <c r="G268" s="30">
        <f t="shared" si="80"/>
        <v>109.00000000000003</v>
      </c>
      <c r="H268" s="44">
        <f>H8+H9+H10+H11+H12+H13+H14+H15+H28+H45+H55+H64+H73+H85+H90+H98+H108+H116+H133+H144+H154+H163+H169+H177+H192+H210+H218+H228+H237+H247+H257</f>
        <v>40776.64823685</v>
      </c>
      <c r="I268" s="31">
        <f t="shared" si="81"/>
        <v>109.29898489404206</v>
      </c>
    </row>
  </sheetData>
  <mergeCells count="10">
    <mergeCell ref="A1:I1"/>
    <mergeCell ref="A4:A6"/>
    <mergeCell ref="B4:B6"/>
    <mergeCell ref="C4:C6"/>
    <mergeCell ref="D4:D6"/>
    <mergeCell ref="E4:E6"/>
    <mergeCell ref="F4:F6"/>
    <mergeCell ref="G4:G6"/>
    <mergeCell ref="H4:H6"/>
    <mergeCell ref="I4:I6"/>
  </mergeCells>
  <pageMargins left="0.7" right="0.7" top="0.75" bottom="0.75" header="0.511811023622047" footer="0.511811023622047"/>
  <pageSetup paperSize="9" orientation="portrait" horizontalDpi="300" verticalDpi="30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I17"/>
  <sheetViews>
    <sheetView zoomScale="110" zoomScaleNormal="110" workbookViewId="0">
      <selection activeCell="A8" sqref="A8:XFD9"/>
    </sheetView>
  </sheetViews>
  <sheetFormatPr defaultColWidth="8.5703125" defaultRowHeight="15" x14ac:dyDescent="0.25"/>
  <cols>
    <col min="1" max="1" width="29.5703125" customWidth="1"/>
    <col min="2" max="2" width="8.7109375" customWidth="1"/>
    <col min="3" max="3" width="16" customWidth="1"/>
    <col min="4" max="4" width="16.42578125" customWidth="1"/>
    <col min="5" max="5" width="14.7109375" customWidth="1"/>
    <col min="6" max="6" width="15.5703125" customWidth="1"/>
    <col min="7" max="7" width="13.42578125" customWidth="1"/>
    <col min="8" max="8" width="15.7109375" customWidth="1"/>
    <col min="9" max="9" width="16" customWidth="1"/>
    <col min="199" max="199" width="29.5703125" customWidth="1"/>
    <col min="200" max="200" width="8.7109375" customWidth="1"/>
    <col min="201" max="201" width="9.140625" customWidth="1"/>
    <col min="202" max="202" width="7.28515625" customWidth="1"/>
    <col min="203" max="203" width="6.28515625" customWidth="1"/>
    <col min="204" max="204" width="9.140625" customWidth="1"/>
    <col min="205" max="205" width="8.28515625" customWidth="1"/>
    <col min="206" max="206" width="6.7109375" customWidth="1"/>
    <col min="207" max="207" width="9.28515625" customWidth="1"/>
    <col min="208" max="208" width="9" customWidth="1"/>
    <col min="209" max="209" width="6.85546875" customWidth="1"/>
    <col min="210" max="210" width="9" customWidth="1"/>
    <col min="211" max="211" width="7.7109375" customWidth="1"/>
    <col min="212" max="212" width="6.85546875" customWidth="1"/>
    <col min="213" max="213" width="9.5703125" customWidth="1"/>
    <col min="214" max="214" width="7" customWidth="1"/>
    <col min="215" max="215" width="6.7109375" customWidth="1"/>
    <col min="216" max="216" width="9.28515625" customWidth="1"/>
    <col min="217" max="218" width="7.5703125" customWidth="1"/>
    <col min="219" max="219" width="9.42578125" customWidth="1"/>
    <col min="220" max="221" width="7.28515625" customWidth="1"/>
    <col min="222" max="222" width="5.28515625" customWidth="1"/>
    <col min="223" max="223" width="5.140625" customWidth="1"/>
    <col min="224" max="224" width="5.7109375" customWidth="1"/>
    <col min="225" max="225" width="8.42578125" customWidth="1"/>
    <col min="226" max="226" width="7" customWidth="1"/>
    <col min="227" max="227" width="6.28515625" customWidth="1"/>
    <col min="228" max="228" width="8.42578125" customWidth="1"/>
    <col min="229" max="229" width="7.42578125" customWidth="1"/>
    <col min="230" max="230" width="7" customWidth="1"/>
    <col min="232" max="232" width="7.7109375" customWidth="1"/>
    <col min="233" max="233" width="6.140625" customWidth="1"/>
    <col min="234" max="234" width="7.42578125" customWidth="1"/>
    <col min="235" max="235" width="5.140625" customWidth="1"/>
    <col min="236" max="236" width="4.7109375" customWidth="1"/>
    <col min="455" max="455" width="29.5703125" customWidth="1"/>
    <col min="456" max="456" width="8.7109375" customWidth="1"/>
    <col min="457" max="457" width="9.140625" customWidth="1"/>
    <col min="458" max="458" width="7.28515625" customWidth="1"/>
    <col min="459" max="459" width="6.28515625" customWidth="1"/>
    <col min="460" max="460" width="9.140625" customWidth="1"/>
    <col min="461" max="461" width="8.28515625" customWidth="1"/>
    <col min="462" max="462" width="6.7109375" customWidth="1"/>
    <col min="463" max="463" width="9.28515625" customWidth="1"/>
    <col min="464" max="464" width="9" customWidth="1"/>
    <col min="465" max="465" width="6.85546875" customWidth="1"/>
    <col min="466" max="466" width="9" customWidth="1"/>
    <col min="467" max="467" width="7.7109375" customWidth="1"/>
    <col min="468" max="468" width="6.85546875" customWidth="1"/>
    <col min="469" max="469" width="9.5703125" customWidth="1"/>
    <col min="470" max="470" width="7" customWidth="1"/>
    <col min="471" max="471" width="6.7109375" customWidth="1"/>
    <col min="472" max="472" width="9.28515625" customWidth="1"/>
    <col min="473" max="474" width="7.5703125" customWidth="1"/>
    <col min="475" max="475" width="9.42578125" customWidth="1"/>
    <col min="476" max="477" width="7.28515625" customWidth="1"/>
    <col min="478" max="478" width="5.28515625" customWidth="1"/>
    <col min="479" max="479" width="5.140625" customWidth="1"/>
    <col min="480" max="480" width="5.7109375" customWidth="1"/>
    <col min="481" max="481" width="8.42578125" customWidth="1"/>
    <col min="482" max="482" width="7" customWidth="1"/>
    <col min="483" max="483" width="6.28515625" customWidth="1"/>
    <col min="484" max="484" width="8.42578125" customWidth="1"/>
    <col min="485" max="485" width="7.42578125" customWidth="1"/>
    <col min="486" max="486" width="7" customWidth="1"/>
    <col min="488" max="488" width="7.7109375" customWidth="1"/>
    <col min="489" max="489" width="6.140625" customWidth="1"/>
    <col min="490" max="490" width="7.42578125" customWidth="1"/>
    <col min="491" max="491" width="5.140625" customWidth="1"/>
    <col min="492" max="492" width="4.7109375" customWidth="1"/>
    <col min="711" max="711" width="29.5703125" customWidth="1"/>
    <col min="712" max="712" width="8.7109375" customWidth="1"/>
    <col min="713" max="713" width="9.140625" customWidth="1"/>
    <col min="714" max="714" width="7.28515625" customWidth="1"/>
    <col min="715" max="715" width="6.28515625" customWidth="1"/>
    <col min="716" max="716" width="9.140625" customWidth="1"/>
    <col min="717" max="717" width="8.28515625" customWidth="1"/>
    <col min="718" max="718" width="6.7109375" customWidth="1"/>
    <col min="719" max="719" width="9.28515625" customWidth="1"/>
    <col min="720" max="720" width="9" customWidth="1"/>
    <col min="721" max="721" width="6.85546875" customWidth="1"/>
    <col min="722" max="722" width="9" customWidth="1"/>
    <col min="723" max="723" width="7.7109375" customWidth="1"/>
    <col min="724" max="724" width="6.85546875" customWidth="1"/>
    <col min="725" max="725" width="9.5703125" customWidth="1"/>
    <col min="726" max="726" width="7" customWidth="1"/>
    <col min="727" max="727" width="6.7109375" customWidth="1"/>
    <col min="728" max="728" width="9.28515625" customWidth="1"/>
    <col min="729" max="730" width="7.5703125" customWidth="1"/>
    <col min="731" max="731" width="9.42578125" customWidth="1"/>
    <col min="732" max="733" width="7.28515625" customWidth="1"/>
    <col min="734" max="734" width="5.28515625" customWidth="1"/>
    <col min="735" max="735" width="5.140625" customWidth="1"/>
    <col min="736" max="736" width="5.7109375" customWidth="1"/>
    <col min="737" max="737" width="8.42578125" customWidth="1"/>
    <col min="738" max="738" width="7" customWidth="1"/>
    <col min="739" max="739" width="6.28515625" customWidth="1"/>
    <col min="740" max="740" width="8.42578125" customWidth="1"/>
    <col min="741" max="741" width="7.42578125" customWidth="1"/>
    <col min="742" max="742" width="7" customWidth="1"/>
    <col min="744" max="744" width="7.7109375" customWidth="1"/>
    <col min="745" max="745" width="6.140625" customWidth="1"/>
    <col min="746" max="746" width="7.42578125" customWidth="1"/>
    <col min="747" max="747" width="5.140625" customWidth="1"/>
    <col min="748" max="748" width="4.7109375" customWidth="1"/>
    <col min="967" max="967" width="29.5703125" customWidth="1"/>
    <col min="968" max="968" width="8.7109375" customWidth="1"/>
    <col min="969" max="969" width="9.140625" customWidth="1"/>
    <col min="970" max="970" width="7.28515625" customWidth="1"/>
    <col min="971" max="971" width="6.28515625" customWidth="1"/>
    <col min="972" max="972" width="9.140625" customWidth="1"/>
    <col min="973" max="973" width="8.28515625" customWidth="1"/>
    <col min="974" max="974" width="6.7109375" customWidth="1"/>
    <col min="975" max="975" width="9.28515625" customWidth="1"/>
    <col min="976" max="976" width="9" customWidth="1"/>
    <col min="977" max="977" width="6.85546875" customWidth="1"/>
    <col min="978" max="978" width="9" customWidth="1"/>
    <col min="979" max="979" width="7.7109375" customWidth="1"/>
    <col min="980" max="980" width="6.85546875" customWidth="1"/>
    <col min="981" max="981" width="9.5703125" customWidth="1"/>
    <col min="982" max="982" width="7" customWidth="1"/>
    <col min="983" max="983" width="6.7109375" customWidth="1"/>
    <col min="984" max="984" width="9.28515625" customWidth="1"/>
    <col min="985" max="986" width="7.5703125" customWidth="1"/>
    <col min="987" max="987" width="9.42578125" customWidth="1"/>
    <col min="988" max="989" width="7.28515625" customWidth="1"/>
    <col min="990" max="990" width="5.28515625" customWidth="1"/>
    <col min="991" max="991" width="5.140625" customWidth="1"/>
    <col min="992" max="992" width="5.7109375" customWidth="1"/>
    <col min="993" max="993" width="8.42578125" customWidth="1"/>
    <col min="994" max="994" width="7" customWidth="1"/>
    <col min="995" max="995" width="6.28515625" customWidth="1"/>
    <col min="996" max="996" width="8.42578125" customWidth="1"/>
    <col min="997" max="997" width="7.42578125" customWidth="1"/>
    <col min="998" max="998" width="7" customWidth="1"/>
    <col min="1000" max="1000" width="7.7109375" customWidth="1"/>
    <col min="1001" max="1001" width="6.140625" customWidth="1"/>
    <col min="1002" max="1002" width="7.42578125" customWidth="1"/>
    <col min="1003" max="1003" width="5.140625" customWidth="1"/>
    <col min="1004" max="1004" width="4.7109375" customWidth="1"/>
  </cols>
  <sheetData>
    <row r="1" spans="1:9" ht="15.75" customHeight="1" x14ac:dyDescent="0.25">
      <c r="A1" s="82" t="s">
        <v>263</v>
      </c>
      <c r="B1" s="82"/>
      <c r="C1" s="82"/>
      <c r="D1" s="82"/>
      <c r="E1" s="82"/>
      <c r="F1" s="82"/>
      <c r="G1" s="82"/>
      <c r="H1" s="82"/>
      <c r="I1" s="82"/>
    </row>
    <row r="2" spans="1:9" ht="15.75" x14ac:dyDescent="0.25">
      <c r="A2" s="32" t="s">
        <v>264</v>
      </c>
    </row>
    <row r="4" spans="1:9" ht="15" customHeight="1" x14ac:dyDescent="0.25">
      <c r="A4" s="84"/>
      <c r="B4" s="85" t="s">
        <v>1</v>
      </c>
      <c r="C4" s="78" t="s">
        <v>2</v>
      </c>
      <c r="D4" s="77" t="s">
        <v>3</v>
      </c>
      <c r="E4" s="78" t="s">
        <v>4</v>
      </c>
      <c r="F4" s="77" t="s">
        <v>5</v>
      </c>
      <c r="G4" s="78" t="s">
        <v>6</v>
      </c>
      <c r="H4" s="77" t="s">
        <v>7</v>
      </c>
      <c r="I4" s="79" t="s">
        <v>8</v>
      </c>
    </row>
    <row r="5" spans="1:9" x14ac:dyDescent="0.25">
      <c r="A5" s="84"/>
      <c r="B5" s="85"/>
      <c r="C5" s="78"/>
      <c r="D5" s="77"/>
      <c r="E5" s="78"/>
      <c r="F5" s="77"/>
      <c r="G5" s="78"/>
      <c r="H5" s="77"/>
      <c r="I5" s="79"/>
    </row>
    <row r="6" spans="1:9" x14ac:dyDescent="0.25">
      <c r="A6" s="84"/>
      <c r="B6" s="85"/>
      <c r="C6" s="78"/>
      <c r="D6" s="77"/>
      <c r="E6" s="78"/>
      <c r="F6" s="77"/>
      <c r="G6" s="78"/>
      <c r="H6" s="77"/>
      <c r="I6" s="79"/>
    </row>
    <row r="7" spans="1:9" ht="16.5" customHeight="1" x14ac:dyDescent="0.25">
      <c r="A7" s="4" t="s">
        <v>9</v>
      </c>
      <c r="B7" s="4" t="s">
        <v>10</v>
      </c>
      <c r="C7" s="56" t="s">
        <v>11</v>
      </c>
      <c r="D7" s="57">
        <v>10</v>
      </c>
      <c r="E7" s="57" t="s">
        <v>12</v>
      </c>
      <c r="F7" s="57">
        <v>12</v>
      </c>
      <c r="G7" s="57" t="s">
        <v>13</v>
      </c>
      <c r="H7" s="57">
        <v>14</v>
      </c>
      <c r="I7" s="57" t="s">
        <v>14</v>
      </c>
    </row>
    <row r="8" spans="1:9" hidden="1" x14ac:dyDescent="0.25">
      <c r="A8" s="12" t="s">
        <v>103</v>
      </c>
      <c r="B8" s="13"/>
      <c r="C8" s="14">
        <v>0</v>
      </c>
      <c r="D8" s="14">
        <f>D10+D11+D12+D13+D14+D15+D16+D17+D9</f>
        <v>0</v>
      </c>
      <c r="E8" s="23" t="e">
        <f t="shared" ref="E8:E17" si="0">D8/C8*100</f>
        <v>#DIV/0!</v>
      </c>
      <c r="F8" s="14">
        <f>F10+F11+F12+F13+F14+F15+F16+F17+F9</f>
        <v>0</v>
      </c>
      <c r="G8" s="23" t="e">
        <f t="shared" ref="G8:G17" si="1">F8/D8*100</f>
        <v>#DIV/0!</v>
      </c>
      <c r="H8" s="14">
        <f>H10+H11+H12+H13+H14+H15+H16+H17+H9</f>
        <v>0</v>
      </c>
      <c r="I8" s="23" t="e">
        <f t="shared" ref="I8:I17" si="2">H8/F8*100</f>
        <v>#DIV/0!</v>
      </c>
    </row>
    <row r="9" spans="1:9" s="18" customFormat="1" hidden="1" x14ac:dyDescent="0.25">
      <c r="A9" s="16" t="s">
        <v>103</v>
      </c>
      <c r="B9" s="17"/>
      <c r="C9" s="9">
        <v>0</v>
      </c>
      <c r="D9" s="37">
        <f t="shared" ref="D9:D17" si="3">C9*108%</f>
        <v>0</v>
      </c>
      <c r="E9" s="10" t="e">
        <f t="shared" si="0"/>
        <v>#DIV/0!</v>
      </c>
      <c r="F9" s="37">
        <f t="shared" ref="F9:F17" si="4">D9*109%</f>
        <v>0</v>
      </c>
      <c r="G9" s="10" t="e">
        <f t="shared" si="1"/>
        <v>#DIV/0!</v>
      </c>
      <c r="H9" s="37">
        <f t="shared" ref="H9:H17" si="5">F9*109.3%</f>
        <v>0</v>
      </c>
      <c r="I9" s="10" t="e">
        <f t="shared" si="2"/>
        <v>#DIV/0!</v>
      </c>
    </row>
    <row r="10" spans="1:9" x14ac:dyDescent="0.25">
      <c r="A10" s="19" t="s">
        <v>104</v>
      </c>
      <c r="B10" s="11">
        <v>15624101</v>
      </c>
      <c r="C10" s="9">
        <v>0</v>
      </c>
      <c r="D10" s="37">
        <f t="shared" si="3"/>
        <v>0</v>
      </c>
      <c r="E10" s="10" t="e">
        <f t="shared" si="0"/>
        <v>#DIV/0!</v>
      </c>
      <c r="F10" s="37">
        <f t="shared" si="4"/>
        <v>0</v>
      </c>
      <c r="G10" s="10" t="e">
        <f t="shared" si="1"/>
        <v>#DIV/0!</v>
      </c>
      <c r="H10" s="37">
        <f t="shared" si="5"/>
        <v>0</v>
      </c>
      <c r="I10" s="10" t="e">
        <f t="shared" si="2"/>
        <v>#DIV/0!</v>
      </c>
    </row>
    <row r="11" spans="1:9" hidden="1" x14ac:dyDescent="0.25">
      <c r="A11" s="19" t="s">
        <v>105</v>
      </c>
      <c r="B11" s="11">
        <v>15624408</v>
      </c>
      <c r="C11" s="9">
        <v>0</v>
      </c>
      <c r="D11" s="37">
        <f t="shared" si="3"/>
        <v>0</v>
      </c>
      <c r="E11" s="10" t="e">
        <f t="shared" si="0"/>
        <v>#DIV/0!</v>
      </c>
      <c r="F11" s="37">
        <f t="shared" si="4"/>
        <v>0</v>
      </c>
      <c r="G11" s="10" t="e">
        <f t="shared" si="1"/>
        <v>#DIV/0!</v>
      </c>
      <c r="H11" s="37">
        <f t="shared" si="5"/>
        <v>0</v>
      </c>
      <c r="I11" s="10" t="e">
        <f t="shared" si="2"/>
        <v>#DIV/0!</v>
      </c>
    </row>
    <row r="12" spans="1:9" hidden="1" x14ac:dyDescent="0.25">
      <c r="A12" s="19" t="s">
        <v>106</v>
      </c>
      <c r="B12" s="11">
        <v>15624412</v>
      </c>
      <c r="C12" s="9">
        <v>0</v>
      </c>
      <c r="D12" s="37">
        <f t="shared" si="3"/>
        <v>0</v>
      </c>
      <c r="E12" s="10" t="e">
        <f t="shared" si="0"/>
        <v>#DIV/0!</v>
      </c>
      <c r="F12" s="37">
        <f t="shared" si="4"/>
        <v>0</v>
      </c>
      <c r="G12" s="10" t="e">
        <f t="shared" si="1"/>
        <v>#DIV/0!</v>
      </c>
      <c r="H12" s="37">
        <f t="shared" si="5"/>
        <v>0</v>
      </c>
      <c r="I12" s="10" t="e">
        <f t="shared" si="2"/>
        <v>#DIV/0!</v>
      </c>
    </row>
    <row r="13" spans="1:9" hidden="1" x14ac:dyDescent="0.25">
      <c r="A13" s="19" t="s">
        <v>107</v>
      </c>
      <c r="B13" s="11">
        <v>15624416</v>
      </c>
      <c r="C13" s="9">
        <v>0</v>
      </c>
      <c r="D13" s="37">
        <f t="shared" si="3"/>
        <v>0</v>
      </c>
      <c r="E13" s="10" t="e">
        <f t="shared" si="0"/>
        <v>#DIV/0!</v>
      </c>
      <c r="F13" s="37">
        <f t="shared" si="4"/>
        <v>0</v>
      </c>
      <c r="G13" s="10" t="e">
        <f t="shared" si="1"/>
        <v>#DIV/0!</v>
      </c>
      <c r="H13" s="37">
        <f t="shared" si="5"/>
        <v>0</v>
      </c>
      <c r="I13" s="10" t="e">
        <f t="shared" si="2"/>
        <v>#DIV/0!</v>
      </c>
    </row>
    <row r="14" spans="1:9" hidden="1" x14ac:dyDescent="0.25">
      <c r="A14" s="19" t="s">
        <v>108</v>
      </c>
      <c r="B14" s="11">
        <v>15624420</v>
      </c>
      <c r="C14" s="9">
        <v>0</v>
      </c>
      <c r="D14" s="37">
        <f t="shared" si="3"/>
        <v>0</v>
      </c>
      <c r="E14" s="10" t="e">
        <f t="shared" si="0"/>
        <v>#DIV/0!</v>
      </c>
      <c r="F14" s="37">
        <f t="shared" si="4"/>
        <v>0</v>
      </c>
      <c r="G14" s="10" t="e">
        <f t="shared" si="1"/>
        <v>#DIV/0!</v>
      </c>
      <c r="H14" s="37">
        <f t="shared" si="5"/>
        <v>0</v>
      </c>
      <c r="I14" s="10" t="e">
        <f t="shared" si="2"/>
        <v>#DIV/0!</v>
      </c>
    </row>
    <row r="15" spans="1:9" hidden="1" x14ac:dyDescent="0.25">
      <c r="A15" s="19" t="s">
        <v>109</v>
      </c>
      <c r="B15" s="11">
        <v>15624428</v>
      </c>
      <c r="C15" s="9">
        <v>0</v>
      </c>
      <c r="D15" s="37">
        <f t="shared" si="3"/>
        <v>0</v>
      </c>
      <c r="E15" s="10" t="e">
        <f t="shared" si="0"/>
        <v>#DIV/0!</v>
      </c>
      <c r="F15" s="37">
        <f t="shared" si="4"/>
        <v>0</v>
      </c>
      <c r="G15" s="10" t="e">
        <f t="shared" si="1"/>
        <v>#DIV/0!</v>
      </c>
      <c r="H15" s="37">
        <f t="shared" si="5"/>
        <v>0</v>
      </c>
      <c r="I15" s="10" t="e">
        <f t="shared" si="2"/>
        <v>#DIV/0!</v>
      </c>
    </row>
    <row r="16" spans="1:9" hidden="1" x14ac:dyDescent="0.25">
      <c r="A16" s="19" t="s">
        <v>110</v>
      </c>
      <c r="B16" s="11">
        <v>15624456</v>
      </c>
      <c r="C16" s="9">
        <v>0</v>
      </c>
      <c r="D16" s="37">
        <f t="shared" si="3"/>
        <v>0</v>
      </c>
      <c r="E16" s="10" t="e">
        <f t="shared" si="0"/>
        <v>#DIV/0!</v>
      </c>
      <c r="F16" s="37">
        <f t="shared" si="4"/>
        <v>0</v>
      </c>
      <c r="G16" s="10" t="e">
        <f t="shared" si="1"/>
        <v>#DIV/0!</v>
      </c>
      <c r="H16" s="37">
        <f t="shared" si="5"/>
        <v>0</v>
      </c>
      <c r="I16" s="10" t="e">
        <f t="shared" si="2"/>
        <v>#DIV/0!</v>
      </c>
    </row>
    <row r="17" spans="1:9" hidden="1" x14ac:dyDescent="0.25">
      <c r="A17" s="19" t="s">
        <v>111</v>
      </c>
      <c r="B17" s="11">
        <v>15624444</v>
      </c>
      <c r="C17" s="9">
        <v>0</v>
      </c>
      <c r="D17" s="37">
        <f t="shared" si="3"/>
        <v>0</v>
      </c>
      <c r="E17" s="10" t="e">
        <f t="shared" si="0"/>
        <v>#DIV/0!</v>
      </c>
      <c r="F17" s="37">
        <f t="shared" si="4"/>
        <v>0</v>
      </c>
      <c r="G17" s="10" t="e">
        <f t="shared" si="1"/>
        <v>#DIV/0!</v>
      </c>
      <c r="H17" s="37">
        <f t="shared" si="5"/>
        <v>0</v>
      </c>
      <c r="I17" s="10" t="e">
        <f t="shared" si="2"/>
        <v>#DIV/0!</v>
      </c>
    </row>
  </sheetData>
  <mergeCells count="10">
    <mergeCell ref="A1:I1"/>
    <mergeCell ref="A4:A6"/>
    <mergeCell ref="B4:B6"/>
    <mergeCell ref="C4:C6"/>
    <mergeCell ref="D4:D6"/>
    <mergeCell ref="E4:E6"/>
    <mergeCell ref="F4:F6"/>
    <mergeCell ref="G4:G6"/>
    <mergeCell ref="H4:H6"/>
    <mergeCell ref="I4:I6"/>
  </mergeCells>
  <pageMargins left="0.7" right="0.7" top="0.75" bottom="0.75" header="0.511811023622047" footer="0.511811023622047"/>
  <pageSetup paperSize="9" orientation="portrait" horizontalDpi="300" verticalDpi="30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I268"/>
  <sheetViews>
    <sheetView topLeftCell="A2" zoomScale="110" zoomScaleNormal="110" workbookViewId="0">
      <selection activeCell="A98" sqref="A98:XFD99"/>
    </sheetView>
  </sheetViews>
  <sheetFormatPr defaultColWidth="8.5703125" defaultRowHeight="15" x14ac:dyDescent="0.25"/>
  <cols>
    <col min="1" max="1" width="29.5703125" customWidth="1"/>
    <col min="2" max="2" width="8.7109375" customWidth="1"/>
    <col min="3" max="3" width="16" customWidth="1"/>
    <col min="4" max="4" width="16.42578125" customWidth="1"/>
    <col min="5" max="5" width="14.7109375" customWidth="1"/>
    <col min="6" max="6" width="15.5703125" customWidth="1"/>
    <col min="7" max="7" width="13.42578125" customWidth="1"/>
    <col min="8" max="8" width="15.7109375" customWidth="1"/>
    <col min="9" max="9" width="16" customWidth="1"/>
    <col min="199" max="199" width="29.5703125" customWidth="1"/>
    <col min="200" max="200" width="8.7109375" customWidth="1"/>
    <col min="201" max="201" width="9.140625" customWidth="1"/>
    <col min="202" max="202" width="7.28515625" customWidth="1"/>
    <col min="203" max="203" width="6.28515625" customWidth="1"/>
    <col min="204" max="204" width="9.140625" customWidth="1"/>
    <col min="205" max="205" width="8.28515625" customWidth="1"/>
    <col min="206" max="206" width="6.7109375" customWidth="1"/>
    <col min="207" max="207" width="9.28515625" customWidth="1"/>
    <col min="208" max="208" width="9" customWidth="1"/>
    <col min="209" max="209" width="6.85546875" customWidth="1"/>
    <col min="210" max="210" width="9" customWidth="1"/>
    <col min="211" max="211" width="7.7109375" customWidth="1"/>
    <col min="212" max="212" width="6.85546875" customWidth="1"/>
    <col min="213" max="213" width="9.5703125" customWidth="1"/>
    <col min="214" max="214" width="7" customWidth="1"/>
    <col min="215" max="215" width="6.7109375" customWidth="1"/>
    <col min="216" max="216" width="9.28515625" customWidth="1"/>
    <col min="217" max="218" width="7.5703125" customWidth="1"/>
    <col min="219" max="219" width="9.42578125" customWidth="1"/>
    <col min="220" max="221" width="7.28515625" customWidth="1"/>
    <col min="222" max="222" width="5.28515625" customWidth="1"/>
    <col min="223" max="223" width="5.140625" customWidth="1"/>
    <col min="224" max="224" width="5.7109375" customWidth="1"/>
    <col min="225" max="225" width="8.42578125" customWidth="1"/>
    <col min="226" max="226" width="7" customWidth="1"/>
    <col min="227" max="227" width="6.28515625" customWidth="1"/>
    <col min="228" max="228" width="8.42578125" customWidth="1"/>
    <col min="229" max="229" width="7.42578125" customWidth="1"/>
    <col min="230" max="230" width="7" customWidth="1"/>
    <col min="232" max="232" width="7.7109375" customWidth="1"/>
    <col min="233" max="233" width="6.140625" customWidth="1"/>
    <col min="234" max="234" width="7.42578125" customWidth="1"/>
    <col min="235" max="235" width="5.140625" customWidth="1"/>
    <col min="236" max="236" width="4.7109375" customWidth="1"/>
    <col min="455" max="455" width="29.5703125" customWidth="1"/>
    <col min="456" max="456" width="8.7109375" customWidth="1"/>
    <col min="457" max="457" width="9.140625" customWidth="1"/>
    <col min="458" max="458" width="7.28515625" customWidth="1"/>
    <col min="459" max="459" width="6.28515625" customWidth="1"/>
    <col min="460" max="460" width="9.140625" customWidth="1"/>
    <col min="461" max="461" width="8.28515625" customWidth="1"/>
    <col min="462" max="462" width="6.7109375" customWidth="1"/>
    <col min="463" max="463" width="9.28515625" customWidth="1"/>
    <col min="464" max="464" width="9" customWidth="1"/>
    <col min="465" max="465" width="6.85546875" customWidth="1"/>
    <col min="466" max="466" width="9" customWidth="1"/>
    <col min="467" max="467" width="7.7109375" customWidth="1"/>
    <col min="468" max="468" width="6.85546875" customWidth="1"/>
    <col min="469" max="469" width="9.5703125" customWidth="1"/>
    <col min="470" max="470" width="7" customWidth="1"/>
    <col min="471" max="471" width="6.7109375" customWidth="1"/>
    <col min="472" max="472" width="9.28515625" customWidth="1"/>
    <col min="473" max="474" width="7.5703125" customWidth="1"/>
    <col min="475" max="475" width="9.42578125" customWidth="1"/>
    <col min="476" max="477" width="7.28515625" customWidth="1"/>
    <col min="478" max="478" width="5.28515625" customWidth="1"/>
    <col min="479" max="479" width="5.140625" customWidth="1"/>
    <col min="480" max="480" width="5.7109375" customWidth="1"/>
    <col min="481" max="481" width="8.42578125" customWidth="1"/>
    <col min="482" max="482" width="7" customWidth="1"/>
    <col min="483" max="483" width="6.28515625" customWidth="1"/>
    <col min="484" max="484" width="8.42578125" customWidth="1"/>
    <col min="485" max="485" width="7.42578125" customWidth="1"/>
    <col min="486" max="486" width="7" customWidth="1"/>
    <col min="488" max="488" width="7.7109375" customWidth="1"/>
    <col min="489" max="489" width="6.140625" customWidth="1"/>
    <col min="490" max="490" width="7.42578125" customWidth="1"/>
    <col min="491" max="491" width="5.140625" customWidth="1"/>
    <col min="492" max="492" width="4.7109375" customWidth="1"/>
    <col min="711" max="711" width="29.5703125" customWidth="1"/>
    <col min="712" max="712" width="8.7109375" customWidth="1"/>
    <col min="713" max="713" width="9.140625" customWidth="1"/>
    <col min="714" max="714" width="7.28515625" customWidth="1"/>
    <col min="715" max="715" width="6.28515625" customWidth="1"/>
    <col min="716" max="716" width="9.140625" customWidth="1"/>
    <col min="717" max="717" width="8.28515625" customWidth="1"/>
    <col min="718" max="718" width="6.7109375" customWidth="1"/>
    <col min="719" max="719" width="9.28515625" customWidth="1"/>
    <col min="720" max="720" width="9" customWidth="1"/>
    <col min="721" max="721" width="6.85546875" customWidth="1"/>
    <col min="722" max="722" width="9" customWidth="1"/>
    <col min="723" max="723" width="7.7109375" customWidth="1"/>
    <col min="724" max="724" width="6.85546875" customWidth="1"/>
    <col min="725" max="725" width="9.5703125" customWidth="1"/>
    <col min="726" max="726" width="7" customWidth="1"/>
    <col min="727" max="727" width="6.7109375" customWidth="1"/>
    <col min="728" max="728" width="9.28515625" customWidth="1"/>
    <col min="729" max="730" width="7.5703125" customWidth="1"/>
    <col min="731" max="731" width="9.42578125" customWidth="1"/>
    <col min="732" max="733" width="7.28515625" customWidth="1"/>
    <col min="734" max="734" width="5.28515625" customWidth="1"/>
    <col min="735" max="735" width="5.140625" customWidth="1"/>
    <col min="736" max="736" width="5.7109375" customWidth="1"/>
    <col min="737" max="737" width="8.42578125" customWidth="1"/>
    <col min="738" max="738" width="7" customWidth="1"/>
    <col min="739" max="739" width="6.28515625" customWidth="1"/>
    <col min="740" max="740" width="8.42578125" customWidth="1"/>
    <col min="741" max="741" width="7.42578125" customWidth="1"/>
    <col min="742" max="742" width="7" customWidth="1"/>
    <col min="744" max="744" width="7.7109375" customWidth="1"/>
    <col min="745" max="745" width="6.140625" customWidth="1"/>
    <col min="746" max="746" width="7.42578125" customWidth="1"/>
    <col min="747" max="747" width="5.140625" customWidth="1"/>
    <col min="748" max="748" width="4.7109375" customWidth="1"/>
    <col min="967" max="967" width="29.5703125" customWidth="1"/>
    <col min="968" max="968" width="8.7109375" customWidth="1"/>
    <col min="969" max="969" width="9.140625" customWidth="1"/>
    <col min="970" max="970" width="7.28515625" customWidth="1"/>
    <col min="971" max="971" width="6.28515625" customWidth="1"/>
    <col min="972" max="972" width="9.140625" customWidth="1"/>
    <col min="973" max="973" width="8.28515625" customWidth="1"/>
    <col min="974" max="974" width="6.7109375" customWidth="1"/>
    <col min="975" max="975" width="9.28515625" customWidth="1"/>
    <col min="976" max="976" width="9" customWidth="1"/>
    <col min="977" max="977" width="6.85546875" customWidth="1"/>
    <col min="978" max="978" width="9" customWidth="1"/>
    <col min="979" max="979" width="7.7109375" customWidth="1"/>
    <col min="980" max="980" width="6.85546875" customWidth="1"/>
    <col min="981" max="981" width="9.5703125" customWidth="1"/>
    <col min="982" max="982" width="7" customWidth="1"/>
    <col min="983" max="983" width="6.7109375" customWidth="1"/>
    <col min="984" max="984" width="9.28515625" customWidth="1"/>
    <col min="985" max="986" width="7.5703125" customWidth="1"/>
    <col min="987" max="987" width="9.42578125" customWidth="1"/>
    <col min="988" max="989" width="7.28515625" customWidth="1"/>
    <col min="990" max="990" width="5.28515625" customWidth="1"/>
    <col min="991" max="991" width="5.140625" customWidth="1"/>
    <col min="992" max="992" width="5.7109375" customWidth="1"/>
    <col min="993" max="993" width="8.42578125" customWidth="1"/>
    <col min="994" max="994" width="7" customWidth="1"/>
    <col min="995" max="995" width="6.28515625" customWidth="1"/>
    <col min="996" max="996" width="8.42578125" customWidth="1"/>
    <col min="997" max="997" width="7.42578125" customWidth="1"/>
    <col min="998" max="998" width="7" customWidth="1"/>
    <col min="1000" max="1000" width="7.7109375" customWidth="1"/>
    <col min="1001" max="1001" width="6.140625" customWidth="1"/>
    <col min="1002" max="1002" width="7.42578125" customWidth="1"/>
    <col min="1003" max="1003" width="5.140625" customWidth="1"/>
    <col min="1004" max="1004" width="4.7109375" customWidth="1"/>
  </cols>
  <sheetData>
    <row r="1" spans="1:9" ht="15.75" customHeight="1" x14ac:dyDescent="0.25">
      <c r="A1" s="82" t="s">
        <v>265</v>
      </c>
      <c r="B1" s="82"/>
      <c r="C1" s="82"/>
      <c r="D1" s="82"/>
      <c r="E1" s="82"/>
      <c r="F1" s="82"/>
      <c r="G1" s="82"/>
      <c r="H1" s="82"/>
      <c r="I1" s="82"/>
    </row>
    <row r="2" spans="1:9" ht="15.75" x14ac:dyDescent="0.25">
      <c r="A2" s="32" t="s">
        <v>266</v>
      </c>
    </row>
    <row r="4" spans="1:9" ht="15" customHeight="1" x14ac:dyDescent="0.25">
      <c r="A4" s="84"/>
      <c r="B4" s="85" t="s">
        <v>1</v>
      </c>
      <c r="C4" s="78" t="s">
        <v>2</v>
      </c>
      <c r="D4" s="77" t="s">
        <v>3</v>
      </c>
      <c r="E4" s="78" t="s">
        <v>4</v>
      </c>
      <c r="F4" s="77" t="s">
        <v>5</v>
      </c>
      <c r="G4" s="78" t="s">
        <v>6</v>
      </c>
      <c r="H4" s="77" t="s">
        <v>7</v>
      </c>
      <c r="I4" s="79" t="s">
        <v>8</v>
      </c>
    </row>
    <row r="5" spans="1:9" x14ac:dyDescent="0.25">
      <c r="A5" s="84"/>
      <c r="B5" s="85"/>
      <c r="C5" s="78"/>
      <c r="D5" s="77"/>
      <c r="E5" s="78"/>
      <c r="F5" s="77"/>
      <c r="G5" s="78"/>
      <c r="H5" s="77"/>
      <c r="I5" s="79"/>
    </row>
    <row r="6" spans="1:9" x14ac:dyDescent="0.25">
      <c r="A6" s="84"/>
      <c r="B6" s="85"/>
      <c r="C6" s="78"/>
      <c r="D6" s="77"/>
      <c r="E6" s="78"/>
      <c r="F6" s="77"/>
      <c r="G6" s="78"/>
      <c r="H6" s="77"/>
      <c r="I6" s="79"/>
    </row>
    <row r="7" spans="1:9" x14ac:dyDescent="0.25">
      <c r="A7" s="4" t="s">
        <v>9</v>
      </c>
      <c r="B7" s="4" t="s">
        <v>10</v>
      </c>
      <c r="C7" s="56" t="s">
        <v>11</v>
      </c>
      <c r="D7" s="57">
        <v>10</v>
      </c>
      <c r="E7" s="57" t="s">
        <v>12</v>
      </c>
      <c r="F7" s="57">
        <v>12</v>
      </c>
      <c r="G7" s="57" t="s">
        <v>13</v>
      </c>
      <c r="H7" s="57">
        <v>14</v>
      </c>
      <c r="I7" s="57" t="s">
        <v>14</v>
      </c>
    </row>
    <row r="8" spans="1:9" hidden="1" x14ac:dyDescent="0.25">
      <c r="A8" s="7" t="s">
        <v>15</v>
      </c>
      <c r="B8" s="8" t="s">
        <v>16</v>
      </c>
      <c r="C8" s="9">
        <v>6654</v>
      </c>
      <c r="D8" s="37">
        <v>8188</v>
      </c>
      <c r="E8" s="10">
        <f t="shared" ref="E8:E71" si="0">D8/C8*100</f>
        <v>123.05380222422603</v>
      </c>
      <c r="F8" s="37">
        <f t="shared" ref="F8:F14" si="1">D8*109%</f>
        <v>8924.92</v>
      </c>
      <c r="G8" s="10">
        <f t="shared" ref="G8:G71" si="2">F8/D8*100</f>
        <v>109.00000000000001</v>
      </c>
      <c r="H8" s="37">
        <v>9755</v>
      </c>
      <c r="I8" s="10">
        <f t="shared" ref="I8:I71" si="3">H8/F8*100</f>
        <v>109.30069961411419</v>
      </c>
    </row>
    <row r="9" spans="1:9" hidden="1" x14ac:dyDescent="0.25">
      <c r="A9" s="7" t="s">
        <v>17</v>
      </c>
      <c r="B9" s="8" t="s">
        <v>18</v>
      </c>
      <c r="C9" s="9">
        <v>0</v>
      </c>
      <c r="D9" s="37">
        <f>C9*109.6%</f>
        <v>0</v>
      </c>
      <c r="E9" s="10" t="e">
        <f t="shared" si="0"/>
        <v>#DIV/0!</v>
      </c>
      <c r="F9" s="37">
        <f t="shared" si="1"/>
        <v>0</v>
      </c>
      <c r="G9" s="10" t="e">
        <f t="shared" si="2"/>
        <v>#DIV/0!</v>
      </c>
      <c r="H9" s="37">
        <f t="shared" ref="H9:H14" si="4">F9*109.3%</f>
        <v>0</v>
      </c>
      <c r="I9" s="10" t="e">
        <f t="shared" si="3"/>
        <v>#DIV/0!</v>
      </c>
    </row>
    <row r="10" spans="1:9" hidden="1" x14ac:dyDescent="0.25">
      <c r="A10" s="7" t="s">
        <v>19</v>
      </c>
      <c r="B10" s="11">
        <v>15715000</v>
      </c>
      <c r="C10" s="9">
        <v>0</v>
      </c>
      <c r="D10" s="37">
        <f>C10*107.4%</f>
        <v>0</v>
      </c>
      <c r="E10" s="10" t="e">
        <f t="shared" si="0"/>
        <v>#DIV/0!</v>
      </c>
      <c r="F10" s="37">
        <f t="shared" si="1"/>
        <v>0</v>
      </c>
      <c r="G10" s="10" t="e">
        <f t="shared" si="2"/>
        <v>#DIV/0!</v>
      </c>
      <c r="H10" s="37">
        <f t="shared" si="4"/>
        <v>0</v>
      </c>
      <c r="I10" s="10" t="e">
        <f t="shared" si="3"/>
        <v>#DIV/0!</v>
      </c>
    </row>
    <row r="11" spans="1:9" hidden="1" x14ac:dyDescent="0.25">
      <c r="A11" s="7" t="s">
        <v>20</v>
      </c>
      <c r="B11" s="8" t="s">
        <v>21</v>
      </c>
      <c r="C11" s="9">
        <v>0</v>
      </c>
      <c r="D11" s="37">
        <f>C11*111.6%</f>
        <v>0</v>
      </c>
      <c r="E11" s="10" t="e">
        <f t="shared" si="0"/>
        <v>#DIV/0!</v>
      </c>
      <c r="F11" s="37">
        <f t="shared" si="1"/>
        <v>0</v>
      </c>
      <c r="G11" s="10" t="e">
        <f t="shared" si="2"/>
        <v>#DIV/0!</v>
      </c>
      <c r="H11" s="37">
        <f t="shared" si="4"/>
        <v>0</v>
      </c>
      <c r="I11" s="10" t="e">
        <f t="shared" si="3"/>
        <v>#DIV/0!</v>
      </c>
    </row>
    <row r="12" spans="1:9" hidden="1" x14ac:dyDescent="0.25">
      <c r="A12" s="7" t="s">
        <v>22</v>
      </c>
      <c r="B12" s="8" t="s">
        <v>23</v>
      </c>
      <c r="C12" s="9">
        <v>0</v>
      </c>
      <c r="D12" s="37">
        <f>C12*108.5%</f>
        <v>0</v>
      </c>
      <c r="E12" s="10" t="e">
        <f t="shared" si="0"/>
        <v>#DIV/0!</v>
      </c>
      <c r="F12" s="37">
        <f t="shared" si="1"/>
        <v>0</v>
      </c>
      <c r="G12" s="10" t="e">
        <f t="shared" si="2"/>
        <v>#DIV/0!</v>
      </c>
      <c r="H12" s="37">
        <f t="shared" si="4"/>
        <v>0</v>
      </c>
      <c r="I12" s="10" t="e">
        <f t="shared" si="3"/>
        <v>#DIV/0!</v>
      </c>
    </row>
    <row r="13" spans="1:9" ht="24.75" hidden="1" x14ac:dyDescent="0.25">
      <c r="A13" s="7" t="s">
        <v>24</v>
      </c>
      <c r="B13" s="8" t="s">
        <v>25</v>
      </c>
      <c r="C13" s="9">
        <v>0</v>
      </c>
      <c r="D13" s="37">
        <f>C13*109%</f>
        <v>0</v>
      </c>
      <c r="E13" s="10" t="e">
        <f t="shared" si="0"/>
        <v>#DIV/0!</v>
      </c>
      <c r="F13" s="37">
        <f t="shared" si="1"/>
        <v>0</v>
      </c>
      <c r="G13" s="10" t="e">
        <f t="shared" si="2"/>
        <v>#DIV/0!</v>
      </c>
      <c r="H13" s="37">
        <f t="shared" si="4"/>
        <v>0</v>
      </c>
      <c r="I13" s="10" t="e">
        <f t="shared" si="3"/>
        <v>#DIV/0!</v>
      </c>
    </row>
    <row r="14" spans="1:9" hidden="1" x14ac:dyDescent="0.25">
      <c r="A14" s="7" t="s">
        <v>26</v>
      </c>
      <c r="B14" s="8" t="s">
        <v>27</v>
      </c>
      <c r="C14" s="9">
        <v>0</v>
      </c>
      <c r="D14" s="37">
        <f>C14*109.2%</f>
        <v>0</v>
      </c>
      <c r="E14" s="10" t="e">
        <f t="shared" si="0"/>
        <v>#DIV/0!</v>
      </c>
      <c r="F14" s="37">
        <f t="shared" si="1"/>
        <v>0</v>
      </c>
      <c r="G14" s="10" t="e">
        <f t="shared" si="2"/>
        <v>#DIV/0!</v>
      </c>
      <c r="H14" s="37">
        <f t="shared" si="4"/>
        <v>0</v>
      </c>
      <c r="I14" s="10" t="e">
        <f t="shared" si="3"/>
        <v>#DIV/0!</v>
      </c>
    </row>
    <row r="15" spans="1:9" hidden="1" x14ac:dyDescent="0.25">
      <c r="A15" s="12" t="s">
        <v>28</v>
      </c>
      <c r="B15" s="13"/>
      <c r="C15" s="14">
        <v>0</v>
      </c>
      <c r="D15" s="14">
        <f>D17+D18+D19+D20+D21+D22+D23+D24+D25+D26+D27+D16</f>
        <v>0</v>
      </c>
      <c r="E15" s="15" t="e">
        <f t="shared" si="0"/>
        <v>#DIV/0!</v>
      </c>
      <c r="F15" s="14">
        <f>F17+F18+F19+F20+F21+F22+F23+F24+F25+F26+F27+F16</f>
        <v>0</v>
      </c>
      <c r="G15" s="15" t="e">
        <f t="shared" si="2"/>
        <v>#DIV/0!</v>
      </c>
      <c r="H15" s="14">
        <f>H17+H18+H19+H20+H21+H22+H23+H24+H25+H26+H27+H16</f>
        <v>0</v>
      </c>
      <c r="I15" s="15" t="e">
        <f t="shared" si="3"/>
        <v>#DIV/0!</v>
      </c>
    </row>
    <row r="16" spans="1:9" s="18" customFormat="1" hidden="1" x14ac:dyDescent="0.25">
      <c r="A16" s="12" t="s">
        <v>28</v>
      </c>
      <c r="B16" s="17"/>
      <c r="C16" s="9">
        <v>0</v>
      </c>
      <c r="D16" s="37">
        <f t="shared" ref="D16:D27" si="5">C16*109%</f>
        <v>0</v>
      </c>
      <c r="E16" s="10" t="e">
        <f t="shared" si="0"/>
        <v>#DIV/0!</v>
      </c>
      <c r="F16" s="37">
        <f t="shared" ref="F16:F27" si="6">D16*109%</f>
        <v>0</v>
      </c>
      <c r="G16" s="10" t="e">
        <f t="shared" si="2"/>
        <v>#DIV/0!</v>
      </c>
      <c r="H16" s="37">
        <f t="shared" ref="H16:H27" si="7">F16*109.3%</f>
        <v>0</v>
      </c>
      <c r="I16" s="10" t="e">
        <f t="shared" si="3"/>
        <v>#DIV/0!</v>
      </c>
    </row>
    <row r="17" spans="1:9" hidden="1" x14ac:dyDescent="0.25">
      <c r="A17" s="19" t="s">
        <v>29</v>
      </c>
      <c r="B17" s="11">
        <v>15604151</v>
      </c>
      <c r="C17" s="9">
        <v>0</v>
      </c>
      <c r="D17" s="37">
        <f t="shared" si="5"/>
        <v>0</v>
      </c>
      <c r="E17" s="10" t="e">
        <f t="shared" si="0"/>
        <v>#DIV/0!</v>
      </c>
      <c r="F17" s="37">
        <f t="shared" si="6"/>
        <v>0</v>
      </c>
      <c r="G17" s="10" t="e">
        <f t="shared" si="2"/>
        <v>#DIV/0!</v>
      </c>
      <c r="H17" s="37">
        <f t="shared" si="7"/>
        <v>0</v>
      </c>
      <c r="I17" s="10" t="e">
        <f t="shared" si="3"/>
        <v>#DIV/0!</v>
      </c>
    </row>
    <row r="18" spans="1:9" hidden="1" x14ac:dyDescent="0.25">
      <c r="A18" s="19" t="s">
        <v>30</v>
      </c>
      <c r="B18" s="11">
        <v>15604408</v>
      </c>
      <c r="C18" s="9">
        <v>0</v>
      </c>
      <c r="D18" s="37">
        <f t="shared" si="5"/>
        <v>0</v>
      </c>
      <c r="E18" s="10" t="e">
        <f t="shared" si="0"/>
        <v>#DIV/0!</v>
      </c>
      <c r="F18" s="37">
        <f t="shared" si="6"/>
        <v>0</v>
      </c>
      <c r="G18" s="10" t="e">
        <f t="shared" si="2"/>
        <v>#DIV/0!</v>
      </c>
      <c r="H18" s="37">
        <f t="shared" si="7"/>
        <v>0</v>
      </c>
      <c r="I18" s="10" t="e">
        <f t="shared" si="3"/>
        <v>#DIV/0!</v>
      </c>
    </row>
    <row r="19" spans="1:9" hidden="1" x14ac:dyDescent="0.25">
      <c r="A19" s="19" t="s">
        <v>31</v>
      </c>
      <c r="B19" s="11">
        <v>15604412</v>
      </c>
      <c r="C19" s="9">
        <v>0</v>
      </c>
      <c r="D19" s="37">
        <f t="shared" si="5"/>
        <v>0</v>
      </c>
      <c r="E19" s="10" t="e">
        <f t="shared" si="0"/>
        <v>#DIV/0!</v>
      </c>
      <c r="F19" s="37">
        <f t="shared" si="6"/>
        <v>0</v>
      </c>
      <c r="G19" s="10" t="e">
        <f t="shared" si="2"/>
        <v>#DIV/0!</v>
      </c>
      <c r="H19" s="37">
        <f t="shared" si="7"/>
        <v>0</v>
      </c>
      <c r="I19" s="10" t="e">
        <f t="shared" si="3"/>
        <v>#DIV/0!</v>
      </c>
    </row>
    <row r="20" spans="1:9" hidden="1" x14ac:dyDescent="0.25">
      <c r="A20" s="19" t="s">
        <v>32</v>
      </c>
      <c r="B20" s="11">
        <v>15604414</v>
      </c>
      <c r="C20" s="9">
        <v>0</v>
      </c>
      <c r="D20" s="37">
        <f t="shared" si="5"/>
        <v>0</v>
      </c>
      <c r="E20" s="10" t="e">
        <f t="shared" si="0"/>
        <v>#DIV/0!</v>
      </c>
      <c r="F20" s="37">
        <f t="shared" si="6"/>
        <v>0</v>
      </c>
      <c r="G20" s="10" t="e">
        <f t="shared" si="2"/>
        <v>#DIV/0!</v>
      </c>
      <c r="H20" s="37">
        <f t="shared" si="7"/>
        <v>0</v>
      </c>
      <c r="I20" s="10" t="e">
        <f t="shared" si="3"/>
        <v>#DIV/0!</v>
      </c>
    </row>
    <row r="21" spans="1:9" hidden="1" x14ac:dyDescent="0.25">
      <c r="A21" s="19" t="s">
        <v>33</v>
      </c>
      <c r="B21" s="11">
        <v>15604416</v>
      </c>
      <c r="C21" s="9">
        <v>0</v>
      </c>
      <c r="D21" s="37">
        <f t="shared" si="5"/>
        <v>0</v>
      </c>
      <c r="E21" s="10" t="e">
        <f t="shared" si="0"/>
        <v>#DIV/0!</v>
      </c>
      <c r="F21" s="37">
        <f t="shared" si="6"/>
        <v>0</v>
      </c>
      <c r="G21" s="10" t="e">
        <f t="shared" si="2"/>
        <v>#DIV/0!</v>
      </c>
      <c r="H21" s="37">
        <f t="shared" si="7"/>
        <v>0</v>
      </c>
      <c r="I21" s="10" t="e">
        <f t="shared" si="3"/>
        <v>#DIV/0!</v>
      </c>
    </row>
    <row r="22" spans="1:9" hidden="1" x14ac:dyDescent="0.25">
      <c r="A22" s="19" t="s">
        <v>34</v>
      </c>
      <c r="B22" s="11">
        <v>15604424</v>
      </c>
      <c r="C22" s="9">
        <v>0</v>
      </c>
      <c r="D22" s="37">
        <f t="shared" si="5"/>
        <v>0</v>
      </c>
      <c r="E22" s="10" t="e">
        <f t="shared" si="0"/>
        <v>#DIV/0!</v>
      </c>
      <c r="F22" s="37">
        <f t="shared" si="6"/>
        <v>0</v>
      </c>
      <c r="G22" s="10" t="e">
        <f t="shared" si="2"/>
        <v>#DIV/0!</v>
      </c>
      <c r="H22" s="37">
        <f t="shared" si="7"/>
        <v>0</v>
      </c>
      <c r="I22" s="10" t="e">
        <f t="shared" si="3"/>
        <v>#DIV/0!</v>
      </c>
    </row>
    <row r="23" spans="1:9" hidden="1" x14ac:dyDescent="0.25">
      <c r="A23" s="19" t="s">
        <v>35</v>
      </c>
      <c r="B23" s="11">
        <v>15604404</v>
      </c>
      <c r="C23" s="9">
        <v>0</v>
      </c>
      <c r="D23" s="37">
        <f t="shared" si="5"/>
        <v>0</v>
      </c>
      <c r="E23" s="10" t="e">
        <f t="shared" si="0"/>
        <v>#DIV/0!</v>
      </c>
      <c r="F23" s="37">
        <f t="shared" si="6"/>
        <v>0</v>
      </c>
      <c r="G23" s="10" t="e">
        <f t="shared" si="2"/>
        <v>#DIV/0!</v>
      </c>
      <c r="H23" s="37">
        <f t="shared" si="7"/>
        <v>0</v>
      </c>
      <c r="I23" s="10" t="e">
        <f t="shared" si="3"/>
        <v>#DIV/0!</v>
      </c>
    </row>
    <row r="24" spans="1:9" hidden="1" x14ac:dyDescent="0.25">
      <c r="A24" s="19" t="s">
        <v>36</v>
      </c>
      <c r="B24" s="11">
        <v>15604432</v>
      </c>
      <c r="C24" s="9">
        <v>0</v>
      </c>
      <c r="D24" s="37">
        <f t="shared" si="5"/>
        <v>0</v>
      </c>
      <c r="E24" s="10" t="e">
        <f t="shared" si="0"/>
        <v>#DIV/0!</v>
      </c>
      <c r="F24" s="37">
        <f t="shared" si="6"/>
        <v>0</v>
      </c>
      <c r="G24" s="10" t="e">
        <f t="shared" si="2"/>
        <v>#DIV/0!</v>
      </c>
      <c r="H24" s="37">
        <f t="shared" si="7"/>
        <v>0</v>
      </c>
      <c r="I24" s="10" t="e">
        <f t="shared" si="3"/>
        <v>#DIV/0!</v>
      </c>
    </row>
    <row r="25" spans="1:9" hidden="1" x14ac:dyDescent="0.25">
      <c r="A25" s="19" t="s">
        <v>37</v>
      </c>
      <c r="B25" s="11">
        <v>15604444</v>
      </c>
      <c r="C25" s="9">
        <v>0</v>
      </c>
      <c r="D25" s="37">
        <f t="shared" si="5"/>
        <v>0</v>
      </c>
      <c r="E25" s="10" t="e">
        <f t="shared" si="0"/>
        <v>#DIV/0!</v>
      </c>
      <c r="F25" s="37">
        <f t="shared" si="6"/>
        <v>0</v>
      </c>
      <c r="G25" s="10" t="e">
        <f t="shared" si="2"/>
        <v>#DIV/0!</v>
      </c>
      <c r="H25" s="37">
        <f t="shared" si="7"/>
        <v>0</v>
      </c>
      <c r="I25" s="10" t="e">
        <f t="shared" si="3"/>
        <v>#DIV/0!</v>
      </c>
    </row>
    <row r="26" spans="1:9" hidden="1" x14ac:dyDescent="0.25">
      <c r="A26" s="19" t="s">
        <v>38</v>
      </c>
      <c r="B26" s="11">
        <v>15604436</v>
      </c>
      <c r="C26" s="9">
        <v>0</v>
      </c>
      <c r="D26" s="37">
        <f t="shared" si="5"/>
        <v>0</v>
      </c>
      <c r="E26" s="10" t="e">
        <f t="shared" si="0"/>
        <v>#DIV/0!</v>
      </c>
      <c r="F26" s="37">
        <f t="shared" si="6"/>
        <v>0</v>
      </c>
      <c r="G26" s="10" t="e">
        <f t="shared" si="2"/>
        <v>#DIV/0!</v>
      </c>
      <c r="H26" s="37">
        <f t="shared" si="7"/>
        <v>0</v>
      </c>
      <c r="I26" s="10" t="e">
        <f t="shared" si="3"/>
        <v>#DIV/0!</v>
      </c>
    </row>
    <row r="27" spans="1:9" hidden="1" x14ac:dyDescent="0.25">
      <c r="A27" s="19" t="s">
        <v>39</v>
      </c>
      <c r="B27" s="11">
        <v>15604440</v>
      </c>
      <c r="C27" s="9">
        <v>0</v>
      </c>
      <c r="D27" s="37">
        <f t="shared" si="5"/>
        <v>0</v>
      </c>
      <c r="E27" s="10" t="e">
        <f t="shared" si="0"/>
        <v>#DIV/0!</v>
      </c>
      <c r="F27" s="37">
        <f t="shared" si="6"/>
        <v>0</v>
      </c>
      <c r="G27" s="10" t="e">
        <f t="shared" si="2"/>
        <v>#DIV/0!</v>
      </c>
      <c r="H27" s="37">
        <f t="shared" si="7"/>
        <v>0</v>
      </c>
      <c r="I27" s="10" t="e">
        <f t="shared" si="3"/>
        <v>#DIV/0!</v>
      </c>
    </row>
    <row r="28" spans="1:9" hidden="1" x14ac:dyDescent="0.25">
      <c r="A28" s="12" t="s">
        <v>40</v>
      </c>
      <c r="B28" s="13"/>
      <c r="C28" s="14">
        <v>20201</v>
      </c>
      <c r="D28" s="14">
        <f>D30+D31+D32+D33+D34+D35+D36+D37+D38+D39+D40+D41+D42+D43+D44+D29</f>
        <v>26066.13</v>
      </c>
      <c r="E28" s="15">
        <f t="shared" si="0"/>
        <v>129.03385970991536</v>
      </c>
      <c r="F28" s="14">
        <f>F30+F31+F32+F33+F34+F35+F36+F37+F38+F39+F40+F41+F42+F43+F44+F29</f>
        <v>28412.081700000002</v>
      </c>
      <c r="G28" s="15">
        <f t="shared" si="2"/>
        <v>109.00000000000001</v>
      </c>
      <c r="H28" s="14">
        <f>H30+H31+H32+H33+H34+H35+H36+H37+H38+H39+H40+H41+H42+H43+H44+H29</f>
        <v>31054.405298099999</v>
      </c>
      <c r="I28" s="15">
        <f t="shared" si="3"/>
        <v>109.29999999999997</v>
      </c>
    </row>
    <row r="29" spans="1:9" s="18" customFormat="1" hidden="1" x14ac:dyDescent="0.25">
      <c r="A29" s="16" t="s">
        <v>40</v>
      </c>
      <c r="B29" s="17"/>
      <c r="C29" s="9">
        <v>17851</v>
      </c>
      <c r="D29" s="37">
        <v>23035</v>
      </c>
      <c r="E29" s="10">
        <f t="shared" si="0"/>
        <v>129.04038989412359</v>
      </c>
      <c r="F29" s="37">
        <f t="shared" ref="F29:F44" si="8">D29*109%</f>
        <v>25108.15</v>
      </c>
      <c r="G29" s="10">
        <f t="shared" si="2"/>
        <v>109.00000000000001</v>
      </c>
      <c r="H29" s="37">
        <f t="shared" ref="H29:H44" si="9">F29*109.3%</f>
        <v>27443.20795</v>
      </c>
      <c r="I29" s="10">
        <f t="shared" si="3"/>
        <v>109.3</v>
      </c>
    </row>
    <row r="30" spans="1:9" hidden="1" x14ac:dyDescent="0.25">
      <c r="A30" s="19" t="s">
        <v>41</v>
      </c>
      <c r="B30" s="11">
        <v>15608404</v>
      </c>
      <c r="C30" s="9">
        <v>0</v>
      </c>
      <c r="D30" s="37">
        <f t="shared" ref="D30:D40" si="10">C30*109%</f>
        <v>0</v>
      </c>
      <c r="E30" s="10" t="e">
        <f t="shared" si="0"/>
        <v>#DIV/0!</v>
      </c>
      <c r="F30" s="37">
        <f t="shared" si="8"/>
        <v>0</v>
      </c>
      <c r="G30" s="10" t="e">
        <f t="shared" si="2"/>
        <v>#DIV/0!</v>
      </c>
      <c r="H30" s="37">
        <f t="shared" si="9"/>
        <v>0</v>
      </c>
      <c r="I30" s="10" t="e">
        <f t="shared" si="3"/>
        <v>#DIV/0!</v>
      </c>
    </row>
    <row r="31" spans="1:9" hidden="1" x14ac:dyDescent="0.25">
      <c r="A31" s="19" t="s">
        <v>42</v>
      </c>
      <c r="B31" s="11">
        <v>15608412</v>
      </c>
      <c r="C31" s="9">
        <v>0</v>
      </c>
      <c r="D31" s="37">
        <f t="shared" si="10"/>
        <v>0</v>
      </c>
      <c r="E31" s="10" t="e">
        <f t="shared" si="0"/>
        <v>#DIV/0!</v>
      </c>
      <c r="F31" s="37">
        <f t="shared" si="8"/>
        <v>0</v>
      </c>
      <c r="G31" s="10" t="e">
        <f t="shared" si="2"/>
        <v>#DIV/0!</v>
      </c>
      <c r="H31" s="37">
        <f t="shared" si="9"/>
        <v>0</v>
      </c>
      <c r="I31" s="10" t="e">
        <f t="shared" si="3"/>
        <v>#DIV/0!</v>
      </c>
    </row>
    <row r="32" spans="1:9" hidden="1" x14ac:dyDescent="0.25">
      <c r="A32" s="19" t="s">
        <v>43</v>
      </c>
      <c r="B32" s="11">
        <v>15608416</v>
      </c>
      <c r="C32" s="9">
        <v>0</v>
      </c>
      <c r="D32" s="37">
        <f t="shared" si="10"/>
        <v>0</v>
      </c>
      <c r="E32" s="10" t="e">
        <f t="shared" si="0"/>
        <v>#DIV/0!</v>
      </c>
      <c r="F32" s="37">
        <f t="shared" si="8"/>
        <v>0</v>
      </c>
      <c r="G32" s="10" t="e">
        <f t="shared" si="2"/>
        <v>#DIV/0!</v>
      </c>
      <c r="H32" s="37">
        <f t="shared" si="9"/>
        <v>0</v>
      </c>
      <c r="I32" s="10" t="e">
        <f t="shared" si="3"/>
        <v>#DIV/0!</v>
      </c>
    </row>
    <row r="33" spans="1:9" hidden="1" x14ac:dyDescent="0.25">
      <c r="A33" s="19" t="s">
        <v>44</v>
      </c>
      <c r="B33" s="11">
        <v>15608424</v>
      </c>
      <c r="C33" s="9">
        <v>0</v>
      </c>
      <c r="D33" s="37">
        <f t="shared" si="10"/>
        <v>0</v>
      </c>
      <c r="E33" s="10" t="e">
        <f t="shared" si="0"/>
        <v>#DIV/0!</v>
      </c>
      <c r="F33" s="37">
        <f t="shared" si="8"/>
        <v>0</v>
      </c>
      <c r="G33" s="10" t="e">
        <f t="shared" si="2"/>
        <v>#DIV/0!</v>
      </c>
      <c r="H33" s="37">
        <f t="shared" si="9"/>
        <v>0</v>
      </c>
      <c r="I33" s="10" t="e">
        <f t="shared" si="3"/>
        <v>#DIV/0!</v>
      </c>
    </row>
    <row r="34" spans="1:9" hidden="1" x14ac:dyDescent="0.25">
      <c r="A34" s="19" t="s">
        <v>45</v>
      </c>
      <c r="B34" s="11">
        <v>15608440</v>
      </c>
      <c r="C34" s="9">
        <v>0</v>
      </c>
      <c r="D34" s="37">
        <f t="shared" si="10"/>
        <v>0</v>
      </c>
      <c r="E34" s="10" t="e">
        <f t="shared" si="0"/>
        <v>#DIV/0!</v>
      </c>
      <c r="F34" s="37">
        <f t="shared" si="8"/>
        <v>0</v>
      </c>
      <c r="G34" s="10" t="e">
        <f t="shared" si="2"/>
        <v>#DIV/0!</v>
      </c>
      <c r="H34" s="37">
        <f t="shared" si="9"/>
        <v>0</v>
      </c>
      <c r="I34" s="10" t="e">
        <f t="shared" si="3"/>
        <v>#DIV/0!</v>
      </c>
    </row>
    <row r="35" spans="1:9" hidden="1" x14ac:dyDescent="0.25">
      <c r="A35" s="19" t="s">
        <v>46</v>
      </c>
      <c r="B35" s="11">
        <v>15608443</v>
      </c>
      <c r="C35" s="9">
        <v>0</v>
      </c>
      <c r="D35" s="37">
        <f t="shared" si="10"/>
        <v>0</v>
      </c>
      <c r="E35" s="10" t="e">
        <f t="shared" si="0"/>
        <v>#DIV/0!</v>
      </c>
      <c r="F35" s="37">
        <f t="shared" si="8"/>
        <v>0</v>
      </c>
      <c r="G35" s="10" t="e">
        <f t="shared" si="2"/>
        <v>#DIV/0!</v>
      </c>
      <c r="H35" s="37">
        <f t="shared" si="9"/>
        <v>0</v>
      </c>
      <c r="I35" s="10" t="e">
        <f t="shared" si="3"/>
        <v>#DIV/0!</v>
      </c>
    </row>
    <row r="36" spans="1:9" ht="24.75" hidden="1" x14ac:dyDescent="0.25">
      <c r="A36" s="19" t="s">
        <v>47</v>
      </c>
      <c r="B36" s="11">
        <v>15608442</v>
      </c>
      <c r="C36" s="9">
        <v>0</v>
      </c>
      <c r="D36" s="37">
        <f t="shared" si="10"/>
        <v>0</v>
      </c>
      <c r="E36" s="10" t="e">
        <f t="shared" si="0"/>
        <v>#DIV/0!</v>
      </c>
      <c r="F36" s="37">
        <f t="shared" si="8"/>
        <v>0</v>
      </c>
      <c r="G36" s="10" t="e">
        <f t="shared" si="2"/>
        <v>#DIV/0!</v>
      </c>
      <c r="H36" s="37">
        <f t="shared" si="9"/>
        <v>0</v>
      </c>
      <c r="I36" s="10" t="e">
        <f t="shared" si="3"/>
        <v>#DIV/0!</v>
      </c>
    </row>
    <row r="37" spans="1:9" hidden="1" x14ac:dyDescent="0.25">
      <c r="A37" s="19" t="s">
        <v>48</v>
      </c>
      <c r="B37" s="11">
        <v>15608444</v>
      </c>
      <c r="C37" s="9">
        <v>0</v>
      </c>
      <c r="D37" s="37">
        <f t="shared" si="10"/>
        <v>0</v>
      </c>
      <c r="E37" s="10" t="e">
        <f t="shared" si="0"/>
        <v>#DIV/0!</v>
      </c>
      <c r="F37" s="37">
        <f t="shared" si="8"/>
        <v>0</v>
      </c>
      <c r="G37" s="10" t="e">
        <f t="shared" si="2"/>
        <v>#DIV/0!</v>
      </c>
      <c r="H37" s="37">
        <f t="shared" si="9"/>
        <v>0</v>
      </c>
      <c r="I37" s="10" t="e">
        <f t="shared" si="3"/>
        <v>#DIV/0!</v>
      </c>
    </row>
    <row r="38" spans="1:9" hidden="1" x14ac:dyDescent="0.25">
      <c r="A38" s="19" t="s">
        <v>49</v>
      </c>
      <c r="B38" s="11">
        <v>15608450</v>
      </c>
      <c r="C38" s="9">
        <v>157</v>
      </c>
      <c r="D38" s="37">
        <f t="shared" si="10"/>
        <v>171.13000000000002</v>
      </c>
      <c r="E38" s="10">
        <f t="shared" si="0"/>
        <v>109.00000000000001</v>
      </c>
      <c r="F38" s="37">
        <f t="shared" si="8"/>
        <v>186.53170000000003</v>
      </c>
      <c r="G38" s="10">
        <f t="shared" si="2"/>
        <v>109.00000000000001</v>
      </c>
      <c r="H38" s="37">
        <f t="shared" si="9"/>
        <v>203.87914810000004</v>
      </c>
      <c r="I38" s="10">
        <f t="shared" si="3"/>
        <v>109.3</v>
      </c>
    </row>
    <row r="39" spans="1:9" hidden="1" x14ac:dyDescent="0.25">
      <c r="A39" s="19" t="s">
        <v>50</v>
      </c>
      <c r="B39" s="11">
        <v>15608451</v>
      </c>
      <c r="C39" s="9">
        <v>0</v>
      </c>
      <c r="D39" s="37">
        <f t="shared" si="10"/>
        <v>0</v>
      </c>
      <c r="E39" s="10" t="e">
        <f t="shared" si="0"/>
        <v>#DIV/0!</v>
      </c>
      <c r="F39" s="37">
        <f t="shared" si="8"/>
        <v>0</v>
      </c>
      <c r="G39" s="10" t="e">
        <f t="shared" si="2"/>
        <v>#DIV/0!</v>
      </c>
      <c r="H39" s="37">
        <f t="shared" si="9"/>
        <v>0</v>
      </c>
      <c r="I39" s="10" t="e">
        <f t="shared" si="3"/>
        <v>#DIV/0!</v>
      </c>
    </row>
    <row r="40" spans="1:9" hidden="1" x14ac:dyDescent="0.25">
      <c r="A40" s="19" t="s">
        <v>51</v>
      </c>
      <c r="B40" s="11">
        <v>15608454</v>
      </c>
      <c r="C40" s="9">
        <v>0</v>
      </c>
      <c r="D40" s="37">
        <f t="shared" si="10"/>
        <v>0</v>
      </c>
      <c r="E40" s="10" t="e">
        <f t="shared" si="0"/>
        <v>#DIV/0!</v>
      </c>
      <c r="F40" s="37">
        <f t="shared" si="8"/>
        <v>0</v>
      </c>
      <c r="G40" s="10" t="e">
        <f t="shared" si="2"/>
        <v>#DIV/0!</v>
      </c>
      <c r="H40" s="37">
        <f t="shared" si="9"/>
        <v>0</v>
      </c>
      <c r="I40" s="10" t="e">
        <f t="shared" si="3"/>
        <v>#DIV/0!</v>
      </c>
    </row>
    <row r="41" spans="1:9" hidden="1" x14ac:dyDescent="0.25">
      <c r="A41" s="19" t="s">
        <v>52</v>
      </c>
      <c r="B41" s="11">
        <v>15608455</v>
      </c>
      <c r="C41" s="9">
        <v>2193</v>
      </c>
      <c r="D41" s="37">
        <v>2860</v>
      </c>
      <c r="E41" s="10">
        <f t="shared" si="0"/>
        <v>130.41495668034656</v>
      </c>
      <c r="F41" s="37">
        <f t="shared" si="8"/>
        <v>3117.4</v>
      </c>
      <c r="G41" s="10">
        <f t="shared" si="2"/>
        <v>109.00000000000001</v>
      </c>
      <c r="H41" s="37">
        <f t="shared" si="9"/>
        <v>3407.3182000000002</v>
      </c>
      <c r="I41" s="10">
        <f t="shared" si="3"/>
        <v>109.3</v>
      </c>
    </row>
    <row r="42" spans="1:9" ht="24.75" hidden="1" x14ac:dyDescent="0.25">
      <c r="A42" s="19" t="s">
        <v>53</v>
      </c>
      <c r="B42" s="11">
        <v>15608460</v>
      </c>
      <c r="C42" s="9">
        <v>0</v>
      </c>
      <c r="D42" s="37">
        <f>C42*109%</f>
        <v>0</v>
      </c>
      <c r="E42" s="10" t="e">
        <f t="shared" si="0"/>
        <v>#DIV/0!</v>
      </c>
      <c r="F42" s="37">
        <f t="shared" si="8"/>
        <v>0</v>
      </c>
      <c r="G42" s="10" t="e">
        <f t="shared" si="2"/>
        <v>#DIV/0!</v>
      </c>
      <c r="H42" s="37">
        <f t="shared" si="9"/>
        <v>0</v>
      </c>
      <c r="I42" s="10" t="e">
        <f t="shared" si="3"/>
        <v>#DIV/0!</v>
      </c>
    </row>
    <row r="43" spans="1:9" hidden="1" x14ac:dyDescent="0.25">
      <c r="A43" s="19" t="s">
        <v>54</v>
      </c>
      <c r="B43" s="11">
        <v>15608463</v>
      </c>
      <c r="C43" s="9">
        <v>0</v>
      </c>
      <c r="D43" s="37">
        <f>C43*109%</f>
        <v>0</v>
      </c>
      <c r="E43" s="10" t="e">
        <f t="shared" si="0"/>
        <v>#DIV/0!</v>
      </c>
      <c r="F43" s="37">
        <f t="shared" si="8"/>
        <v>0</v>
      </c>
      <c r="G43" s="10" t="e">
        <f t="shared" si="2"/>
        <v>#DIV/0!</v>
      </c>
      <c r="H43" s="37">
        <f t="shared" si="9"/>
        <v>0</v>
      </c>
      <c r="I43" s="10" t="e">
        <f t="shared" si="3"/>
        <v>#DIV/0!</v>
      </c>
    </row>
    <row r="44" spans="1:9" hidden="1" x14ac:dyDescent="0.25">
      <c r="A44" s="19" t="s">
        <v>55</v>
      </c>
      <c r="B44" s="11">
        <v>15608488</v>
      </c>
      <c r="C44" s="9">
        <v>0</v>
      </c>
      <c r="D44" s="37">
        <f>C44*109%</f>
        <v>0</v>
      </c>
      <c r="E44" s="10" t="e">
        <f t="shared" si="0"/>
        <v>#DIV/0!</v>
      </c>
      <c r="F44" s="37">
        <f t="shared" si="8"/>
        <v>0</v>
      </c>
      <c r="G44" s="10" t="e">
        <f t="shared" si="2"/>
        <v>#DIV/0!</v>
      </c>
      <c r="H44" s="37">
        <f t="shared" si="9"/>
        <v>0</v>
      </c>
      <c r="I44" s="10" t="e">
        <f t="shared" si="3"/>
        <v>#DIV/0!</v>
      </c>
    </row>
    <row r="45" spans="1:9" hidden="1" x14ac:dyDescent="0.25">
      <c r="A45" s="12" t="s">
        <v>56</v>
      </c>
      <c r="B45" s="13"/>
      <c r="C45" s="14">
        <v>0</v>
      </c>
      <c r="D45" s="14">
        <f>D47+D48+D49+D50+D51+D52+D53+D54+D46</f>
        <v>0</v>
      </c>
      <c r="E45" s="15" t="e">
        <f t="shared" si="0"/>
        <v>#DIV/0!</v>
      </c>
      <c r="F45" s="14">
        <f>F47+F48+F49+F50+F51+F52+F53+F54+F46</f>
        <v>0</v>
      </c>
      <c r="G45" s="15" t="e">
        <f t="shared" si="2"/>
        <v>#DIV/0!</v>
      </c>
      <c r="H45" s="14">
        <f>H47+H48+H49+H50+H51+H52+H53+H54+H46</f>
        <v>0</v>
      </c>
      <c r="I45" s="15" t="e">
        <f t="shared" si="3"/>
        <v>#DIV/0!</v>
      </c>
    </row>
    <row r="46" spans="1:9" s="18" customFormat="1" hidden="1" x14ac:dyDescent="0.25">
      <c r="A46" s="16" t="s">
        <v>56</v>
      </c>
      <c r="B46" s="17"/>
      <c r="C46" s="9">
        <v>0</v>
      </c>
      <c r="D46" s="37">
        <f t="shared" ref="D46:D54" si="11">C46*109%</f>
        <v>0</v>
      </c>
      <c r="E46" s="10" t="e">
        <f t="shared" si="0"/>
        <v>#DIV/0!</v>
      </c>
      <c r="F46" s="37">
        <f t="shared" ref="F46:F54" si="12">D46*109%</f>
        <v>0</v>
      </c>
      <c r="G46" s="10" t="e">
        <f t="shared" si="2"/>
        <v>#DIV/0!</v>
      </c>
      <c r="H46" s="37">
        <f t="shared" ref="H46:H54" si="13">F46*109.3%</f>
        <v>0</v>
      </c>
      <c r="I46" s="10" t="e">
        <f t="shared" si="3"/>
        <v>#DIV/0!</v>
      </c>
    </row>
    <row r="47" spans="1:9" hidden="1" x14ac:dyDescent="0.25">
      <c r="A47" s="19" t="s">
        <v>57</v>
      </c>
      <c r="B47" s="11">
        <v>15610151</v>
      </c>
      <c r="C47" s="9">
        <v>0</v>
      </c>
      <c r="D47" s="37">
        <f t="shared" si="11"/>
        <v>0</v>
      </c>
      <c r="E47" s="10" t="e">
        <f t="shared" si="0"/>
        <v>#DIV/0!</v>
      </c>
      <c r="F47" s="37">
        <f t="shared" si="12"/>
        <v>0</v>
      </c>
      <c r="G47" s="10" t="e">
        <f t="shared" si="2"/>
        <v>#DIV/0!</v>
      </c>
      <c r="H47" s="37">
        <f t="shared" si="13"/>
        <v>0</v>
      </c>
      <c r="I47" s="10" t="e">
        <f t="shared" si="3"/>
        <v>#DIV/0!</v>
      </c>
    </row>
    <row r="48" spans="1:9" hidden="1" x14ac:dyDescent="0.25">
      <c r="A48" s="19" t="s">
        <v>58</v>
      </c>
      <c r="B48" s="11">
        <v>15610415</v>
      </c>
      <c r="C48" s="9">
        <v>0</v>
      </c>
      <c r="D48" s="37">
        <f t="shared" si="11"/>
        <v>0</v>
      </c>
      <c r="E48" s="10" t="e">
        <f t="shared" si="0"/>
        <v>#DIV/0!</v>
      </c>
      <c r="F48" s="37">
        <f t="shared" si="12"/>
        <v>0</v>
      </c>
      <c r="G48" s="10" t="e">
        <f t="shared" si="2"/>
        <v>#DIV/0!</v>
      </c>
      <c r="H48" s="37">
        <f t="shared" si="13"/>
        <v>0</v>
      </c>
      <c r="I48" s="10" t="e">
        <f t="shared" si="3"/>
        <v>#DIV/0!</v>
      </c>
    </row>
    <row r="49" spans="1:9" hidden="1" x14ac:dyDescent="0.25">
      <c r="A49" s="19" t="s">
        <v>59</v>
      </c>
      <c r="B49" s="11">
        <v>15610421</v>
      </c>
      <c r="C49" s="9">
        <v>0</v>
      </c>
      <c r="D49" s="37">
        <f t="shared" si="11"/>
        <v>0</v>
      </c>
      <c r="E49" s="10" t="e">
        <f t="shared" si="0"/>
        <v>#DIV/0!</v>
      </c>
      <c r="F49" s="37">
        <f t="shared" si="12"/>
        <v>0</v>
      </c>
      <c r="G49" s="10" t="e">
        <f t="shared" si="2"/>
        <v>#DIV/0!</v>
      </c>
      <c r="H49" s="37">
        <f t="shared" si="13"/>
        <v>0</v>
      </c>
      <c r="I49" s="10" t="e">
        <f t="shared" si="3"/>
        <v>#DIV/0!</v>
      </c>
    </row>
    <row r="50" spans="1:9" hidden="1" x14ac:dyDescent="0.25">
      <c r="A50" s="19" t="s">
        <v>60</v>
      </c>
      <c r="B50" s="11">
        <v>15610433</v>
      </c>
      <c r="C50" s="9">
        <v>0</v>
      </c>
      <c r="D50" s="37">
        <f t="shared" si="11"/>
        <v>0</v>
      </c>
      <c r="E50" s="10" t="e">
        <f t="shared" si="0"/>
        <v>#DIV/0!</v>
      </c>
      <c r="F50" s="37">
        <f t="shared" si="12"/>
        <v>0</v>
      </c>
      <c r="G50" s="10" t="e">
        <f t="shared" si="2"/>
        <v>#DIV/0!</v>
      </c>
      <c r="H50" s="37">
        <f t="shared" si="13"/>
        <v>0</v>
      </c>
      <c r="I50" s="10" t="e">
        <f t="shared" si="3"/>
        <v>#DIV/0!</v>
      </c>
    </row>
    <row r="51" spans="1:9" hidden="1" x14ac:dyDescent="0.25">
      <c r="A51" s="19" t="s">
        <v>61</v>
      </c>
      <c r="B51" s="11">
        <v>15610442</v>
      </c>
      <c r="C51" s="9">
        <v>0</v>
      </c>
      <c r="D51" s="37">
        <f t="shared" si="11"/>
        <v>0</v>
      </c>
      <c r="E51" s="10" t="e">
        <f t="shared" si="0"/>
        <v>#DIV/0!</v>
      </c>
      <c r="F51" s="37">
        <f t="shared" si="12"/>
        <v>0</v>
      </c>
      <c r="G51" s="10" t="e">
        <f t="shared" si="2"/>
        <v>#DIV/0!</v>
      </c>
      <c r="H51" s="37">
        <f t="shared" si="13"/>
        <v>0</v>
      </c>
      <c r="I51" s="10" t="e">
        <f t="shared" si="3"/>
        <v>#DIV/0!</v>
      </c>
    </row>
    <row r="52" spans="1:9" hidden="1" x14ac:dyDescent="0.25">
      <c r="A52" s="19" t="s">
        <v>62</v>
      </c>
      <c r="B52" s="11">
        <v>15610448</v>
      </c>
      <c r="C52" s="9">
        <v>0</v>
      </c>
      <c r="D52" s="37">
        <f t="shared" si="11"/>
        <v>0</v>
      </c>
      <c r="E52" s="10" t="e">
        <f t="shared" si="0"/>
        <v>#DIV/0!</v>
      </c>
      <c r="F52" s="37">
        <f t="shared" si="12"/>
        <v>0</v>
      </c>
      <c r="G52" s="10" t="e">
        <f t="shared" si="2"/>
        <v>#DIV/0!</v>
      </c>
      <c r="H52" s="37">
        <f t="shared" si="13"/>
        <v>0</v>
      </c>
      <c r="I52" s="10" t="e">
        <f t="shared" si="3"/>
        <v>#DIV/0!</v>
      </c>
    </row>
    <row r="53" spans="1:9" hidden="1" x14ac:dyDescent="0.25">
      <c r="A53" s="19" t="s">
        <v>63</v>
      </c>
      <c r="B53" s="11">
        <v>15610453</v>
      </c>
      <c r="C53" s="9">
        <v>0</v>
      </c>
      <c r="D53" s="37">
        <f t="shared" si="11"/>
        <v>0</v>
      </c>
      <c r="E53" s="10" t="e">
        <f t="shared" si="0"/>
        <v>#DIV/0!</v>
      </c>
      <c r="F53" s="37">
        <f t="shared" si="12"/>
        <v>0</v>
      </c>
      <c r="G53" s="10" t="e">
        <f t="shared" si="2"/>
        <v>#DIV/0!</v>
      </c>
      <c r="H53" s="37">
        <f t="shared" si="13"/>
        <v>0</v>
      </c>
      <c r="I53" s="10" t="e">
        <f t="shared" si="3"/>
        <v>#DIV/0!</v>
      </c>
    </row>
    <row r="54" spans="1:9" hidden="1" x14ac:dyDescent="0.25">
      <c r="A54" s="19" t="s">
        <v>64</v>
      </c>
      <c r="B54" s="11">
        <v>15610454</v>
      </c>
      <c r="C54" s="9">
        <v>0</v>
      </c>
      <c r="D54" s="37">
        <f t="shared" si="11"/>
        <v>0</v>
      </c>
      <c r="E54" s="10" t="e">
        <f t="shared" si="0"/>
        <v>#DIV/0!</v>
      </c>
      <c r="F54" s="37">
        <f t="shared" si="12"/>
        <v>0</v>
      </c>
      <c r="G54" s="10" t="e">
        <f t="shared" si="2"/>
        <v>#DIV/0!</v>
      </c>
      <c r="H54" s="37">
        <f t="shared" si="13"/>
        <v>0</v>
      </c>
      <c r="I54" s="10" t="e">
        <f t="shared" si="3"/>
        <v>#DIV/0!</v>
      </c>
    </row>
    <row r="55" spans="1:9" hidden="1" x14ac:dyDescent="0.25">
      <c r="A55" s="12" t="s">
        <v>65</v>
      </c>
      <c r="B55" s="21"/>
      <c r="C55" s="14">
        <v>0</v>
      </c>
      <c r="D55" s="14">
        <f>D57+D58+D59+D60+D61+D62+D63+D56</f>
        <v>0</v>
      </c>
      <c r="E55" s="15" t="e">
        <f t="shared" si="0"/>
        <v>#DIV/0!</v>
      </c>
      <c r="F55" s="14">
        <f>F57+F58+F59+F60+F61+F62+F63+F56</f>
        <v>0</v>
      </c>
      <c r="G55" s="15" t="e">
        <f t="shared" si="2"/>
        <v>#DIV/0!</v>
      </c>
      <c r="H55" s="14">
        <f>H57+H58+H59+H60+H61+H62+H63+H56</f>
        <v>0</v>
      </c>
      <c r="I55" s="15" t="e">
        <f t="shared" si="3"/>
        <v>#DIV/0!</v>
      </c>
    </row>
    <row r="56" spans="1:9" s="18" customFormat="1" hidden="1" x14ac:dyDescent="0.25">
      <c r="A56" s="16" t="s">
        <v>65</v>
      </c>
      <c r="B56" s="22"/>
      <c r="C56" s="9">
        <v>0</v>
      </c>
      <c r="D56" s="37">
        <f t="shared" ref="D56:D63" si="14">C56*107.4%</f>
        <v>0</v>
      </c>
      <c r="E56" s="10" t="e">
        <f t="shared" si="0"/>
        <v>#DIV/0!</v>
      </c>
      <c r="F56" s="37">
        <f t="shared" ref="F56:F63" si="15">D56*108.9%</f>
        <v>0</v>
      </c>
      <c r="G56" s="10" t="e">
        <f t="shared" si="2"/>
        <v>#DIV/0!</v>
      </c>
      <c r="H56" s="37">
        <f t="shared" ref="H56:H63" si="16">F56*109.3%</f>
        <v>0</v>
      </c>
      <c r="I56" s="10" t="e">
        <f t="shared" si="3"/>
        <v>#DIV/0!</v>
      </c>
    </row>
    <row r="57" spans="1:9" hidden="1" x14ac:dyDescent="0.25">
      <c r="A57" s="19" t="s">
        <v>66</v>
      </c>
      <c r="B57" s="11">
        <v>15611402</v>
      </c>
      <c r="C57" s="9">
        <v>0</v>
      </c>
      <c r="D57" s="37">
        <f t="shared" si="14"/>
        <v>0</v>
      </c>
      <c r="E57" s="10" t="e">
        <f t="shared" si="0"/>
        <v>#DIV/0!</v>
      </c>
      <c r="F57" s="37">
        <f t="shared" si="15"/>
        <v>0</v>
      </c>
      <c r="G57" s="10" t="e">
        <f t="shared" si="2"/>
        <v>#DIV/0!</v>
      </c>
      <c r="H57" s="37">
        <f t="shared" si="16"/>
        <v>0</v>
      </c>
      <c r="I57" s="10" t="e">
        <f t="shared" si="3"/>
        <v>#DIV/0!</v>
      </c>
    </row>
    <row r="58" spans="1:9" hidden="1" x14ac:dyDescent="0.25">
      <c r="A58" s="19" t="s">
        <v>67</v>
      </c>
      <c r="B58" s="11">
        <v>15611404</v>
      </c>
      <c r="C58" s="9">
        <v>0</v>
      </c>
      <c r="D58" s="37">
        <f t="shared" si="14"/>
        <v>0</v>
      </c>
      <c r="E58" s="10" t="e">
        <f t="shared" si="0"/>
        <v>#DIV/0!</v>
      </c>
      <c r="F58" s="37">
        <f t="shared" si="15"/>
        <v>0</v>
      </c>
      <c r="G58" s="10" t="e">
        <f t="shared" si="2"/>
        <v>#DIV/0!</v>
      </c>
      <c r="H58" s="37">
        <f t="shared" si="16"/>
        <v>0</v>
      </c>
      <c r="I58" s="10" t="e">
        <f t="shared" si="3"/>
        <v>#DIV/0!</v>
      </c>
    </row>
    <row r="59" spans="1:9" hidden="1" x14ac:dyDescent="0.25">
      <c r="A59" s="19" t="s">
        <v>68</v>
      </c>
      <c r="B59" s="11">
        <v>15611406</v>
      </c>
      <c r="C59" s="9">
        <v>0</v>
      </c>
      <c r="D59" s="37">
        <f t="shared" si="14"/>
        <v>0</v>
      </c>
      <c r="E59" s="10" t="e">
        <f t="shared" si="0"/>
        <v>#DIV/0!</v>
      </c>
      <c r="F59" s="37">
        <f t="shared" si="15"/>
        <v>0</v>
      </c>
      <c r="G59" s="10" t="e">
        <f t="shared" si="2"/>
        <v>#DIV/0!</v>
      </c>
      <c r="H59" s="37">
        <f t="shared" si="16"/>
        <v>0</v>
      </c>
      <c r="I59" s="10" t="e">
        <f t="shared" si="3"/>
        <v>#DIV/0!</v>
      </c>
    </row>
    <row r="60" spans="1:9" hidden="1" x14ac:dyDescent="0.25">
      <c r="A60" s="19" t="s">
        <v>69</v>
      </c>
      <c r="B60" s="11">
        <v>15611440</v>
      </c>
      <c r="C60" s="9">
        <v>0</v>
      </c>
      <c r="D60" s="37">
        <f t="shared" si="14"/>
        <v>0</v>
      </c>
      <c r="E60" s="10" t="e">
        <f t="shared" si="0"/>
        <v>#DIV/0!</v>
      </c>
      <c r="F60" s="37">
        <f t="shared" si="15"/>
        <v>0</v>
      </c>
      <c r="G60" s="10" t="e">
        <f t="shared" si="2"/>
        <v>#DIV/0!</v>
      </c>
      <c r="H60" s="37">
        <f t="shared" si="16"/>
        <v>0</v>
      </c>
      <c r="I60" s="10" t="e">
        <f t="shared" si="3"/>
        <v>#DIV/0!</v>
      </c>
    </row>
    <row r="61" spans="1:9" ht="24.75" hidden="1" x14ac:dyDescent="0.25">
      <c r="A61" s="19" t="s">
        <v>70</v>
      </c>
      <c r="B61" s="11">
        <v>15611445</v>
      </c>
      <c r="C61" s="9">
        <v>0</v>
      </c>
      <c r="D61" s="37">
        <f t="shared" si="14"/>
        <v>0</v>
      </c>
      <c r="E61" s="10" t="e">
        <f t="shared" si="0"/>
        <v>#DIV/0!</v>
      </c>
      <c r="F61" s="37">
        <f t="shared" si="15"/>
        <v>0</v>
      </c>
      <c r="G61" s="10" t="e">
        <f t="shared" si="2"/>
        <v>#DIV/0!</v>
      </c>
      <c r="H61" s="37">
        <f t="shared" si="16"/>
        <v>0</v>
      </c>
      <c r="I61" s="10" t="e">
        <f t="shared" si="3"/>
        <v>#DIV/0!</v>
      </c>
    </row>
    <row r="62" spans="1:9" hidden="1" x14ac:dyDescent="0.25">
      <c r="A62" s="19" t="s">
        <v>71</v>
      </c>
      <c r="B62" s="11">
        <v>15611460</v>
      </c>
      <c r="C62" s="9">
        <v>0</v>
      </c>
      <c r="D62" s="37">
        <f t="shared" si="14"/>
        <v>0</v>
      </c>
      <c r="E62" s="10" t="e">
        <f t="shared" si="0"/>
        <v>#DIV/0!</v>
      </c>
      <c r="F62" s="37">
        <f t="shared" si="15"/>
        <v>0</v>
      </c>
      <c r="G62" s="10" t="e">
        <f t="shared" si="2"/>
        <v>#DIV/0!</v>
      </c>
      <c r="H62" s="37">
        <f t="shared" si="16"/>
        <v>0</v>
      </c>
      <c r="I62" s="10" t="e">
        <f t="shared" si="3"/>
        <v>#DIV/0!</v>
      </c>
    </row>
    <row r="63" spans="1:9" hidden="1" x14ac:dyDescent="0.25">
      <c r="A63" s="19" t="s">
        <v>72</v>
      </c>
      <c r="B63" s="11">
        <v>15611464</v>
      </c>
      <c r="C63" s="9">
        <v>0</v>
      </c>
      <c r="D63" s="37">
        <f t="shared" si="14"/>
        <v>0</v>
      </c>
      <c r="E63" s="10" t="e">
        <f t="shared" si="0"/>
        <v>#DIV/0!</v>
      </c>
      <c r="F63" s="37">
        <f t="shared" si="15"/>
        <v>0</v>
      </c>
      <c r="G63" s="10" t="e">
        <f t="shared" si="2"/>
        <v>#DIV/0!</v>
      </c>
      <c r="H63" s="37">
        <f t="shared" si="16"/>
        <v>0</v>
      </c>
      <c r="I63" s="10" t="e">
        <f t="shared" si="3"/>
        <v>#DIV/0!</v>
      </c>
    </row>
    <row r="64" spans="1:9" hidden="1" x14ac:dyDescent="0.25">
      <c r="A64" s="12" t="s">
        <v>73</v>
      </c>
      <c r="B64" s="21"/>
      <c r="C64" s="14">
        <v>0</v>
      </c>
      <c r="D64" s="14">
        <f>D66+D67+D68+D69+D70+D71+D72+D65</f>
        <v>0</v>
      </c>
      <c r="E64" s="15" t="e">
        <f t="shared" si="0"/>
        <v>#DIV/0!</v>
      </c>
      <c r="F64" s="14">
        <f>F66+F67+F68+F69+F70+F71+F72+F65</f>
        <v>0</v>
      </c>
      <c r="G64" s="15" t="e">
        <f t="shared" si="2"/>
        <v>#DIV/0!</v>
      </c>
      <c r="H64" s="14">
        <f>H66+H67+H68+H69+H70+H71+H72+H65</f>
        <v>0</v>
      </c>
      <c r="I64" s="15" t="e">
        <f t="shared" si="3"/>
        <v>#DIV/0!</v>
      </c>
    </row>
    <row r="65" spans="1:9" s="18" customFormat="1" hidden="1" x14ac:dyDescent="0.25">
      <c r="A65" s="16" t="s">
        <v>73</v>
      </c>
      <c r="B65" s="22"/>
      <c r="C65" s="59">
        <v>0</v>
      </c>
      <c r="D65" s="37">
        <f t="shared" ref="D65:D72" si="17">C65*109%</f>
        <v>0</v>
      </c>
      <c r="E65" s="10" t="e">
        <f t="shared" si="0"/>
        <v>#DIV/0!</v>
      </c>
      <c r="F65" s="37">
        <f t="shared" ref="F65:F72" si="18">D65*109%</f>
        <v>0</v>
      </c>
      <c r="G65" s="10" t="e">
        <f t="shared" si="2"/>
        <v>#DIV/0!</v>
      </c>
      <c r="H65" s="37">
        <f t="shared" ref="H65:H72" si="19">F65*109.3%</f>
        <v>0</v>
      </c>
      <c r="I65" s="10" t="e">
        <f t="shared" si="3"/>
        <v>#DIV/0!</v>
      </c>
    </row>
    <row r="66" spans="1:9" hidden="1" x14ac:dyDescent="0.25">
      <c r="A66" s="19" t="s">
        <v>74</v>
      </c>
      <c r="B66" s="11">
        <v>15612151</v>
      </c>
      <c r="C66" s="59">
        <v>0</v>
      </c>
      <c r="D66" s="37">
        <f t="shared" si="17"/>
        <v>0</v>
      </c>
      <c r="E66" s="10" t="e">
        <f t="shared" si="0"/>
        <v>#DIV/0!</v>
      </c>
      <c r="F66" s="37">
        <f t="shared" si="18"/>
        <v>0</v>
      </c>
      <c r="G66" s="10" t="e">
        <f t="shared" si="2"/>
        <v>#DIV/0!</v>
      </c>
      <c r="H66" s="37">
        <f t="shared" si="19"/>
        <v>0</v>
      </c>
      <c r="I66" s="10" t="e">
        <f t="shared" si="3"/>
        <v>#DIV/0!</v>
      </c>
    </row>
    <row r="67" spans="1:9" hidden="1" x14ac:dyDescent="0.25">
      <c r="A67" s="19" t="s">
        <v>75</v>
      </c>
      <c r="B67" s="11">
        <v>15612407</v>
      </c>
      <c r="C67" s="59">
        <v>0</v>
      </c>
      <c r="D67" s="37">
        <f t="shared" si="17"/>
        <v>0</v>
      </c>
      <c r="E67" s="10" t="e">
        <f t="shared" si="0"/>
        <v>#DIV/0!</v>
      </c>
      <c r="F67" s="37">
        <f t="shared" si="18"/>
        <v>0</v>
      </c>
      <c r="G67" s="10" t="e">
        <f t="shared" si="2"/>
        <v>#DIV/0!</v>
      </c>
      <c r="H67" s="37">
        <f t="shared" si="19"/>
        <v>0</v>
      </c>
      <c r="I67" s="10" t="e">
        <f t="shared" si="3"/>
        <v>#DIV/0!</v>
      </c>
    </row>
    <row r="68" spans="1:9" hidden="1" x14ac:dyDescent="0.25">
      <c r="A68" s="19" t="s">
        <v>76</v>
      </c>
      <c r="B68" s="11">
        <v>15612428</v>
      </c>
      <c r="C68" s="59">
        <v>0</v>
      </c>
      <c r="D68" s="37">
        <f t="shared" si="17"/>
        <v>0</v>
      </c>
      <c r="E68" s="10" t="e">
        <f t="shared" si="0"/>
        <v>#DIV/0!</v>
      </c>
      <c r="F68" s="37">
        <f t="shared" si="18"/>
        <v>0</v>
      </c>
      <c r="G68" s="10" t="e">
        <f t="shared" si="2"/>
        <v>#DIV/0!</v>
      </c>
      <c r="H68" s="37">
        <f t="shared" si="19"/>
        <v>0</v>
      </c>
      <c r="I68" s="10" t="e">
        <f t="shared" si="3"/>
        <v>#DIV/0!</v>
      </c>
    </row>
    <row r="69" spans="1:9" hidden="1" x14ac:dyDescent="0.25">
      <c r="A69" s="19" t="s">
        <v>77</v>
      </c>
      <c r="B69" s="11">
        <v>15612432</v>
      </c>
      <c r="C69" s="59">
        <v>0</v>
      </c>
      <c r="D69" s="37">
        <f t="shared" si="17"/>
        <v>0</v>
      </c>
      <c r="E69" s="10" t="e">
        <f t="shared" si="0"/>
        <v>#DIV/0!</v>
      </c>
      <c r="F69" s="37">
        <f t="shared" si="18"/>
        <v>0</v>
      </c>
      <c r="G69" s="10" t="e">
        <f t="shared" si="2"/>
        <v>#DIV/0!</v>
      </c>
      <c r="H69" s="37">
        <f t="shared" si="19"/>
        <v>0</v>
      </c>
      <c r="I69" s="10" t="e">
        <f t="shared" si="3"/>
        <v>#DIV/0!</v>
      </c>
    </row>
    <row r="70" spans="1:9" hidden="1" x14ac:dyDescent="0.25">
      <c r="A70" s="19" t="s">
        <v>78</v>
      </c>
      <c r="B70" s="11">
        <v>15612436</v>
      </c>
      <c r="C70" s="59">
        <v>0</v>
      </c>
      <c r="D70" s="37">
        <f t="shared" si="17"/>
        <v>0</v>
      </c>
      <c r="E70" s="10" t="e">
        <f t="shared" si="0"/>
        <v>#DIV/0!</v>
      </c>
      <c r="F70" s="37">
        <f t="shared" si="18"/>
        <v>0</v>
      </c>
      <c r="G70" s="10" t="e">
        <f t="shared" si="2"/>
        <v>#DIV/0!</v>
      </c>
      <c r="H70" s="37">
        <f t="shared" si="19"/>
        <v>0</v>
      </c>
      <c r="I70" s="10" t="e">
        <f t="shared" si="3"/>
        <v>#DIV/0!</v>
      </c>
    </row>
    <row r="71" spans="1:9" hidden="1" x14ac:dyDescent="0.25">
      <c r="A71" s="19" t="s">
        <v>79</v>
      </c>
      <c r="B71" s="11">
        <v>15612440</v>
      </c>
      <c r="C71" s="59">
        <v>0</v>
      </c>
      <c r="D71" s="37">
        <f t="shared" si="17"/>
        <v>0</v>
      </c>
      <c r="E71" s="10" t="e">
        <f t="shared" si="0"/>
        <v>#DIV/0!</v>
      </c>
      <c r="F71" s="37">
        <f t="shared" si="18"/>
        <v>0</v>
      </c>
      <c r="G71" s="10" t="e">
        <f t="shared" si="2"/>
        <v>#DIV/0!</v>
      </c>
      <c r="H71" s="37">
        <f t="shared" si="19"/>
        <v>0</v>
      </c>
      <c r="I71" s="10" t="e">
        <f t="shared" si="3"/>
        <v>#DIV/0!</v>
      </c>
    </row>
    <row r="72" spans="1:9" hidden="1" x14ac:dyDescent="0.25">
      <c r="A72" s="19" t="s">
        <v>80</v>
      </c>
      <c r="B72" s="11">
        <v>15612448</v>
      </c>
      <c r="C72" s="59">
        <v>0</v>
      </c>
      <c r="D72" s="37">
        <f t="shared" si="17"/>
        <v>0</v>
      </c>
      <c r="E72" s="10" t="e">
        <f t="shared" ref="E72:E135" si="20">D72/C72*100</f>
        <v>#DIV/0!</v>
      </c>
      <c r="F72" s="37">
        <f t="shared" si="18"/>
        <v>0</v>
      </c>
      <c r="G72" s="10" t="e">
        <f t="shared" ref="G72:G135" si="21">F72/D72*100</f>
        <v>#DIV/0!</v>
      </c>
      <c r="H72" s="37">
        <f t="shared" si="19"/>
        <v>0</v>
      </c>
      <c r="I72" s="10" t="e">
        <f t="shared" ref="I72:I135" si="22">H72/F72*100</f>
        <v>#DIV/0!</v>
      </c>
    </row>
    <row r="73" spans="1:9" hidden="1" x14ac:dyDescent="0.25">
      <c r="A73" s="12" t="s">
        <v>81</v>
      </c>
      <c r="B73" s="21"/>
      <c r="C73" s="14">
        <v>0</v>
      </c>
      <c r="D73" s="14">
        <f>D75+D76+D77+D78+D79+D80+D81+D82+D83+D84+D74</f>
        <v>0</v>
      </c>
      <c r="E73" s="15" t="e">
        <f t="shared" si="20"/>
        <v>#DIV/0!</v>
      </c>
      <c r="F73" s="14">
        <f>F75+F76+F77+F78+F79+F80+F81+F82+F83+F84+F74</f>
        <v>0</v>
      </c>
      <c r="G73" s="15" t="e">
        <f t="shared" si="21"/>
        <v>#DIV/0!</v>
      </c>
      <c r="H73" s="14">
        <f>H75+H76+H77+H78+H79+H80+H81+H82+H83+H84+H74</f>
        <v>0</v>
      </c>
      <c r="I73" s="15" t="e">
        <f t="shared" si="22"/>
        <v>#DIV/0!</v>
      </c>
    </row>
    <row r="74" spans="1:9" s="18" customFormat="1" hidden="1" x14ac:dyDescent="0.25">
      <c r="A74" s="16" t="s">
        <v>81</v>
      </c>
      <c r="B74" s="22"/>
      <c r="C74" s="9">
        <v>0</v>
      </c>
      <c r="D74" s="37">
        <f t="shared" ref="D74:D84" si="23">C74*109%</f>
        <v>0</v>
      </c>
      <c r="E74" s="10" t="e">
        <f t="shared" si="20"/>
        <v>#DIV/0!</v>
      </c>
      <c r="F74" s="37">
        <f t="shared" ref="F74:F84" si="24">D74*109%</f>
        <v>0</v>
      </c>
      <c r="G74" s="10" t="e">
        <f t="shared" si="21"/>
        <v>#DIV/0!</v>
      </c>
      <c r="H74" s="37">
        <f t="shared" ref="H74:H84" si="25">F74*109.3%</f>
        <v>0</v>
      </c>
      <c r="I74" s="10" t="e">
        <f t="shared" si="22"/>
        <v>#DIV/0!</v>
      </c>
    </row>
    <row r="75" spans="1:9" hidden="1" x14ac:dyDescent="0.25">
      <c r="A75" s="19" t="s">
        <v>82</v>
      </c>
      <c r="B75" s="11">
        <v>15616153</v>
      </c>
      <c r="C75" s="9">
        <v>0</v>
      </c>
      <c r="D75" s="37">
        <f t="shared" si="23"/>
        <v>0</v>
      </c>
      <c r="E75" s="10" t="e">
        <f t="shared" si="20"/>
        <v>#DIV/0!</v>
      </c>
      <c r="F75" s="37">
        <f t="shared" si="24"/>
        <v>0</v>
      </c>
      <c r="G75" s="10" t="e">
        <f t="shared" si="21"/>
        <v>#DIV/0!</v>
      </c>
      <c r="H75" s="37">
        <f t="shared" si="25"/>
        <v>0</v>
      </c>
      <c r="I75" s="10" t="e">
        <f t="shared" si="22"/>
        <v>#DIV/0!</v>
      </c>
    </row>
    <row r="76" spans="1:9" hidden="1" x14ac:dyDescent="0.25">
      <c r="A76" s="19" t="s">
        <v>83</v>
      </c>
      <c r="B76" s="11">
        <v>15616104</v>
      </c>
      <c r="C76" s="9">
        <v>0</v>
      </c>
      <c r="D76" s="37">
        <f t="shared" si="23"/>
        <v>0</v>
      </c>
      <c r="E76" s="10" t="e">
        <f t="shared" si="20"/>
        <v>#DIV/0!</v>
      </c>
      <c r="F76" s="37">
        <f t="shared" si="24"/>
        <v>0</v>
      </c>
      <c r="G76" s="10" t="e">
        <f t="shared" si="21"/>
        <v>#DIV/0!</v>
      </c>
      <c r="H76" s="37">
        <f t="shared" si="25"/>
        <v>0</v>
      </c>
      <c r="I76" s="10" t="e">
        <f t="shared" si="22"/>
        <v>#DIV/0!</v>
      </c>
    </row>
    <row r="77" spans="1:9" hidden="1" x14ac:dyDescent="0.25">
      <c r="A77" s="19" t="s">
        <v>84</v>
      </c>
      <c r="B77" s="11">
        <v>15616156</v>
      </c>
      <c r="C77" s="9">
        <v>0</v>
      </c>
      <c r="D77" s="37">
        <f t="shared" si="23"/>
        <v>0</v>
      </c>
      <c r="E77" s="10" t="e">
        <f t="shared" si="20"/>
        <v>#DIV/0!</v>
      </c>
      <c r="F77" s="37">
        <f t="shared" si="24"/>
        <v>0</v>
      </c>
      <c r="G77" s="10" t="e">
        <f t="shared" si="21"/>
        <v>#DIV/0!</v>
      </c>
      <c r="H77" s="37">
        <f t="shared" si="25"/>
        <v>0</v>
      </c>
      <c r="I77" s="10" t="e">
        <f t="shared" si="22"/>
        <v>#DIV/0!</v>
      </c>
    </row>
    <row r="78" spans="1:9" hidden="1" x14ac:dyDescent="0.25">
      <c r="A78" s="19" t="s">
        <v>85</v>
      </c>
      <c r="B78" s="11">
        <v>15616159</v>
      </c>
      <c r="C78" s="9">
        <v>0</v>
      </c>
      <c r="D78" s="37">
        <f t="shared" si="23"/>
        <v>0</v>
      </c>
      <c r="E78" s="10" t="e">
        <f t="shared" si="20"/>
        <v>#DIV/0!</v>
      </c>
      <c r="F78" s="37">
        <f t="shared" si="24"/>
        <v>0</v>
      </c>
      <c r="G78" s="10" t="e">
        <f t="shared" si="21"/>
        <v>#DIV/0!</v>
      </c>
      <c r="H78" s="37">
        <f t="shared" si="25"/>
        <v>0</v>
      </c>
      <c r="I78" s="10" t="e">
        <f t="shared" si="22"/>
        <v>#DIV/0!</v>
      </c>
    </row>
    <row r="79" spans="1:9" hidden="1" x14ac:dyDescent="0.25">
      <c r="A79" s="19" t="s">
        <v>86</v>
      </c>
      <c r="B79" s="11">
        <v>15616163</v>
      </c>
      <c r="C79" s="9">
        <v>0</v>
      </c>
      <c r="D79" s="37">
        <f t="shared" si="23"/>
        <v>0</v>
      </c>
      <c r="E79" s="10" t="e">
        <f t="shared" si="20"/>
        <v>#DIV/0!</v>
      </c>
      <c r="F79" s="37">
        <f t="shared" si="24"/>
        <v>0</v>
      </c>
      <c r="G79" s="10" t="e">
        <f t="shared" si="21"/>
        <v>#DIV/0!</v>
      </c>
      <c r="H79" s="37">
        <f t="shared" si="25"/>
        <v>0</v>
      </c>
      <c r="I79" s="10" t="e">
        <f t="shared" si="22"/>
        <v>#DIV/0!</v>
      </c>
    </row>
    <row r="80" spans="1:9" hidden="1" x14ac:dyDescent="0.25">
      <c r="A80" s="19" t="s">
        <v>87</v>
      </c>
      <c r="B80" s="11">
        <v>15616404</v>
      </c>
      <c r="C80" s="9">
        <v>0</v>
      </c>
      <c r="D80" s="37">
        <f t="shared" si="23"/>
        <v>0</v>
      </c>
      <c r="E80" s="10" t="e">
        <f t="shared" si="20"/>
        <v>#DIV/0!</v>
      </c>
      <c r="F80" s="37">
        <f t="shared" si="24"/>
        <v>0</v>
      </c>
      <c r="G80" s="10" t="e">
        <f t="shared" si="21"/>
        <v>#DIV/0!</v>
      </c>
      <c r="H80" s="37">
        <f t="shared" si="25"/>
        <v>0</v>
      </c>
      <c r="I80" s="10" t="e">
        <f t="shared" si="22"/>
        <v>#DIV/0!</v>
      </c>
    </row>
    <row r="81" spans="1:9" hidden="1" x14ac:dyDescent="0.25">
      <c r="A81" s="19" t="s">
        <v>88</v>
      </c>
      <c r="B81" s="11">
        <v>15616408</v>
      </c>
      <c r="C81" s="9">
        <v>0</v>
      </c>
      <c r="D81" s="37">
        <f t="shared" si="23"/>
        <v>0</v>
      </c>
      <c r="E81" s="10" t="e">
        <f t="shared" si="20"/>
        <v>#DIV/0!</v>
      </c>
      <c r="F81" s="37">
        <f t="shared" si="24"/>
        <v>0</v>
      </c>
      <c r="G81" s="10" t="e">
        <f t="shared" si="21"/>
        <v>#DIV/0!</v>
      </c>
      <c r="H81" s="37">
        <f t="shared" si="25"/>
        <v>0</v>
      </c>
      <c r="I81" s="10" t="e">
        <f t="shared" si="22"/>
        <v>#DIV/0!</v>
      </c>
    </row>
    <row r="82" spans="1:9" hidden="1" x14ac:dyDescent="0.25">
      <c r="A82" s="19" t="s">
        <v>89</v>
      </c>
      <c r="B82" s="11">
        <v>15616416</v>
      </c>
      <c r="C82" s="9">
        <v>0</v>
      </c>
      <c r="D82" s="37">
        <f t="shared" si="23"/>
        <v>0</v>
      </c>
      <c r="E82" s="10" t="e">
        <f t="shared" si="20"/>
        <v>#DIV/0!</v>
      </c>
      <c r="F82" s="37">
        <f t="shared" si="24"/>
        <v>0</v>
      </c>
      <c r="G82" s="10" t="e">
        <f t="shared" si="21"/>
        <v>#DIV/0!</v>
      </c>
      <c r="H82" s="37">
        <f t="shared" si="25"/>
        <v>0</v>
      </c>
      <c r="I82" s="10" t="e">
        <f t="shared" si="22"/>
        <v>#DIV/0!</v>
      </c>
    </row>
    <row r="83" spans="1:9" hidden="1" x14ac:dyDescent="0.25">
      <c r="A83" s="19" t="s">
        <v>90</v>
      </c>
      <c r="B83" s="11">
        <v>15616420</v>
      </c>
      <c r="C83" s="9">
        <v>0</v>
      </c>
      <c r="D83" s="37">
        <f t="shared" si="23"/>
        <v>0</v>
      </c>
      <c r="E83" s="10" t="e">
        <f t="shared" si="20"/>
        <v>#DIV/0!</v>
      </c>
      <c r="F83" s="37">
        <f t="shared" si="24"/>
        <v>0</v>
      </c>
      <c r="G83" s="10" t="e">
        <f t="shared" si="21"/>
        <v>#DIV/0!</v>
      </c>
      <c r="H83" s="37">
        <f t="shared" si="25"/>
        <v>0</v>
      </c>
      <c r="I83" s="10" t="e">
        <f t="shared" si="22"/>
        <v>#DIV/0!</v>
      </c>
    </row>
    <row r="84" spans="1:9" hidden="1" x14ac:dyDescent="0.25">
      <c r="A84" s="19" t="s">
        <v>91</v>
      </c>
      <c r="B84" s="11">
        <v>15616432</v>
      </c>
      <c r="C84" s="9">
        <v>0</v>
      </c>
      <c r="D84" s="37">
        <f t="shared" si="23"/>
        <v>0</v>
      </c>
      <c r="E84" s="10" t="e">
        <f t="shared" si="20"/>
        <v>#DIV/0!</v>
      </c>
      <c r="F84" s="37">
        <f t="shared" si="24"/>
        <v>0</v>
      </c>
      <c r="G84" s="10" t="e">
        <f t="shared" si="21"/>
        <v>#DIV/0!</v>
      </c>
      <c r="H84" s="37">
        <f t="shared" si="25"/>
        <v>0</v>
      </c>
      <c r="I84" s="10" t="e">
        <f t="shared" si="22"/>
        <v>#DIV/0!</v>
      </c>
    </row>
    <row r="85" spans="1:9" hidden="1" x14ac:dyDescent="0.25">
      <c r="A85" s="12" t="s">
        <v>92</v>
      </c>
      <c r="B85" s="13"/>
      <c r="C85" s="14">
        <v>0</v>
      </c>
      <c r="D85" s="14">
        <f>D87+D88+D89+D86</f>
        <v>0</v>
      </c>
      <c r="E85" s="23" t="e">
        <f t="shared" si="20"/>
        <v>#DIV/0!</v>
      </c>
      <c r="F85" s="14">
        <f>F87+F88+F89+F86</f>
        <v>0</v>
      </c>
      <c r="G85" s="23" t="e">
        <f t="shared" si="21"/>
        <v>#DIV/0!</v>
      </c>
      <c r="H85" s="14">
        <f>H87+H88+H89+H86</f>
        <v>0</v>
      </c>
      <c r="I85" s="23" t="e">
        <f t="shared" si="22"/>
        <v>#DIV/0!</v>
      </c>
    </row>
    <row r="86" spans="1:9" s="18" customFormat="1" hidden="1" x14ac:dyDescent="0.25">
      <c r="A86" s="16" t="s">
        <v>92</v>
      </c>
      <c r="B86" s="17"/>
      <c r="C86" s="9">
        <v>0</v>
      </c>
      <c r="D86" s="37">
        <f>C86*108%</f>
        <v>0</v>
      </c>
      <c r="E86" s="10" t="e">
        <f t="shared" si="20"/>
        <v>#DIV/0!</v>
      </c>
      <c r="F86" s="37">
        <f>D86*109%</f>
        <v>0</v>
      </c>
      <c r="G86" s="10" t="e">
        <f t="shared" si="21"/>
        <v>#DIV/0!</v>
      </c>
      <c r="H86" s="37">
        <f>F86*109.3%</f>
        <v>0</v>
      </c>
      <c r="I86" s="10" t="e">
        <f t="shared" si="22"/>
        <v>#DIV/0!</v>
      </c>
    </row>
    <row r="87" spans="1:9" hidden="1" x14ac:dyDescent="0.25">
      <c r="A87" s="19" t="s">
        <v>93</v>
      </c>
      <c r="B87" s="11">
        <v>15620404</v>
      </c>
      <c r="C87" s="9">
        <v>0</v>
      </c>
      <c r="D87" s="37">
        <f>C87*108%</f>
        <v>0</v>
      </c>
      <c r="E87" s="10" t="e">
        <f t="shared" si="20"/>
        <v>#DIV/0!</v>
      </c>
      <c r="F87" s="37">
        <f>D87*109%</f>
        <v>0</v>
      </c>
      <c r="G87" s="10" t="e">
        <f t="shared" si="21"/>
        <v>#DIV/0!</v>
      </c>
      <c r="H87" s="37">
        <f>F87*109.3%</f>
        <v>0</v>
      </c>
      <c r="I87" s="10" t="e">
        <f t="shared" si="22"/>
        <v>#DIV/0!</v>
      </c>
    </row>
    <row r="88" spans="1:9" hidden="1" x14ac:dyDescent="0.25">
      <c r="A88" s="19" t="s">
        <v>94</v>
      </c>
      <c r="B88" s="11">
        <v>15620420</v>
      </c>
      <c r="C88" s="9">
        <v>0</v>
      </c>
      <c r="D88" s="37">
        <f>C88*108%</f>
        <v>0</v>
      </c>
      <c r="E88" s="10" t="e">
        <f t="shared" si="20"/>
        <v>#DIV/0!</v>
      </c>
      <c r="F88" s="37">
        <f>D88*109%</f>
        <v>0</v>
      </c>
      <c r="G88" s="10" t="e">
        <f t="shared" si="21"/>
        <v>#DIV/0!</v>
      </c>
      <c r="H88" s="37">
        <f>F88*109.3%</f>
        <v>0</v>
      </c>
      <c r="I88" s="10" t="e">
        <f t="shared" si="22"/>
        <v>#DIV/0!</v>
      </c>
    </row>
    <row r="89" spans="1:9" hidden="1" x14ac:dyDescent="0.25">
      <c r="A89" s="19" t="s">
        <v>95</v>
      </c>
      <c r="B89" s="11">
        <v>15620427</v>
      </c>
      <c r="C89" s="9">
        <v>0</v>
      </c>
      <c r="D89" s="37">
        <f>C89*108%</f>
        <v>0</v>
      </c>
      <c r="E89" s="10" t="e">
        <f t="shared" si="20"/>
        <v>#DIV/0!</v>
      </c>
      <c r="F89" s="37">
        <f>D89*109%</f>
        <v>0</v>
      </c>
      <c r="G89" s="10" t="e">
        <f t="shared" si="21"/>
        <v>#DIV/0!</v>
      </c>
      <c r="H89" s="37">
        <f>F89*109.3%</f>
        <v>0</v>
      </c>
      <c r="I89" s="10" t="e">
        <f t="shared" si="22"/>
        <v>#DIV/0!</v>
      </c>
    </row>
    <row r="90" spans="1:9" hidden="1" x14ac:dyDescent="0.25">
      <c r="A90" s="12" t="s">
        <v>96</v>
      </c>
      <c r="B90" s="13"/>
      <c r="C90" s="14">
        <v>0</v>
      </c>
      <c r="D90" s="14">
        <f>D92+D93+D94+D95+D96+D97+D91</f>
        <v>0</v>
      </c>
      <c r="E90" s="23" t="e">
        <f t="shared" si="20"/>
        <v>#DIV/0!</v>
      </c>
      <c r="F90" s="14">
        <f>F92+F93+F94+F95+F96+F97+F91</f>
        <v>0</v>
      </c>
      <c r="G90" s="23" t="e">
        <f t="shared" si="21"/>
        <v>#DIV/0!</v>
      </c>
      <c r="H90" s="14">
        <f>H92+H93+H94+H95+H96+H97+H91</f>
        <v>0</v>
      </c>
      <c r="I90" s="23" t="e">
        <f t="shared" si="22"/>
        <v>#DIV/0!</v>
      </c>
    </row>
    <row r="91" spans="1:9" s="18" customFormat="1" hidden="1" x14ac:dyDescent="0.25">
      <c r="A91" s="16" t="s">
        <v>96</v>
      </c>
      <c r="B91" s="17"/>
      <c r="C91" s="9">
        <v>0</v>
      </c>
      <c r="D91" s="37">
        <f t="shared" ref="D91:D97" si="26">C91*107.9%</f>
        <v>0</v>
      </c>
      <c r="E91" s="10" t="e">
        <f t="shared" si="20"/>
        <v>#DIV/0!</v>
      </c>
      <c r="F91" s="37">
        <f t="shared" ref="F91:F97" si="27">D91*109%</f>
        <v>0</v>
      </c>
      <c r="G91" s="10" t="e">
        <f t="shared" si="21"/>
        <v>#DIV/0!</v>
      </c>
      <c r="H91" s="37">
        <f t="shared" ref="H91:H97" si="28">F91*109.3%</f>
        <v>0</v>
      </c>
      <c r="I91" s="10" t="e">
        <f t="shared" si="22"/>
        <v>#DIV/0!</v>
      </c>
    </row>
    <row r="92" spans="1:9" hidden="1" x14ac:dyDescent="0.25">
      <c r="A92" s="19" t="s">
        <v>97</v>
      </c>
      <c r="B92" s="11">
        <v>15623153</v>
      </c>
      <c r="C92" s="9">
        <v>0</v>
      </c>
      <c r="D92" s="37">
        <f t="shared" si="26"/>
        <v>0</v>
      </c>
      <c r="E92" s="10" t="e">
        <f t="shared" si="20"/>
        <v>#DIV/0!</v>
      </c>
      <c r="F92" s="37">
        <f t="shared" si="27"/>
        <v>0</v>
      </c>
      <c r="G92" s="10" t="e">
        <f t="shared" si="21"/>
        <v>#DIV/0!</v>
      </c>
      <c r="H92" s="37">
        <f t="shared" si="28"/>
        <v>0</v>
      </c>
      <c r="I92" s="10" t="e">
        <f t="shared" si="22"/>
        <v>#DIV/0!</v>
      </c>
    </row>
    <row r="93" spans="1:9" hidden="1" x14ac:dyDescent="0.25">
      <c r="A93" s="19" t="s">
        <v>98</v>
      </c>
      <c r="B93" s="11">
        <v>15623101</v>
      </c>
      <c r="C93" s="9">
        <v>0</v>
      </c>
      <c r="D93" s="37">
        <f t="shared" si="26"/>
        <v>0</v>
      </c>
      <c r="E93" s="10" t="e">
        <f t="shared" si="20"/>
        <v>#DIV/0!</v>
      </c>
      <c r="F93" s="37">
        <f t="shared" si="27"/>
        <v>0</v>
      </c>
      <c r="G93" s="10" t="e">
        <f t="shared" si="21"/>
        <v>#DIV/0!</v>
      </c>
      <c r="H93" s="37">
        <f t="shared" si="28"/>
        <v>0</v>
      </c>
      <c r="I93" s="10" t="e">
        <f t="shared" si="22"/>
        <v>#DIV/0!</v>
      </c>
    </row>
    <row r="94" spans="1:9" hidden="1" x14ac:dyDescent="0.25">
      <c r="A94" s="19" t="s">
        <v>99</v>
      </c>
      <c r="B94" s="11">
        <v>15623410</v>
      </c>
      <c r="C94" s="9">
        <v>0</v>
      </c>
      <c r="D94" s="37">
        <f t="shared" si="26"/>
        <v>0</v>
      </c>
      <c r="E94" s="10" t="e">
        <f t="shared" si="20"/>
        <v>#DIV/0!</v>
      </c>
      <c r="F94" s="37">
        <f t="shared" si="27"/>
        <v>0</v>
      </c>
      <c r="G94" s="10" t="e">
        <f t="shared" si="21"/>
        <v>#DIV/0!</v>
      </c>
      <c r="H94" s="37">
        <f t="shared" si="28"/>
        <v>0</v>
      </c>
      <c r="I94" s="10" t="e">
        <f t="shared" si="22"/>
        <v>#DIV/0!</v>
      </c>
    </row>
    <row r="95" spans="1:9" hidden="1" x14ac:dyDescent="0.25">
      <c r="A95" s="19" t="s">
        <v>100</v>
      </c>
      <c r="B95" s="11">
        <v>15623429</v>
      </c>
      <c r="C95" s="9">
        <v>0</v>
      </c>
      <c r="D95" s="37">
        <f t="shared" si="26"/>
        <v>0</v>
      </c>
      <c r="E95" s="10" t="e">
        <f t="shared" si="20"/>
        <v>#DIV/0!</v>
      </c>
      <c r="F95" s="37">
        <f t="shared" si="27"/>
        <v>0</v>
      </c>
      <c r="G95" s="10" t="e">
        <f t="shared" si="21"/>
        <v>#DIV/0!</v>
      </c>
      <c r="H95" s="37">
        <f t="shared" si="28"/>
        <v>0</v>
      </c>
      <c r="I95" s="10" t="e">
        <f t="shared" si="22"/>
        <v>#DIV/0!</v>
      </c>
    </row>
    <row r="96" spans="1:9" ht="24.75" hidden="1" x14ac:dyDescent="0.25">
      <c r="A96" s="19" t="s">
        <v>101</v>
      </c>
      <c r="B96" s="11">
        <v>15623433</v>
      </c>
      <c r="C96" s="9">
        <v>0</v>
      </c>
      <c r="D96" s="37">
        <f t="shared" si="26"/>
        <v>0</v>
      </c>
      <c r="E96" s="10" t="e">
        <f t="shared" si="20"/>
        <v>#DIV/0!</v>
      </c>
      <c r="F96" s="37">
        <f t="shared" si="27"/>
        <v>0</v>
      </c>
      <c r="G96" s="10" t="e">
        <f t="shared" si="21"/>
        <v>#DIV/0!</v>
      </c>
      <c r="H96" s="37">
        <f t="shared" si="28"/>
        <v>0</v>
      </c>
      <c r="I96" s="10" t="e">
        <f t="shared" si="22"/>
        <v>#DIV/0!</v>
      </c>
    </row>
    <row r="97" spans="1:9" hidden="1" x14ac:dyDescent="0.25">
      <c r="A97" s="19" t="s">
        <v>102</v>
      </c>
      <c r="B97" s="11">
        <v>15623437</v>
      </c>
      <c r="C97" s="9">
        <v>0</v>
      </c>
      <c r="D97" s="37">
        <f t="shared" si="26"/>
        <v>0</v>
      </c>
      <c r="E97" s="10" t="e">
        <f t="shared" si="20"/>
        <v>#DIV/0!</v>
      </c>
      <c r="F97" s="37">
        <f t="shared" si="27"/>
        <v>0</v>
      </c>
      <c r="G97" s="10" t="e">
        <f t="shared" si="21"/>
        <v>#DIV/0!</v>
      </c>
      <c r="H97" s="37">
        <f t="shared" si="28"/>
        <v>0</v>
      </c>
      <c r="I97" s="10" t="e">
        <f t="shared" si="22"/>
        <v>#DIV/0!</v>
      </c>
    </row>
    <row r="98" spans="1:9" hidden="1" x14ac:dyDescent="0.25">
      <c r="A98" s="12" t="s">
        <v>103</v>
      </c>
      <c r="B98" s="13"/>
      <c r="C98" s="14">
        <v>0</v>
      </c>
      <c r="D98" s="14">
        <f>D100+D101+D102+D103+D104+D105+D106+D107+D99</f>
        <v>0</v>
      </c>
      <c r="E98" s="23" t="e">
        <f t="shared" si="20"/>
        <v>#DIV/0!</v>
      </c>
      <c r="F98" s="14">
        <f>F100+F101+F102+F103+F104+F105+F106+F107+F99</f>
        <v>0</v>
      </c>
      <c r="G98" s="23" t="e">
        <f t="shared" si="21"/>
        <v>#DIV/0!</v>
      </c>
      <c r="H98" s="14">
        <f>H100+H101+H102+H103+H104+H105+H106+H107+H99</f>
        <v>0</v>
      </c>
      <c r="I98" s="23" t="e">
        <f t="shared" si="22"/>
        <v>#DIV/0!</v>
      </c>
    </row>
    <row r="99" spans="1:9" s="18" customFormat="1" hidden="1" x14ac:dyDescent="0.25">
      <c r="A99" s="16" t="s">
        <v>103</v>
      </c>
      <c r="B99" s="17"/>
      <c r="C99" s="9">
        <v>0</v>
      </c>
      <c r="D99" s="37">
        <f t="shared" ref="D99:D107" si="29">C99*108%</f>
        <v>0</v>
      </c>
      <c r="E99" s="10" t="e">
        <f t="shared" si="20"/>
        <v>#DIV/0!</v>
      </c>
      <c r="F99" s="37">
        <f t="shared" ref="F99:F107" si="30">D99*109%</f>
        <v>0</v>
      </c>
      <c r="G99" s="10" t="e">
        <f t="shared" si="21"/>
        <v>#DIV/0!</v>
      </c>
      <c r="H99" s="37">
        <f t="shared" ref="H99:H107" si="31">F99*109.3%</f>
        <v>0</v>
      </c>
      <c r="I99" s="10" t="e">
        <f t="shared" si="22"/>
        <v>#DIV/0!</v>
      </c>
    </row>
    <row r="100" spans="1:9" x14ac:dyDescent="0.25">
      <c r="A100" s="19" t="s">
        <v>104</v>
      </c>
      <c r="B100" s="11">
        <v>15624101</v>
      </c>
      <c r="C100" s="9">
        <v>0</v>
      </c>
      <c r="D100" s="37">
        <f t="shared" si="29"/>
        <v>0</v>
      </c>
      <c r="E100" s="10" t="e">
        <f t="shared" si="20"/>
        <v>#DIV/0!</v>
      </c>
      <c r="F100" s="37">
        <f t="shared" si="30"/>
        <v>0</v>
      </c>
      <c r="G100" s="10" t="e">
        <f t="shared" si="21"/>
        <v>#DIV/0!</v>
      </c>
      <c r="H100" s="37">
        <f t="shared" si="31"/>
        <v>0</v>
      </c>
      <c r="I100" s="10" t="e">
        <f t="shared" si="22"/>
        <v>#DIV/0!</v>
      </c>
    </row>
    <row r="101" spans="1:9" hidden="1" x14ac:dyDescent="0.25">
      <c r="A101" s="19" t="s">
        <v>105</v>
      </c>
      <c r="B101" s="11">
        <v>15624408</v>
      </c>
      <c r="C101" s="9">
        <v>0</v>
      </c>
      <c r="D101" s="37">
        <f t="shared" si="29"/>
        <v>0</v>
      </c>
      <c r="E101" s="10" t="e">
        <f t="shared" si="20"/>
        <v>#DIV/0!</v>
      </c>
      <c r="F101" s="37">
        <f t="shared" si="30"/>
        <v>0</v>
      </c>
      <c r="G101" s="10" t="e">
        <f t="shared" si="21"/>
        <v>#DIV/0!</v>
      </c>
      <c r="H101" s="37">
        <f t="shared" si="31"/>
        <v>0</v>
      </c>
      <c r="I101" s="10" t="e">
        <f t="shared" si="22"/>
        <v>#DIV/0!</v>
      </c>
    </row>
    <row r="102" spans="1:9" hidden="1" x14ac:dyDescent="0.25">
      <c r="A102" s="19" t="s">
        <v>106</v>
      </c>
      <c r="B102" s="11">
        <v>15624412</v>
      </c>
      <c r="C102" s="9">
        <v>0</v>
      </c>
      <c r="D102" s="37">
        <f t="shared" si="29"/>
        <v>0</v>
      </c>
      <c r="E102" s="10" t="e">
        <f t="shared" si="20"/>
        <v>#DIV/0!</v>
      </c>
      <c r="F102" s="37">
        <f t="shared" si="30"/>
        <v>0</v>
      </c>
      <c r="G102" s="10" t="e">
        <f t="shared" si="21"/>
        <v>#DIV/0!</v>
      </c>
      <c r="H102" s="37">
        <f t="shared" si="31"/>
        <v>0</v>
      </c>
      <c r="I102" s="10" t="e">
        <f t="shared" si="22"/>
        <v>#DIV/0!</v>
      </c>
    </row>
    <row r="103" spans="1:9" hidden="1" x14ac:dyDescent="0.25">
      <c r="A103" s="19" t="s">
        <v>107</v>
      </c>
      <c r="B103" s="11">
        <v>15624416</v>
      </c>
      <c r="C103" s="9">
        <v>0</v>
      </c>
      <c r="D103" s="37">
        <f t="shared" si="29"/>
        <v>0</v>
      </c>
      <c r="E103" s="10" t="e">
        <f t="shared" si="20"/>
        <v>#DIV/0!</v>
      </c>
      <c r="F103" s="37">
        <f t="shared" si="30"/>
        <v>0</v>
      </c>
      <c r="G103" s="10" t="e">
        <f t="shared" si="21"/>
        <v>#DIV/0!</v>
      </c>
      <c r="H103" s="37">
        <f t="shared" si="31"/>
        <v>0</v>
      </c>
      <c r="I103" s="10" t="e">
        <f t="shared" si="22"/>
        <v>#DIV/0!</v>
      </c>
    </row>
    <row r="104" spans="1:9" hidden="1" x14ac:dyDescent="0.25">
      <c r="A104" s="19" t="s">
        <v>108</v>
      </c>
      <c r="B104" s="11">
        <v>15624420</v>
      </c>
      <c r="C104" s="9">
        <v>0</v>
      </c>
      <c r="D104" s="37">
        <f t="shared" si="29"/>
        <v>0</v>
      </c>
      <c r="E104" s="10" t="e">
        <f t="shared" si="20"/>
        <v>#DIV/0!</v>
      </c>
      <c r="F104" s="37">
        <f t="shared" si="30"/>
        <v>0</v>
      </c>
      <c r="G104" s="10" t="e">
        <f t="shared" si="21"/>
        <v>#DIV/0!</v>
      </c>
      <c r="H104" s="37">
        <f t="shared" si="31"/>
        <v>0</v>
      </c>
      <c r="I104" s="10" t="e">
        <f t="shared" si="22"/>
        <v>#DIV/0!</v>
      </c>
    </row>
    <row r="105" spans="1:9" hidden="1" x14ac:dyDescent="0.25">
      <c r="A105" s="19" t="s">
        <v>109</v>
      </c>
      <c r="B105" s="11">
        <v>15624428</v>
      </c>
      <c r="C105" s="9">
        <v>0</v>
      </c>
      <c r="D105" s="37">
        <f t="shared" si="29"/>
        <v>0</v>
      </c>
      <c r="E105" s="10" t="e">
        <f t="shared" si="20"/>
        <v>#DIV/0!</v>
      </c>
      <c r="F105" s="37">
        <f t="shared" si="30"/>
        <v>0</v>
      </c>
      <c r="G105" s="10" t="e">
        <f t="shared" si="21"/>
        <v>#DIV/0!</v>
      </c>
      <c r="H105" s="37">
        <f t="shared" si="31"/>
        <v>0</v>
      </c>
      <c r="I105" s="10" t="e">
        <f t="shared" si="22"/>
        <v>#DIV/0!</v>
      </c>
    </row>
    <row r="106" spans="1:9" hidden="1" x14ac:dyDescent="0.25">
      <c r="A106" s="19" t="s">
        <v>110</v>
      </c>
      <c r="B106" s="11">
        <v>15624456</v>
      </c>
      <c r="C106" s="9">
        <v>0</v>
      </c>
      <c r="D106" s="37">
        <f t="shared" si="29"/>
        <v>0</v>
      </c>
      <c r="E106" s="10" t="e">
        <f t="shared" si="20"/>
        <v>#DIV/0!</v>
      </c>
      <c r="F106" s="37">
        <f t="shared" si="30"/>
        <v>0</v>
      </c>
      <c r="G106" s="10" t="e">
        <f t="shared" si="21"/>
        <v>#DIV/0!</v>
      </c>
      <c r="H106" s="37">
        <f t="shared" si="31"/>
        <v>0</v>
      </c>
      <c r="I106" s="10" t="e">
        <f t="shared" si="22"/>
        <v>#DIV/0!</v>
      </c>
    </row>
    <row r="107" spans="1:9" hidden="1" x14ac:dyDescent="0.25">
      <c r="A107" s="19" t="s">
        <v>111</v>
      </c>
      <c r="B107" s="11">
        <v>15624444</v>
      </c>
      <c r="C107" s="9">
        <v>0</v>
      </c>
      <c r="D107" s="37">
        <f t="shared" si="29"/>
        <v>0</v>
      </c>
      <c r="E107" s="10" t="e">
        <f t="shared" si="20"/>
        <v>#DIV/0!</v>
      </c>
      <c r="F107" s="37">
        <f t="shared" si="30"/>
        <v>0</v>
      </c>
      <c r="G107" s="10" t="e">
        <f t="shared" si="21"/>
        <v>#DIV/0!</v>
      </c>
      <c r="H107" s="37">
        <f t="shared" si="31"/>
        <v>0</v>
      </c>
      <c r="I107" s="10" t="e">
        <f t="shared" si="22"/>
        <v>#DIV/0!</v>
      </c>
    </row>
    <row r="108" spans="1:9" hidden="1" x14ac:dyDescent="0.25">
      <c r="A108" s="12" t="s">
        <v>112</v>
      </c>
      <c r="B108" s="13"/>
      <c r="C108" s="14">
        <v>0</v>
      </c>
      <c r="D108" s="14">
        <f>D110+D111+D112+D113+D114+D115+D109</f>
        <v>0</v>
      </c>
      <c r="E108" s="23" t="e">
        <f t="shared" si="20"/>
        <v>#DIV/0!</v>
      </c>
      <c r="F108" s="14">
        <f>F110+F111+F112+F113+F114+F115+F109</f>
        <v>0</v>
      </c>
      <c r="G108" s="23" t="e">
        <f t="shared" si="21"/>
        <v>#DIV/0!</v>
      </c>
      <c r="H108" s="14">
        <f>H110+H111+H112+H113+H114+H115+H109</f>
        <v>0</v>
      </c>
      <c r="I108" s="23" t="e">
        <f t="shared" si="22"/>
        <v>#DIV/0!</v>
      </c>
    </row>
    <row r="109" spans="1:9" s="18" customFormat="1" hidden="1" x14ac:dyDescent="0.25">
      <c r="A109" s="16" t="s">
        <v>112</v>
      </c>
      <c r="B109" s="17"/>
      <c r="C109" s="9">
        <v>0</v>
      </c>
      <c r="D109" s="37">
        <f t="shared" ref="D109:D115" si="32">C109*108.3%</f>
        <v>0</v>
      </c>
      <c r="E109" s="10" t="e">
        <f t="shared" si="20"/>
        <v>#DIV/0!</v>
      </c>
      <c r="F109" s="37">
        <f t="shared" ref="F109:F115" si="33">D109*109%</f>
        <v>0</v>
      </c>
      <c r="G109" s="10" t="e">
        <f t="shared" si="21"/>
        <v>#DIV/0!</v>
      </c>
      <c r="H109" s="37">
        <f t="shared" ref="H109:H115" si="34">F109*109.3%</f>
        <v>0</v>
      </c>
      <c r="I109" s="10" t="e">
        <f t="shared" si="22"/>
        <v>#DIV/0!</v>
      </c>
    </row>
    <row r="110" spans="1:9" hidden="1" x14ac:dyDescent="0.25">
      <c r="A110" s="19" t="s">
        <v>113</v>
      </c>
      <c r="B110" s="11">
        <v>15626151</v>
      </c>
      <c r="C110" s="9">
        <v>0</v>
      </c>
      <c r="D110" s="37">
        <f t="shared" si="32"/>
        <v>0</v>
      </c>
      <c r="E110" s="10" t="e">
        <f t="shared" si="20"/>
        <v>#DIV/0!</v>
      </c>
      <c r="F110" s="37">
        <f t="shared" si="33"/>
        <v>0</v>
      </c>
      <c r="G110" s="10" t="e">
        <f t="shared" si="21"/>
        <v>#DIV/0!</v>
      </c>
      <c r="H110" s="37">
        <f t="shared" si="34"/>
        <v>0</v>
      </c>
      <c r="I110" s="10" t="e">
        <f t="shared" si="22"/>
        <v>#DIV/0!</v>
      </c>
    </row>
    <row r="111" spans="1:9" hidden="1" x14ac:dyDescent="0.25">
      <c r="A111" s="19" t="s">
        <v>114</v>
      </c>
      <c r="B111" s="11">
        <v>15626404</v>
      </c>
      <c r="C111" s="9">
        <v>0</v>
      </c>
      <c r="D111" s="37">
        <f t="shared" si="32"/>
        <v>0</v>
      </c>
      <c r="E111" s="10" t="e">
        <f t="shared" si="20"/>
        <v>#DIV/0!</v>
      </c>
      <c r="F111" s="37">
        <f t="shared" si="33"/>
        <v>0</v>
      </c>
      <c r="G111" s="10" t="e">
        <f t="shared" si="21"/>
        <v>#DIV/0!</v>
      </c>
      <c r="H111" s="37">
        <f t="shared" si="34"/>
        <v>0</v>
      </c>
      <c r="I111" s="10" t="e">
        <f t="shared" si="22"/>
        <v>#DIV/0!</v>
      </c>
    </row>
    <row r="112" spans="1:9" hidden="1" x14ac:dyDescent="0.25">
      <c r="A112" s="19" t="s">
        <v>115</v>
      </c>
      <c r="B112" s="11">
        <v>15626424</v>
      </c>
      <c r="C112" s="9">
        <v>0</v>
      </c>
      <c r="D112" s="37">
        <f t="shared" si="32"/>
        <v>0</v>
      </c>
      <c r="E112" s="10" t="e">
        <f t="shared" si="20"/>
        <v>#DIV/0!</v>
      </c>
      <c r="F112" s="37">
        <f t="shared" si="33"/>
        <v>0</v>
      </c>
      <c r="G112" s="10" t="e">
        <f t="shared" si="21"/>
        <v>#DIV/0!</v>
      </c>
      <c r="H112" s="37">
        <f t="shared" si="34"/>
        <v>0</v>
      </c>
      <c r="I112" s="10" t="e">
        <f t="shared" si="22"/>
        <v>#DIV/0!</v>
      </c>
    </row>
    <row r="113" spans="1:9" hidden="1" x14ac:dyDescent="0.25">
      <c r="A113" s="19" t="s">
        <v>66</v>
      </c>
      <c r="B113" s="11">
        <v>15626425</v>
      </c>
      <c r="C113" s="9">
        <v>0</v>
      </c>
      <c r="D113" s="37">
        <f t="shared" si="32"/>
        <v>0</v>
      </c>
      <c r="E113" s="10" t="e">
        <f t="shared" si="20"/>
        <v>#DIV/0!</v>
      </c>
      <c r="F113" s="37">
        <f t="shared" si="33"/>
        <v>0</v>
      </c>
      <c r="G113" s="10" t="e">
        <f t="shared" si="21"/>
        <v>#DIV/0!</v>
      </c>
      <c r="H113" s="37">
        <f t="shared" si="34"/>
        <v>0</v>
      </c>
      <c r="I113" s="10" t="e">
        <f t="shared" si="22"/>
        <v>#DIV/0!</v>
      </c>
    </row>
    <row r="114" spans="1:9" hidden="1" x14ac:dyDescent="0.25">
      <c r="A114" s="19" t="s">
        <v>116</v>
      </c>
      <c r="B114" s="11">
        <v>15626428</v>
      </c>
      <c r="C114" s="9">
        <v>0</v>
      </c>
      <c r="D114" s="37">
        <f t="shared" si="32"/>
        <v>0</v>
      </c>
      <c r="E114" s="10" t="e">
        <f t="shared" si="20"/>
        <v>#DIV/0!</v>
      </c>
      <c r="F114" s="37">
        <f t="shared" si="33"/>
        <v>0</v>
      </c>
      <c r="G114" s="10" t="e">
        <f t="shared" si="21"/>
        <v>#DIV/0!</v>
      </c>
      <c r="H114" s="37">
        <f t="shared" si="34"/>
        <v>0</v>
      </c>
      <c r="I114" s="10" t="e">
        <f t="shared" si="22"/>
        <v>#DIV/0!</v>
      </c>
    </row>
    <row r="115" spans="1:9" hidden="1" x14ac:dyDescent="0.25">
      <c r="A115" s="19" t="s">
        <v>117</v>
      </c>
      <c r="B115" s="11">
        <v>15626432</v>
      </c>
      <c r="C115" s="9">
        <v>0</v>
      </c>
      <c r="D115" s="37">
        <f t="shared" si="32"/>
        <v>0</v>
      </c>
      <c r="E115" s="10" t="e">
        <f t="shared" si="20"/>
        <v>#DIV/0!</v>
      </c>
      <c r="F115" s="37">
        <f t="shared" si="33"/>
        <v>0</v>
      </c>
      <c r="G115" s="10" t="e">
        <f t="shared" si="21"/>
        <v>#DIV/0!</v>
      </c>
      <c r="H115" s="37">
        <f t="shared" si="34"/>
        <v>0</v>
      </c>
      <c r="I115" s="10" t="e">
        <f t="shared" si="22"/>
        <v>#DIV/0!</v>
      </c>
    </row>
    <row r="116" spans="1:9" hidden="1" x14ac:dyDescent="0.25">
      <c r="A116" s="12" t="s">
        <v>118</v>
      </c>
      <c r="B116" s="13"/>
      <c r="C116" s="14">
        <v>0</v>
      </c>
      <c r="D116" s="14">
        <f>D118+D119+D120+D121+D122+D123+D124+D125+D126+D127+D128+D129+D130+D131+D132+D117</f>
        <v>0</v>
      </c>
      <c r="E116" s="15" t="e">
        <f t="shared" si="20"/>
        <v>#DIV/0!</v>
      </c>
      <c r="F116" s="14">
        <f>F118+F119+F120+F121+F122+F123+F124+F125+F126+F127+F128+F129+F130+F131+F132+F117</f>
        <v>0</v>
      </c>
      <c r="G116" s="15" t="e">
        <f t="shared" si="21"/>
        <v>#DIV/0!</v>
      </c>
      <c r="H116" s="14">
        <f>H118+H119+H120+H121+H122+H123+H124+H125+H126+H127+H128+H129+H130+H131+H132+H117</f>
        <v>0</v>
      </c>
      <c r="I116" s="15" t="e">
        <f t="shared" si="22"/>
        <v>#DIV/0!</v>
      </c>
    </row>
    <row r="117" spans="1:9" s="18" customFormat="1" hidden="1" x14ac:dyDescent="0.25">
      <c r="A117" s="16" t="s">
        <v>118</v>
      </c>
      <c r="B117" s="17"/>
      <c r="C117" s="9">
        <v>0</v>
      </c>
      <c r="D117" s="37">
        <f t="shared" ref="D117:D132" si="35">C117*108%</f>
        <v>0</v>
      </c>
      <c r="E117" s="10" t="e">
        <f t="shared" si="20"/>
        <v>#DIV/0!</v>
      </c>
      <c r="F117" s="37">
        <f t="shared" ref="F117:F132" si="36">D117*109%</f>
        <v>0</v>
      </c>
      <c r="G117" s="10" t="e">
        <f t="shared" si="21"/>
        <v>#DIV/0!</v>
      </c>
      <c r="H117" s="37">
        <f t="shared" ref="H117:H132" si="37">F117*109.3%</f>
        <v>0</v>
      </c>
      <c r="I117" s="10" t="e">
        <f t="shared" si="22"/>
        <v>#DIV/0!</v>
      </c>
    </row>
    <row r="118" spans="1:9" hidden="1" x14ac:dyDescent="0.25">
      <c r="A118" s="19" t="s">
        <v>119</v>
      </c>
      <c r="B118" s="11">
        <v>15628151</v>
      </c>
      <c r="C118" s="9">
        <v>0</v>
      </c>
      <c r="D118" s="37">
        <f t="shared" si="35"/>
        <v>0</v>
      </c>
      <c r="E118" s="10" t="e">
        <f t="shared" si="20"/>
        <v>#DIV/0!</v>
      </c>
      <c r="F118" s="37">
        <f t="shared" si="36"/>
        <v>0</v>
      </c>
      <c r="G118" s="10" t="e">
        <f t="shared" si="21"/>
        <v>#DIV/0!</v>
      </c>
      <c r="H118" s="37">
        <f t="shared" si="37"/>
        <v>0</v>
      </c>
      <c r="I118" s="10" t="e">
        <f t="shared" si="22"/>
        <v>#DIV/0!</v>
      </c>
    </row>
    <row r="119" spans="1:9" hidden="1" x14ac:dyDescent="0.25">
      <c r="A119" s="19" t="s">
        <v>120</v>
      </c>
      <c r="B119" s="11">
        <v>15628404</v>
      </c>
      <c r="C119" s="9">
        <v>0</v>
      </c>
      <c r="D119" s="37">
        <f t="shared" si="35"/>
        <v>0</v>
      </c>
      <c r="E119" s="10" t="e">
        <f t="shared" si="20"/>
        <v>#DIV/0!</v>
      </c>
      <c r="F119" s="37">
        <f t="shared" si="36"/>
        <v>0</v>
      </c>
      <c r="G119" s="10" t="e">
        <f t="shared" si="21"/>
        <v>#DIV/0!</v>
      </c>
      <c r="H119" s="37">
        <f t="shared" si="37"/>
        <v>0</v>
      </c>
      <c r="I119" s="10" t="e">
        <f t="shared" si="22"/>
        <v>#DIV/0!</v>
      </c>
    </row>
    <row r="120" spans="1:9" hidden="1" x14ac:dyDescent="0.25">
      <c r="A120" s="19" t="s">
        <v>121</v>
      </c>
      <c r="B120" s="11">
        <v>15628420</v>
      </c>
      <c r="C120" s="9">
        <v>0</v>
      </c>
      <c r="D120" s="37">
        <f t="shared" si="35"/>
        <v>0</v>
      </c>
      <c r="E120" s="10" t="e">
        <f t="shared" si="20"/>
        <v>#DIV/0!</v>
      </c>
      <c r="F120" s="37">
        <f t="shared" si="36"/>
        <v>0</v>
      </c>
      <c r="G120" s="10" t="e">
        <f t="shared" si="21"/>
        <v>#DIV/0!</v>
      </c>
      <c r="H120" s="37">
        <f t="shared" si="37"/>
        <v>0</v>
      </c>
      <c r="I120" s="10" t="e">
        <f t="shared" si="22"/>
        <v>#DIV/0!</v>
      </c>
    </row>
    <row r="121" spans="1:9" ht="24.75" hidden="1" x14ac:dyDescent="0.25">
      <c r="A121" s="19" t="s">
        <v>122</v>
      </c>
      <c r="B121" s="11">
        <v>15628428</v>
      </c>
      <c r="C121" s="9">
        <v>0</v>
      </c>
      <c r="D121" s="37">
        <f t="shared" si="35"/>
        <v>0</v>
      </c>
      <c r="E121" s="10" t="e">
        <f t="shared" si="20"/>
        <v>#DIV/0!</v>
      </c>
      <c r="F121" s="37">
        <f t="shared" si="36"/>
        <v>0</v>
      </c>
      <c r="G121" s="10" t="e">
        <f t="shared" si="21"/>
        <v>#DIV/0!</v>
      </c>
      <c r="H121" s="37">
        <f t="shared" si="37"/>
        <v>0</v>
      </c>
      <c r="I121" s="10" t="e">
        <f t="shared" si="22"/>
        <v>#DIV/0!</v>
      </c>
    </row>
    <row r="122" spans="1:9" hidden="1" x14ac:dyDescent="0.25">
      <c r="A122" s="19" t="s">
        <v>123</v>
      </c>
      <c r="B122" s="11">
        <v>15628432</v>
      </c>
      <c r="C122" s="9">
        <v>0</v>
      </c>
      <c r="D122" s="37">
        <f t="shared" si="35"/>
        <v>0</v>
      </c>
      <c r="E122" s="10" t="e">
        <f t="shared" si="20"/>
        <v>#DIV/0!</v>
      </c>
      <c r="F122" s="37">
        <f t="shared" si="36"/>
        <v>0</v>
      </c>
      <c r="G122" s="10" t="e">
        <f t="shared" si="21"/>
        <v>#DIV/0!</v>
      </c>
      <c r="H122" s="37">
        <f t="shared" si="37"/>
        <v>0</v>
      </c>
      <c r="I122" s="10" t="e">
        <f t="shared" si="22"/>
        <v>#DIV/0!</v>
      </c>
    </row>
    <row r="123" spans="1:9" hidden="1" x14ac:dyDescent="0.25">
      <c r="A123" s="19" t="s">
        <v>124</v>
      </c>
      <c r="B123" s="11">
        <v>15628440</v>
      </c>
      <c r="C123" s="9">
        <v>0</v>
      </c>
      <c r="D123" s="37">
        <f t="shared" si="35"/>
        <v>0</v>
      </c>
      <c r="E123" s="10" t="e">
        <f t="shared" si="20"/>
        <v>#DIV/0!</v>
      </c>
      <c r="F123" s="37">
        <f t="shared" si="36"/>
        <v>0</v>
      </c>
      <c r="G123" s="10" t="e">
        <f t="shared" si="21"/>
        <v>#DIV/0!</v>
      </c>
      <c r="H123" s="37">
        <f t="shared" si="37"/>
        <v>0</v>
      </c>
      <c r="I123" s="10" t="e">
        <f t="shared" si="22"/>
        <v>#DIV/0!</v>
      </c>
    </row>
    <row r="124" spans="1:9" hidden="1" x14ac:dyDescent="0.25">
      <c r="A124" s="19" t="s">
        <v>125</v>
      </c>
      <c r="B124" s="11">
        <v>15628448</v>
      </c>
      <c r="C124" s="9">
        <v>0</v>
      </c>
      <c r="D124" s="37">
        <f t="shared" si="35"/>
        <v>0</v>
      </c>
      <c r="E124" s="10" t="e">
        <f t="shared" si="20"/>
        <v>#DIV/0!</v>
      </c>
      <c r="F124" s="37">
        <f t="shared" si="36"/>
        <v>0</v>
      </c>
      <c r="G124" s="10" t="e">
        <f t="shared" si="21"/>
        <v>#DIV/0!</v>
      </c>
      <c r="H124" s="37">
        <f t="shared" si="37"/>
        <v>0</v>
      </c>
      <c r="I124" s="10" t="e">
        <f t="shared" si="22"/>
        <v>#DIV/0!</v>
      </c>
    </row>
    <row r="125" spans="1:9" hidden="1" x14ac:dyDescent="0.25">
      <c r="A125" s="19" t="s">
        <v>126</v>
      </c>
      <c r="B125" s="11">
        <v>15628452</v>
      </c>
      <c r="C125" s="9">
        <v>0</v>
      </c>
      <c r="D125" s="37">
        <f t="shared" si="35"/>
        <v>0</v>
      </c>
      <c r="E125" s="10" t="e">
        <f t="shared" si="20"/>
        <v>#DIV/0!</v>
      </c>
      <c r="F125" s="37">
        <f t="shared" si="36"/>
        <v>0</v>
      </c>
      <c r="G125" s="10" t="e">
        <f t="shared" si="21"/>
        <v>#DIV/0!</v>
      </c>
      <c r="H125" s="37">
        <f t="shared" si="37"/>
        <v>0</v>
      </c>
      <c r="I125" s="10" t="e">
        <f t="shared" si="22"/>
        <v>#DIV/0!</v>
      </c>
    </row>
    <row r="126" spans="1:9" hidden="1" x14ac:dyDescent="0.25">
      <c r="A126" s="19" t="s">
        <v>127</v>
      </c>
      <c r="B126" s="11">
        <v>15628456</v>
      </c>
      <c r="C126" s="9">
        <v>0</v>
      </c>
      <c r="D126" s="37">
        <f t="shared" si="35"/>
        <v>0</v>
      </c>
      <c r="E126" s="10" t="e">
        <f t="shared" si="20"/>
        <v>#DIV/0!</v>
      </c>
      <c r="F126" s="37">
        <f t="shared" si="36"/>
        <v>0</v>
      </c>
      <c r="G126" s="10" t="e">
        <f t="shared" si="21"/>
        <v>#DIV/0!</v>
      </c>
      <c r="H126" s="37">
        <f t="shared" si="37"/>
        <v>0</v>
      </c>
      <c r="I126" s="10" t="e">
        <f t="shared" si="22"/>
        <v>#DIV/0!</v>
      </c>
    </row>
    <row r="127" spans="1:9" hidden="1" x14ac:dyDescent="0.25">
      <c r="A127" s="19" t="s">
        <v>128</v>
      </c>
      <c r="B127" s="11">
        <v>15628424</v>
      </c>
      <c r="C127" s="9">
        <v>0</v>
      </c>
      <c r="D127" s="37">
        <f t="shared" si="35"/>
        <v>0</v>
      </c>
      <c r="E127" s="10" t="e">
        <f t="shared" si="20"/>
        <v>#DIV/0!</v>
      </c>
      <c r="F127" s="37">
        <f t="shared" si="36"/>
        <v>0</v>
      </c>
      <c r="G127" s="10" t="e">
        <f t="shared" si="21"/>
        <v>#DIV/0!</v>
      </c>
      <c r="H127" s="37">
        <f t="shared" si="37"/>
        <v>0</v>
      </c>
      <c r="I127" s="10" t="e">
        <f t="shared" si="22"/>
        <v>#DIV/0!</v>
      </c>
    </row>
    <row r="128" spans="1:9" hidden="1" x14ac:dyDescent="0.25">
      <c r="A128" s="19" t="s">
        <v>129</v>
      </c>
      <c r="B128" s="11">
        <v>15628460</v>
      </c>
      <c r="C128" s="9">
        <v>0</v>
      </c>
      <c r="D128" s="37">
        <f t="shared" si="35"/>
        <v>0</v>
      </c>
      <c r="E128" s="10" t="e">
        <f t="shared" si="20"/>
        <v>#DIV/0!</v>
      </c>
      <c r="F128" s="37">
        <f t="shared" si="36"/>
        <v>0</v>
      </c>
      <c r="G128" s="10" t="e">
        <f t="shared" si="21"/>
        <v>#DIV/0!</v>
      </c>
      <c r="H128" s="37">
        <f t="shared" si="37"/>
        <v>0</v>
      </c>
      <c r="I128" s="10" t="e">
        <f t="shared" si="22"/>
        <v>#DIV/0!</v>
      </c>
    </row>
    <row r="129" spans="1:9" hidden="1" x14ac:dyDescent="0.25">
      <c r="A129" s="19" t="s">
        <v>130</v>
      </c>
      <c r="B129" s="11">
        <v>15628472</v>
      </c>
      <c r="C129" s="9">
        <v>0</v>
      </c>
      <c r="D129" s="37">
        <f t="shared" si="35"/>
        <v>0</v>
      </c>
      <c r="E129" s="10" t="e">
        <f t="shared" si="20"/>
        <v>#DIV/0!</v>
      </c>
      <c r="F129" s="37">
        <f t="shared" si="36"/>
        <v>0</v>
      </c>
      <c r="G129" s="10" t="e">
        <f t="shared" si="21"/>
        <v>#DIV/0!</v>
      </c>
      <c r="H129" s="37">
        <f t="shared" si="37"/>
        <v>0</v>
      </c>
      <c r="I129" s="10" t="e">
        <f t="shared" si="22"/>
        <v>#DIV/0!</v>
      </c>
    </row>
    <row r="130" spans="1:9" hidden="1" x14ac:dyDescent="0.25">
      <c r="A130" s="19" t="s">
        <v>131</v>
      </c>
      <c r="B130" s="11">
        <v>15628476</v>
      </c>
      <c r="C130" s="9">
        <v>0</v>
      </c>
      <c r="D130" s="37">
        <f t="shared" si="35"/>
        <v>0</v>
      </c>
      <c r="E130" s="10" t="e">
        <f t="shared" si="20"/>
        <v>#DIV/0!</v>
      </c>
      <c r="F130" s="37">
        <f t="shared" si="36"/>
        <v>0</v>
      </c>
      <c r="G130" s="10" t="e">
        <f t="shared" si="21"/>
        <v>#DIV/0!</v>
      </c>
      <c r="H130" s="37">
        <f t="shared" si="37"/>
        <v>0</v>
      </c>
      <c r="I130" s="10" t="e">
        <f t="shared" si="22"/>
        <v>#DIV/0!</v>
      </c>
    </row>
    <row r="131" spans="1:9" hidden="1" x14ac:dyDescent="0.25">
      <c r="A131" s="19" t="s">
        <v>132</v>
      </c>
      <c r="B131" s="11">
        <v>15628480</v>
      </c>
      <c r="C131" s="9">
        <v>0</v>
      </c>
      <c r="D131" s="37">
        <f t="shared" si="35"/>
        <v>0</v>
      </c>
      <c r="E131" s="10" t="e">
        <f t="shared" si="20"/>
        <v>#DIV/0!</v>
      </c>
      <c r="F131" s="37">
        <f t="shared" si="36"/>
        <v>0</v>
      </c>
      <c r="G131" s="10" t="e">
        <f t="shared" si="21"/>
        <v>#DIV/0!</v>
      </c>
      <c r="H131" s="37">
        <f t="shared" si="37"/>
        <v>0</v>
      </c>
      <c r="I131" s="10" t="e">
        <f t="shared" si="22"/>
        <v>#DIV/0!</v>
      </c>
    </row>
    <row r="132" spans="1:9" hidden="1" x14ac:dyDescent="0.25">
      <c r="A132" s="19" t="s">
        <v>133</v>
      </c>
      <c r="B132" s="11">
        <v>15628488</v>
      </c>
      <c r="C132" s="9">
        <v>0</v>
      </c>
      <c r="D132" s="37">
        <f t="shared" si="35"/>
        <v>0</v>
      </c>
      <c r="E132" s="10" t="e">
        <f t="shared" si="20"/>
        <v>#DIV/0!</v>
      </c>
      <c r="F132" s="37">
        <f t="shared" si="36"/>
        <v>0</v>
      </c>
      <c r="G132" s="10" t="e">
        <f t="shared" si="21"/>
        <v>#DIV/0!</v>
      </c>
      <c r="H132" s="37">
        <f t="shared" si="37"/>
        <v>0</v>
      </c>
      <c r="I132" s="10" t="e">
        <f t="shared" si="22"/>
        <v>#DIV/0!</v>
      </c>
    </row>
    <row r="133" spans="1:9" hidden="1" x14ac:dyDescent="0.25">
      <c r="A133" s="12" t="s">
        <v>134</v>
      </c>
      <c r="B133" s="13"/>
      <c r="C133" s="14">
        <v>0</v>
      </c>
      <c r="D133" s="14">
        <f>D135+D136+D137+D138+D139+D140+D141+D142+D143+D134</f>
        <v>0</v>
      </c>
      <c r="E133" s="15" t="e">
        <f t="shared" si="20"/>
        <v>#DIV/0!</v>
      </c>
      <c r="F133" s="14">
        <f>F135+F136+F137+F138+F139+F140+F141+F142+F143+F134</f>
        <v>0</v>
      </c>
      <c r="G133" s="15" t="e">
        <f t="shared" si="21"/>
        <v>#DIV/0!</v>
      </c>
      <c r="H133" s="14">
        <f>H135+H136+H137+H138+H139+H140+H141+H142+H143+H134</f>
        <v>0</v>
      </c>
      <c r="I133" s="15" t="e">
        <f t="shared" si="22"/>
        <v>#DIV/0!</v>
      </c>
    </row>
    <row r="134" spans="1:9" s="18" customFormat="1" hidden="1" x14ac:dyDescent="0.25">
      <c r="A134" s="16" t="s">
        <v>134</v>
      </c>
      <c r="B134" s="17"/>
      <c r="C134" s="9">
        <v>0</v>
      </c>
      <c r="D134" s="37">
        <f t="shared" ref="D134:D143" si="38">C134*108%</f>
        <v>0</v>
      </c>
      <c r="E134" s="10" t="e">
        <f t="shared" si="20"/>
        <v>#DIV/0!</v>
      </c>
      <c r="F134" s="37">
        <f t="shared" ref="F134:F143" si="39">D134*109%</f>
        <v>0</v>
      </c>
      <c r="G134" s="10" t="e">
        <f t="shared" si="21"/>
        <v>#DIV/0!</v>
      </c>
      <c r="H134" s="37">
        <f t="shared" ref="H134:H143" si="40">F134*109.3%</f>
        <v>0</v>
      </c>
      <c r="I134" s="10" t="e">
        <f t="shared" si="22"/>
        <v>#DIV/0!</v>
      </c>
    </row>
    <row r="135" spans="1:9" hidden="1" x14ac:dyDescent="0.25">
      <c r="A135" s="19" t="s">
        <v>135</v>
      </c>
      <c r="B135" s="11">
        <v>15630408</v>
      </c>
      <c r="C135" s="9">
        <v>0</v>
      </c>
      <c r="D135" s="37">
        <f t="shared" si="38"/>
        <v>0</v>
      </c>
      <c r="E135" s="10" t="e">
        <f t="shared" si="20"/>
        <v>#DIV/0!</v>
      </c>
      <c r="F135" s="37">
        <f t="shared" si="39"/>
        <v>0</v>
      </c>
      <c r="G135" s="10" t="e">
        <f t="shared" si="21"/>
        <v>#DIV/0!</v>
      </c>
      <c r="H135" s="37">
        <f t="shared" si="40"/>
        <v>0</v>
      </c>
      <c r="I135" s="10" t="e">
        <f t="shared" si="22"/>
        <v>#DIV/0!</v>
      </c>
    </row>
    <row r="136" spans="1:9" hidden="1" x14ac:dyDescent="0.25">
      <c r="A136" s="19" t="s">
        <v>136</v>
      </c>
      <c r="B136" s="11">
        <v>15630424</v>
      </c>
      <c r="C136" s="9">
        <v>0</v>
      </c>
      <c r="D136" s="37">
        <f t="shared" si="38"/>
        <v>0</v>
      </c>
      <c r="E136" s="10" t="e">
        <f t="shared" ref="E136:E199" si="41">D136/C136*100</f>
        <v>#DIV/0!</v>
      </c>
      <c r="F136" s="37">
        <f t="shared" si="39"/>
        <v>0</v>
      </c>
      <c r="G136" s="10" t="e">
        <f t="shared" ref="G136:G199" si="42">F136/D136*100</f>
        <v>#DIV/0!</v>
      </c>
      <c r="H136" s="37">
        <f t="shared" si="40"/>
        <v>0</v>
      </c>
      <c r="I136" s="10" t="e">
        <f t="shared" ref="I136:I199" si="43">H136/F136*100</f>
        <v>#DIV/0!</v>
      </c>
    </row>
    <row r="137" spans="1:9" ht="24.75" hidden="1" x14ac:dyDescent="0.25">
      <c r="A137" s="19" t="s">
        <v>137</v>
      </c>
      <c r="B137" s="11">
        <v>15630448</v>
      </c>
      <c r="C137" s="9">
        <v>0</v>
      </c>
      <c r="D137" s="37">
        <f t="shared" si="38"/>
        <v>0</v>
      </c>
      <c r="E137" s="10" t="e">
        <f t="shared" si="41"/>
        <v>#DIV/0!</v>
      </c>
      <c r="F137" s="37">
        <f t="shared" si="39"/>
        <v>0</v>
      </c>
      <c r="G137" s="10" t="e">
        <f t="shared" si="42"/>
        <v>#DIV/0!</v>
      </c>
      <c r="H137" s="37">
        <f t="shared" si="40"/>
        <v>0</v>
      </c>
      <c r="I137" s="10" t="e">
        <f t="shared" si="43"/>
        <v>#DIV/0!</v>
      </c>
    </row>
    <row r="138" spans="1:9" hidden="1" x14ac:dyDescent="0.25">
      <c r="A138" s="19" t="s">
        <v>138</v>
      </c>
      <c r="B138" s="11">
        <v>15630452</v>
      </c>
      <c r="C138" s="9">
        <v>0</v>
      </c>
      <c r="D138" s="37">
        <f t="shared" si="38"/>
        <v>0</v>
      </c>
      <c r="E138" s="10" t="e">
        <f t="shared" si="41"/>
        <v>#DIV/0!</v>
      </c>
      <c r="F138" s="37">
        <f t="shared" si="39"/>
        <v>0</v>
      </c>
      <c r="G138" s="10" t="e">
        <f t="shared" si="42"/>
        <v>#DIV/0!</v>
      </c>
      <c r="H138" s="37">
        <f t="shared" si="40"/>
        <v>0</v>
      </c>
      <c r="I138" s="10" t="e">
        <f t="shared" si="43"/>
        <v>#DIV/0!</v>
      </c>
    </row>
    <row r="139" spans="1:9" hidden="1" x14ac:dyDescent="0.25">
      <c r="A139" s="19" t="s">
        <v>139</v>
      </c>
      <c r="B139" s="11">
        <v>15630457</v>
      </c>
      <c r="C139" s="9">
        <v>0</v>
      </c>
      <c r="D139" s="37">
        <f t="shared" si="38"/>
        <v>0</v>
      </c>
      <c r="E139" s="10" t="e">
        <f t="shared" si="41"/>
        <v>#DIV/0!</v>
      </c>
      <c r="F139" s="37">
        <f t="shared" si="39"/>
        <v>0</v>
      </c>
      <c r="G139" s="10" t="e">
        <f t="shared" si="42"/>
        <v>#DIV/0!</v>
      </c>
      <c r="H139" s="37">
        <f t="shared" si="40"/>
        <v>0</v>
      </c>
      <c r="I139" s="10" t="e">
        <f t="shared" si="43"/>
        <v>#DIV/0!</v>
      </c>
    </row>
    <row r="140" spans="1:9" hidden="1" x14ac:dyDescent="0.25">
      <c r="A140" s="19" t="s">
        <v>140</v>
      </c>
      <c r="B140" s="11">
        <v>15630467</v>
      </c>
      <c r="C140" s="9">
        <v>0</v>
      </c>
      <c r="D140" s="37">
        <f t="shared" si="38"/>
        <v>0</v>
      </c>
      <c r="E140" s="10" t="e">
        <f t="shared" si="41"/>
        <v>#DIV/0!</v>
      </c>
      <c r="F140" s="37">
        <f t="shared" si="39"/>
        <v>0</v>
      </c>
      <c r="G140" s="10" t="e">
        <f t="shared" si="42"/>
        <v>#DIV/0!</v>
      </c>
      <c r="H140" s="37">
        <f t="shared" si="40"/>
        <v>0</v>
      </c>
      <c r="I140" s="10" t="e">
        <f t="shared" si="43"/>
        <v>#DIV/0!</v>
      </c>
    </row>
    <row r="141" spans="1:9" hidden="1" x14ac:dyDescent="0.25">
      <c r="A141" s="19" t="s">
        <v>141</v>
      </c>
      <c r="B141" s="11">
        <v>15630472</v>
      </c>
      <c r="C141" s="9">
        <v>0</v>
      </c>
      <c r="D141" s="37">
        <f t="shared" si="38"/>
        <v>0</v>
      </c>
      <c r="E141" s="10" t="e">
        <f t="shared" si="41"/>
        <v>#DIV/0!</v>
      </c>
      <c r="F141" s="37">
        <f t="shared" si="39"/>
        <v>0</v>
      </c>
      <c r="G141" s="10" t="e">
        <f t="shared" si="42"/>
        <v>#DIV/0!</v>
      </c>
      <c r="H141" s="37">
        <f t="shared" si="40"/>
        <v>0</v>
      </c>
      <c r="I141" s="10" t="e">
        <f t="shared" si="43"/>
        <v>#DIV/0!</v>
      </c>
    </row>
    <row r="142" spans="1:9" hidden="1" x14ac:dyDescent="0.25">
      <c r="A142" s="19" t="s">
        <v>142</v>
      </c>
      <c r="B142" s="11">
        <v>15630480</v>
      </c>
      <c r="C142" s="9">
        <v>0</v>
      </c>
      <c r="D142" s="37">
        <f t="shared" si="38"/>
        <v>0</v>
      </c>
      <c r="E142" s="10" t="e">
        <f t="shared" si="41"/>
        <v>#DIV/0!</v>
      </c>
      <c r="F142" s="37">
        <f t="shared" si="39"/>
        <v>0</v>
      </c>
      <c r="G142" s="10" t="e">
        <f t="shared" si="42"/>
        <v>#DIV/0!</v>
      </c>
      <c r="H142" s="37">
        <f t="shared" si="40"/>
        <v>0</v>
      </c>
      <c r="I142" s="10" t="e">
        <f t="shared" si="43"/>
        <v>#DIV/0!</v>
      </c>
    </row>
    <row r="143" spans="1:9" hidden="1" x14ac:dyDescent="0.25">
      <c r="A143" s="19" t="s">
        <v>143</v>
      </c>
      <c r="B143" s="11">
        <v>15630481</v>
      </c>
      <c r="C143" s="9">
        <v>0</v>
      </c>
      <c r="D143" s="37">
        <f t="shared" si="38"/>
        <v>0</v>
      </c>
      <c r="E143" s="10" t="e">
        <f t="shared" si="41"/>
        <v>#DIV/0!</v>
      </c>
      <c r="F143" s="37">
        <f t="shared" si="39"/>
        <v>0</v>
      </c>
      <c r="G143" s="10" t="e">
        <f t="shared" si="42"/>
        <v>#DIV/0!</v>
      </c>
      <c r="H143" s="37">
        <f t="shared" si="40"/>
        <v>0</v>
      </c>
      <c r="I143" s="10" t="e">
        <f t="shared" si="43"/>
        <v>#DIV/0!</v>
      </c>
    </row>
    <row r="144" spans="1:9" hidden="1" x14ac:dyDescent="0.25">
      <c r="A144" s="12" t="s">
        <v>144</v>
      </c>
      <c r="B144" s="13"/>
      <c r="C144" s="14">
        <v>0</v>
      </c>
      <c r="D144" s="14">
        <f>D146+D147+D148+D149+D150+D151+D152+D153+D145</f>
        <v>0</v>
      </c>
      <c r="E144" s="15" t="e">
        <f t="shared" si="41"/>
        <v>#DIV/0!</v>
      </c>
      <c r="F144" s="14">
        <f>F146+F147+F148+F149+F150+F151+F152+F153+F145</f>
        <v>0</v>
      </c>
      <c r="G144" s="15" t="e">
        <f t="shared" si="42"/>
        <v>#DIV/0!</v>
      </c>
      <c r="H144" s="14">
        <f>H146+H147+H148+H149+H150+H151+H152+H153+H145</f>
        <v>0</v>
      </c>
      <c r="I144" s="15" t="e">
        <f t="shared" si="43"/>
        <v>#DIV/0!</v>
      </c>
    </row>
    <row r="145" spans="1:9" s="18" customFormat="1" hidden="1" x14ac:dyDescent="0.25">
      <c r="A145" s="16" t="s">
        <v>144</v>
      </c>
      <c r="B145" s="17"/>
      <c r="C145" s="9">
        <v>0</v>
      </c>
      <c r="D145" s="37">
        <f t="shared" ref="D145:D153" si="44">C145*108.3%</f>
        <v>0</v>
      </c>
      <c r="E145" s="10" t="e">
        <f t="shared" si="41"/>
        <v>#DIV/0!</v>
      </c>
      <c r="F145" s="37">
        <f t="shared" ref="F145:F153" si="45">D145*109%</f>
        <v>0</v>
      </c>
      <c r="G145" s="10" t="e">
        <f t="shared" si="42"/>
        <v>#DIV/0!</v>
      </c>
      <c r="H145" s="37">
        <f t="shared" ref="H145:H153" si="46">F145*109.3%</f>
        <v>0</v>
      </c>
      <c r="I145" s="10" t="e">
        <f t="shared" si="43"/>
        <v>#DIV/0!</v>
      </c>
    </row>
    <row r="146" spans="1:9" hidden="1" x14ac:dyDescent="0.25">
      <c r="A146" s="19" t="s">
        <v>145</v>
      </c>
      <c r="B146" s="11">
        <v>15632151</v>
      </c>
      <c r="C146" s="9">
        <v>0</v>
      </c>
      <c r="D146" s="37">
        <f t="shared" si="44"/>
        <v>0</v>
      </c>
      <c r="E146" s="10" t="e">
        <f t="shared" si="41"/>
        <v>#DIV/0!</v>
      </c>
      <c r="F146" s="37">
        <f t="shared" si="45"/>
        <v>0</v>
      </c>
      <c r="G146" s="10" t="e">
        <f t="shared" si="42"/>
        <v>#DIV/0!</v>
      </c>
      <c r="H146" s="37">
        <f t="shared" si="46"/>
        <v>0</v>
      </c>
      <c r="I146" s="10" t="e">
        <f t="shared" si="43"/>
        <v>#DIV/0!</v>
      </c>
    </row>
    <row r="147" spans="1:9" hidden="1" x14ac:dyDescent="0.25">
      <c r="A147" s="19" t="s">
        <v>146</v>
      </c>
      <c r="B147" s="11">
        <v>15632404</v>
      </c>
      <c r="C147" s="9">
        <v>0</v>
      </c>
      <c r="D147" s="37">
        <f t="shared" si="44"/>
        <v>0</v>
      </c>
      <c r="E147" s="10" t="e">
        <f t="shared" si="41"/>
        <v>#DIV/0!</v>
      </c>
      <c r="F147" s="37">
        <f t="shared" si="45"/>
        <v>0</v>
      </c>
      <c r="G147" s="10" t="e">
        <f t="shared" si="42"/>
        <v>#DIV/0!</v>
      </c>
      <c r="H147" s="37">
        <f t="shared" si="46"/>
        <v>0</v>
      </c>
      <c r="I147" s="10" t="e">
        <f t="shared" si="43"/>
        <v>#DIV/0!</v>
      </c>
    </row>
    <row r="148" spans="1:9" hidden="1" x14ac:dyDescent="0.25">
      <c r="A148" s="19" t="s">
        <v>147</v>
      </c>
      <c r="B148" s="11">
        <v>15632416</v>
      </c>
      <c r="C148" s="9">
        <v>0</v>
      </c>
      <c r="D148" s="37">
        <f t="shared" si="44"/>
        <v>0</v>
      </c>
      <c r="E148" s="10" t="e">
        <f t="shared" si="41"/>
        <v>#DIV/0!</v>
      </c>
      <c r="F148" s="37">
        <f t="shared" si="45"/>
        <v>0</v>
      </c>
      <c r="G148" s="10" t="e">
        <f t="shared" si="42"/>
        <v>#DIV/0!</v>
      </c>
      <c r="H148" s="37">
        <f t="shared" si="46"/>
        <v>0</v>
      </c>
      <c r="I148" s="10" t="e">
        <f t="shared" si="43"/>
        <v>#DIV/0!</v>
      </c>
    </row>
    <row r="149" spans="1:9" hidden="1" x14ac:dyDescent="0.25">
      <c r="A149" s="19" t="s">
        <v>148</v>
      </c>
      <c r="B149" s="11">
        <v>15632428</v>
      </c>
      <c r="C149" s="9">
        <v>0</v>
      </c>
      <c r="D149" s="37">
        <f t="shared" si="44"/>
        <v>0</v>
      </c>
      <c r="E149" s="10" t="e">
        <f t="shared" si="41"/>
        <v>#DIV/0!</v>
      </c>
      <c r="F149" s="37">
        <f t="shared" si="45"/>
        <v>0</v>
      </c>
      <c r="G149" s="10" t="e">
        <f t="shared" si="42"/>
        <v>#DIV/0!</v>
      </c>
      <c r="H149" s="37">
        <f t="shared" si="46"/>
        <v>0</v>
      </c>
      <c r="I149" s="10" t="e">
        <f t="shared" si="43"/>
        <v>#DIV/0!</v>
      </c>
    </row>
    <row r="150" spans="1:9" hidden="1" x14ac:dyDescent="0.25">
      <c r="A150" s="19" t="s">
        <v>149</v>
      </c>
      <c r="B150" s="11">
        <v>15632440</v>
      </c>
      <c r="C150" s="9">
        <v>0</v>
      </c>
      <c r="D150" s="37">
        <f t="shared" si="44"/>
        <v>0</v>
      </c>
      <c r="E150" s="10" t="e">
        <f t="shared" si="41"/>
        <v>#DIV/0!</v>
      </c>
      <c r="F150" s="37">
        <f t="shared" si="45"/>
        <v>0</v>
      </c>
      <c r="G150" s="10" t="e">
        <f t="shared" si="42"/>
        <v>#DIV/0!</v>
      </c>
      <c r="H150" s="37">
        <f t="shared" si="46"/>
        <v>0</v>
      </c>
      <c r="I150" s="10" t="e">
        <f t="shared" si="43"/>
        <v>#DIV/0!</v>
      </c>
    </row>
    <row r="151" spans="1:9" hidden="1" x14ac:dyDescent="0.25">
      <c r="A151" s="19" t="s">
        <v>150</v>
      </c>
      <c r="B151" s="11">
        <v>15632464</v>
      </c>
      <c r="C151" s="9">
        <v>0</v>
      </c>
      <c r="D151" s="37">
        <f t="shared" si="44"/>
        <v>0</v>
      </c>
      <c r="E151" s="10" t="e">
        <f t="shared" si="41"/>
        <v>#DIV/0!</v>
      </c>
      <c r="F151" s="37">
        <f t="shared" si="45"/>
        <v>0</v>
      </c>
      <c r="G151" s="10" t="e">
        <f t="shared" si="42"/>
        <v>#DIV/0!</v>
      </c>
      <c r="H151" s="37">
        <f t="shared" si="46"/>
        <v>0</v>
      </c>
      <c r="I151" s="10" t="e">
        <f t="shared" si="43"/>
        <v>#DIV/0!</v>
      </c>
    </row>
    <row r="152" spans="1:9" hidden="1" x14ac:dyDescent="0.25">
      <c r="A152" s="19" t="s">
        <v>151</v>
      </c>
      <c r="B152" s="11">
        <v>15632450</v>
      </c>
      <c r="C152" s="9">
        <v>0</v>
      </c>
      <c r="D152" s="37">
        <f t="shared" si="44"/>
        <v>0</v>
      </c>
      <c r="E152" s="10" t="e">
        <f t="shared" si="41"/>
        <v>#DIV/0!</v>
      </c>
      <c r="F152" s="37">
        <f t="shared" si="45"/>
        <v>0</v>
      </c>
      <c r="G152" s="10" t="e">
        <f t="shared" si="42"/>
        <v>#DIV/0!</v>
      </c>
      <c r="H152" s="37">
        <f t="shared" si="46"/>
        <v>0</v>
      </c>
      <c r="I152" s="10" t="e">
        <f t="shared" si="43"/>
        <v>#DIV/0!</v>
      </c>
    </row>
    <row r="153" spans="1:9" hidden="1" x14ac:dyDescent="0.25">
      <c r="A153" s="19" t="s">
        <v>152</v>
      </c>
      <c r="B153" s="11">
        <v>15632460</v>
      </c>
      <c r="C153" s="9">
        <v>0</v>
      </c>
      <c r="D153" s="37">
        <f t="shared" si="44"/>
        <v>0</v>
      </c>
      <c r="E153" s="10" t="e">
        <f t="shared" si="41"/>
        <v>#DIV/0!</v>
      </c>
      <c r="F153" s="37">
        <f t="shared" si="45"/>
        <v>0</v>
      </c>
      <c r="G153" s="10" t="e">
        <f t="shared" si="42"/>
        <v>#DIV/0!</v>
      </c>
      <c r="H153" s="37">
        <f t="shared" si="46"/>
        <v>0</v>
      </c>
      <c r="I153" s="10" t="e">
        <f t="shared" si="43"/>
        <v>#DIV/0!</v>
      </c>
    </row>
    <row r="154" spans="1:9" hidden="1" x14ac:dyDescent="0.25">
      <c r="A154" s="12" t="s">
        <v>153</v>
      </c>
      <c r="B154" s="13"/>
      <c r="C154" s="14">
        <v>0</v>
      </c>
      <c r="D154" s="42">
        <f>D156+D157+D158+D159+D160+D161+D162+D155</f>
        <v>0</v>
      </c>
      <c r="E154" s="23" t="e">
        <f t="shared" si="41"/>
        <v>#DIV/0!</v>
      </c>
      <c r="F154" s="42">
        <f>F156+F157+F158+F159+F160+F161+F162+F155</f>
        <v>0</v>
      </c>
      <c r="G154" s="23" t="e">
        <f t="shared" si="42"/>
        <v>#DIV/0!</v>
      </c>
      <c r="H154" s="42">
        <f>H156+H157+H158+H159+H160+H161+H162+H155</f>
        <v>0</v>
      </c>
      <c r="I154" s="23" t="e">
        <f t="shared" si="43"/>
        <v>#DIV/0!</v>
      </c>
    </row>
    <row r="155" spans="1:9" s="18" customFormat="1" hidden="1" x14ac:dyDescent="0.25">
      <c r="A155" s="16" t="s">
        <v>153</v>
      </c>
      <c r="B155" s="17"/>
      <c r="C155" s="9">
        <v>0</v>
      </c>
      <c r="D155" s="37">
        <f t="shared" ref="D155:D162" si="47">C155*107.4%</f>
        <v>0</v>
      </c>
      <c r="E155" s="10" t="e">
        <f t="shared" si="41"/>
        <v>#DIV/0!</v>
      </c>
      <c r="F155" s="37">
        <f t="shared" ref="F155:F162" si="48">D155*108.9%</f>
        <v>0</v>
      </c>
      <c r="G155" s="10" t="e">
        <f t="shared" si="42"/>
        <v>#DIV/0!</v>
      </c>
      <c r="H155" s="37">
        <f t="shared" ref="H155:H162" si="49">F155*109.3%</f>
        <v>0</v>
      </c>
      <c r="I155" s="10" t="e">
        <f t="shared" si="43"/>
        <v>#DIV/0!</v>
      </c>
    </row>
    <row r="156" spans="1:9" hidden="1" x14ac:dyDescent="0.25">
      <c r="A156" s="19" t="s">
        <v>154</v>
      </c>
      <c r="B156" s="11">
        <v>15634151</v>
      </c>
      <c r="C156" s="9">
        <v>0</v>
      </c>
      <c r="D156" s="37">
        <f t="shared" si="47"/>
        <v>0</v>
      </c>
      <c r="E156" s="10" t="e">
        <f t="shared" si="41"/>
        <v>#DIV/0!</v>
      </c>
      <c r="F156" s="37">
        <f t="shared" si="48"/>
        <v>0</v>
      </c>
      <c r="G156" s="10" t="e">
        <f t="shared" si="42"/>
        <v>#DIV/0!</v>
      </c>
      <c r="H156" s="37">
        <f t="shared" si="49"/>
        <v>0</v>
      </c>
      <c r="I156" s="10" t="e">
        <f t="shared" si="43"/>
        <v>#DIV/0!</v>
      </c>
    </row>
    <row r="157" spans="1:9" hidden="1" x14ac:dyDescent="0.25">
      <c r="A157" s="19" t="s">
        <v>155</v>
      </c>
      <c r="B157" s="11">
        <v>15634420</v>
      </c>
      <c r="C157" s="9">
        <v>0</v>
      </c>
      <c r="D157" s="37">
        <f t="shared" si="47"/>
        <v>0</v>
      </c>
      <c r="E157" s="10" t="e">
        <f t="shared" si="41"/>
        <v>#DIV/0!</v>
      </c>
      <c r="F157" s="37">
        <f t="shared" si="48"/>
        <v>0</v>
      </c>
      <c r="G157" s="10" t="e">
        <f t="shared" si="42"/>
        <v>#DIV/0!</v>
      </c>
      <c r="H157" s="37">
        <f t="shared" si="49"/>
        <v>0</v>
      </c>
      <c r="I157" s="10" t="e">
        <f t="shared" si="43"/>
        <v>#DIV/0!</v>
      </c>
    </row>
    <row r="158" spans="1:9" hidden="1" x14ac:dyDescent="0.25">
      <c r="A158" s="19" t="s">
        <v>156</v>
      </c>
      <c r="B158" s="11">
        <v>15634432</v>
      </c>
      <c r="C158" s="9">
        <v>0</v>
      </c>
      <c r="D158" s="37">
        <f t="shared" si="47"/>
        <v>0</v>
      </c>
      <c r="E158" s="10" t="e">
        <f t="shared" si="41"/>
        <v>#DIV/0!</v>
      </c>
      <c r="F158" s="37">
        <f t="shared" si="48"/>
        <v>0</v>
      </c>
      <c r="G158" s="10" t="e">
        <f t="shared" si="42"/>
        <v>#DIV/0!</v>
      </c>
      <c r="H158" s="37">
        <f t="shared" si="49"/>
        <v>0</v>
      </c>
      <c r="I158" s="10" t="e">
        <f t="shared" si="43"/>
        <v>#DIV/0!</v>
      </c>
    </row>
    <row r="159" spans="1:9" hidden="1" x14ac:dyDescent="0.25">
      <c r="A159" s="19" t="s">
        <v>157</v>
      </c>
      <c r="B159" s="11">
        <v>15634436</v>
      </c>
      <c r="C159" s="9">
        <v>0</v>
      </c>
      <c r="D159" s="37">
        <f t="shared" si="47"/>
        <v>0</v>
      </c>
      <c r="E159" s="10" t="e">
        <f t="shared" si="41"/>
        <v>#DIV/0!</v>
      </c>
      <c r="F159" s="37">
        <f t="shared" si="48"/>
        <v>0</v>
      </c>
      <c r="G159" s="10" t="e">
        <f t="shared" si="42"/>
        <v>#DIV/0!</v>
      </c>
      <c r="H159" s="37">
        <f t="shared" si="49"/>
        <v>0</v>
      </c>
      <c r="I159" s="10" t="e">
        <f t="shared" si="43"/>
        <v>#DIV/0!</v>
      </c>
    </row>
    <row r="160" spans="1:9" hidden="1" x14ac:dyDescent="0.25">
      <c r="A160" s="19" t="s">
        <v>158</v>
      </c>
      <c r="B160" s="11">
        <v>15634440</v>
      </c>
      <c r="C160" s="9">
        <v>0</v>
      </c>
      <c r="D160" s="37">
        <f t="shared" si="47"/>
        <v>0</v>
      </c>
      <c r="E160" s="10" t="e">
        <f t="shared" si="41"/>
        <v>#DIV/0!</v>
      </c>
      <c r="F160" s="37">
        <f t="shared" si="48"/>
        <v>0</v>
      </c>
      <c r="G160" s="10" t="e">
        <f t="shared" si="42"/>
        <v>#DIV/0!</v>
      </c>
      <c r="H160" s="37">
        <f t="shared" si="49"/>
        <v>0</v>
      </c>
      <c r="I160" s="10" t="e">
        <f t="shared" si="43"/>
        <v>#DIV/0!</v>
      </c>
    </row>
    <row r="161" spans="1:9" hidden="1" x14ac:dyDescent="0.25">
      <c r="A161" s="19" t="s">
        <v>159</v>
      </c>
      <c r="B161" s="11">
        <v>15634452</v>
      </c>
      <c r="C161" s="9">
        <v>0</v>
      </c>
      <c r="D161" s="37">
        <f t="shared" si="47"/>
        <v>0</v>
      </c>
      <c r="E161" s="10" t="e">
        <f t="shared" si="41"/>
        <v>#DIV/0!</v>
      </c>
      <c r="F161" s="37">
        <f t="shared" si="48"/>
        <v>0</v>
      </c>
      <c r="G161" s="10" t="e">
        <f t="shared" si="42"/>
        <v>#DIV/0!</v>
      </c>
      <c r="H161" s="37">
        <f t="shared" si="49"/>
        <v>0</v>
      </c>
      <c r="I161" s="10" t="e">
        <f t="shared" si="43"/>
        <v>#DIV/0!</v>
      </c>
    </row>
    <row r="162" spans="1:9" hidden="1" x14ac:dyDescent="0.25">
      <c r="A162" s="19" t="s">
        <v>160</v>
      </c>
      <c r="B162" s="11">
        <v>15634484</v>
      </c>
      <c r="C162" s="9">
        <v>0</v>
      </c>
      <c r="D162" s="37">
        <f t="shared" si="47"/>
        <v>0</v>
      </c>
      <c r="E162" s="10" t="e">
        <f t="shared" si="41"/>
        <v>#DIV/0!</v>
      </c>
      <c r="F162" s="37">
        <f t="shared" si="48"/>
        <v>0</v>
      </c>
      <c r="G162" s="10" t="e">
        <f t="shared" si="42"/>
        <v>#DIV/0!</v>
      </c>
      <c r="H162" s="37">
        <f t="shared" si="49"/>
        <v>0</v>
      </c>
      <c r="I162" s="10" t="e">
        <f t="shared" si="43"/>
        <v>#DIV/0!</v>
      </c>
    </row>
    <row r="163" spans="1:9" hidden="1" x14ac:dyDescent="0.25">
      <c r="A163" s="12" t="s">
        <v>161</v>
      </c>
      <c r="B163" s="21"/>
      <c r="C163" s="14">
        <v>0</v>
      </c>
      <c r="D163" s="14">
        <f>D165+D166+D167+D168+D164</f>
        <v>0</v>
      </c>
      <c r="E163" s="23" t="e">
        <f t="shared" si="41"/>
        <v>#DIV/0!</v>
      </c>
      <c r="F163" s="14">
        <f>F165+F166+F167+F168+F164</f>
        <v>0</v>
      </c>
      <c r="G163" s="23" t="e">
        <f t="shared" si="42"/>
        <v>#DIV/0!</v>
      </c>
      <c r="H163" s="14">
        <f>H165+H166+H167+H168+H164</f>
        <v>0</v>
      </c>
      <c r="I163" s="23" t="e">
        <f t="shared" si="43"/>
        <v>#DIV/0!</v>
      </c>
    </row>
    <row r="164" spans="1:9" s="18" customFormat="1" hidden="1" x14ac:dyDescent="0.25">
      <c r="A164" s="16" t="s">
        <v>161</v>
      </c>
      <c r="B164" s="22"/>
      <c r="C164" s="9">
        <v>0</v>
      </c>
      <c r="D164" s="37">
        <f>C164*106.9%</f>
        <v>0</v>
      </c>
      <c r="E164" s="10" t="e">
        <f t="shared" si="41"/>
        <v>#DIV/0!</v>
      </c>
      <c r="F164" s="37">
        <f>D164*109%</f>
        <v>0</v>
      </c>
      <c r="G164" s="10" t="e">
        <f t="shared" si="42"/>
        <v>#DIV/0!</v>
      </c>
      <c r="H164" s="37">
        <f>F164*109.3%</f>
        <v>0</v>
      </c>
      <c r="I164" s="10" t="e">
        <f t="shared" si="43"/>
        <v>#DIV/0!</v>
      </c>
    </row>
    <row r="165" spans="1:9" hidden="1" x14ac:dyDescent="0.25">
      <c r="A165" s="19" t="s">
        <v>162</v>
      </c>
      <c r="B165" s="11">
        <v>15636101</v>
      </c>
      <c r="C165" s="9">
        <v>0</v>
      </c>
      <c r="D165" s="37">
        <f>C165*106.9%</f>
        <v>0</v>
      </c>
      <c r="E165" s="10" t="e">
        <f t="shared" si="41"/>
        <v>#DIV/0!</v>
      </c>
      <c r="F165" s="37">
        <f>D165*109%</f>
        <v>0</v>
      </c>
      <c r="G165" s="10" t="e">
        <f t="shared" si="42"/>
        <v>#DIV/0!</v>
      </c>
      <c r="H165" s="37">
        <f>F165*109.3%</f>
        <v>0</v>
      </c>
      <c r="I165" s="10" t="e">
        <f t="shared" si="43"/>
        <v>#DIV/0!</v>
      </c>
    </row>
    <row r="166" spans="1:9" hidden="1" x14ac:dyDescent="0.25">
      <c r="A166" s="19" t="s">
        <v>163</v>
      </c>
      <c r="B166" s="11">
        <v>15636416</v>
      </c>
      <c r="C166" s="9">
        <v>0</v>
      </c>
      <c r="D166" s="37">
        <f>C166*106.9%</f>
        <v>0</v>
      </c>
      <c r="E166" s="10" t="e">
        <f t="shared" si="41"/>
        <v>#DIV/0!</v>
      </c>
      <c r="F166" s="37">
        <f>D166*109%</f>
        <v>0</v>
      </c>
      <c r="G166" s="10" t="e">
        <f t="shared" si="42"/>
        <v>#DIV/0!</v>
      </c>
      <c r="H166" s="37">
        <f>F166*109.3%</f>
        <v>0</v>
      </c>
      <c r="I166" s="10" t="e">
        <f t="shared" si="43"/>
        <v>#DIV/0!</v>
      </c>
    </row>
    <row r="167" spans="1:9" ht="24.75" hidden="1" x14ac:dyDescent="0.25">
      <c r="A167" s="19" t="s">
        <v>164</v>
      </c>
      <c r="B167" s="11">
        <v>15636428</v>
      </c>
      <c r="C167" s="9">
        <v>0</v>
      </c>
      <c r="D167" s="37">
        <f>C167*106.9%</f>
        <v>0</v>
      </c>
      <c r="E167" s="10" t="e">
        <f t="shared" si="41"/>
        <v>#DIV/0!</v>
      </c>
      <c r="F167" s="37">
        <f>D167*109%</f>
        <v>0</v>
      </c>
      <c r="G167" s="10" t="e">
        <f t="shared" si="42"/>
        <v>#DIV/0!</v>
      </c>
      <c r="H167" s="37">
        <f>F167*109.3%</f>
        <v>0</v>
      </c>
      <c r="I167" s="10" t="e">
        <f t="shared" si="43"/>
        <v>#DIV/0!</v>
      </c>
    </row>
    <row r="168" spans="1:9" hidden="1" x14ac:dyDescent="0.25">
      <c r="A168" s="19" t="s">
        <v>165</v>
      </c>
      <c r="B168" s="11">
        <v>15636446</v>
      </c>
      <c r="C168" s="9">
        <v>0</v>
      </c>
      <c r="D168" s="37">
        <f>C168*106.9%</f>
        <v>0</v>
      </c>
      <c r="E168" s="10" t="e">
        <f t="shared" si="41"/>
        <v>#DIV/0!</v>
      </c>
      <c r="F168" s="37">
        <f>D168*109%</f>
        <v>0</v>
      </c>
      <c r="G168" s="10" t="e">
        <f t="shared" si="42"/>
        <v>#DIV/0!</v>
      </c>
      <c r="H168" s="37">
        <f>F168*109.3%</f>
        <v>0</v>
      </c>
      <c r="I168" s="10" t="e">
        <f t="shared" si="43"/>
        <v>#DIV/0!</v>
      </c>
    </row>
    <row r="169" spans="1:9" hidden="1" x14ac:dyDescent="0.25">
      <c r="A169" s="12" t="s">
        <v>166</v>
      </c>
      <c r="B169" s="13"/>
      <c r="C169" s="14">
        <v>0</v>
      </c>
      <c r="D169" s="14">
        <f>D171+D172+D173+D174+D175+D176+D170</f>
        <v>0</v>
      </c>
      <c r="E169" s="23" t="e">
        <f t="shared" si="41"/>
        <v>#DIV/0!</v>
      </c>
      <c r="F169" s="14">
        <f>F171+F172+F173+F174+F175+F176+F170</f>
        <v>0</v>
      </c>
      <c r="G169" s="23" t="e">
        <f t="shared" si="42"/>
        <v>#DIV/0!</v>
      </c>
      <c r="H169" s="14">
        <f>H171+H172+H173+H174+H175+H176+H170</f>
        <v>0</v>
      </c>
      <c r="I169" s="23" t="e">
        <f t="shared" si="43"/>
        <v>#DIV/0!</v>
      </c>
    </row>
    <row r="170" spans="1:9" s="18" customFormat="1" hidden="1" x14ac:dyDescent="0.25">
      <c r="A170" s="16" t="s">
        <v>166</v>
      </c>
      <c r="B170" s="17"/>
      <c r="C170" s="9">
        <v>0</v>
      </c>
      <c r="D170" s="37">
        <f t="shared" ref="D170:D176" si="50">C170*109%</f>
        <v>0</v>
      </c>
      <c r="E170" s="10" t="e">
        <f t="shared" si="41"/>
        <v>#DIV/0!</v>
      </c>
      <c r="F170" s="37">
        <f t="shared" ref="F170:F176" si="51">D170*109%</f>
        <v>0</v>
      </c>
      <c r="G170" s="10" t="e">
        <f t="shared" si="42"/>
        <v>#DIV/0!</v>
      </c>
      <c r="H170" s="37">
        <f t="shared" ref="H170:H176" si="52">F170*109.3%</f>
        <v>0</v>
      </c>
      <c r="I170" s="10" t="e">
        <f t="shared" si="43"/>
        <v>#DIV/0!</v>
      </c>
    </row>
    <row r="171" spans="1:9" hidden="1" x14ac:dyDescent="0.25">
      <c r="A171" s="19" t="s">
        <v>167</v>
      </c>
      <c r="B171" s="11">
        <v>15638162</v>
      </c>
      <c r="C171" s="9">
        <v>0</v>
      </c>
      <c r="D171" s="37">
        <f t="shared" si="50"/>
        <v>0</v>
      </c>
      <c r="E171" s="10" t="e">
        <f t="shared" si="41"/>
        <v>#DIV/0!</v>
      </c>
      <c r="F171" s="37">
        <f t="shared" si="51"/>
        <v>0</v>
      </c>
      <c r="G171" s="10" t="e">
        <f t="shared" si="42"/>
        <v>#DIV/0!</v>
      </c>
      <c r="H171" s="37">
        <f t="shared" si="52"/>
        <v>0</v>
      </c>
      <c r="I171" s="10" t="e">
        <f t="shared" si="43"/>
        <v>#DIV/0!</v>
      </c>
    </row>
    <row r="172" spans="1:9" hidden="1" x14ac:dyDescent="0.25">
      <c r="A172" s="19" t="s">
        <v>168</v>
      </c>
      <c r="B172" s="11">
        <v>15638151</v>
      </c>
      <c r="C172" s="9">
        <v>0</v>
      </c>
      <c r="D172" s="37">
        <f t="shared" si="50"/>
        <v>0</v>
      </c>
      <c r="E172" s="10" t="e">
        <f t="shared" si="41"/>
        <v>#DIV/0!</v>
      </c>
      <c r="F172" s="37">
        <f t="shared" si="51"/>
        <v>0</v>
      </c>
      <c r="G172" s="10" t="e">
        <f t="shared" si="42"/>
        <v>#DIV/0!</v>
      </c>
      <c r="H172" s="37">
        <f t="shared" si="52"/>
        <v>0</v>
      </c>
      <c r="I172" s="10" t="e">
        <f t="shared" si="43"/>
        <v>#DIV/0!</v>
      </c>
    </row>
    <row r="173" spans="1:9" hidden="1" x14ac:dyDescent="0.25">
      <c r="A173" s="19" t="s">
        <v>75</v>
      </c>
      <c r="B173" s="11">
        <v>15638404</v>
      </c>
      <c r="C173" s="9">
        <v>0</v>
      </c>
      <c r="D173" s="37">
        <f t="shared" si="50"/>
        <v>0</v>
      </c>
      <c r="E173" s="10" t="e">
        <f t="shared" si="41"/>
        <v>#DIV/0!</v>
      </c>
      <c r="F173" s="37">
        <f t="shared" si="51"/>
        <v>0</v>
      </c>
      <c r="G173" s="10" t="e">
        <f t="shared" si="42"/>
        <v>#DIV/0!</v>
      </c>
      <c r="H173" s="37">
        <f t="shared" si="52"/>
        <v>0</v>
      </c>
      <c r="I173" s="10" t="e">
        <f t="shared" si="43"/>
        <v>#DIV/0!</v>
      </c>
    </row>
    <row r="174" spans="1:9" hidden="1" x14ac:dyDescent="0.25">
      <c r="A174" s="19" t="s">
        <v>169</v>
      </c>
      <c r="B174" s="11">
        <v>15638416</v>
      </c>
      <c r="C174" s="9">
        <v>0</v>
      </c>
      <c r="D174" s="37">
        <f t="shared" si="50"/>
        <v>0</v>
      </c>
      <c r="E174" s="10" t="e">
        <f t="shared" si="41"/>
        <v>#DIV/0!</v>
      </c>
      <c r="F174" s="37">
        <f t="shared" si="51"/>
        <v>0</v>
      </c>
      <c r="G174" s="10" t="e">
        <f t="shared" si="42"/>
        <v>#DIV/0!</v>
      </c>
      <c r="H174" s="37">
        <f t="shared" si="52"/>
        <v>0</v>
      </c>
      <c r="I174" s="10" t="e">
        <f t="shared" si="43"/>
        <v>#DIV/0!</v>
      </c>
    </row>
    <row r="175" spans="1:9" hidden="1" x14ac:dyDescent="0.25">
      <c r="A175" s="19" t="s">
        <v>170</v>
      </c>
      <c r="B175" s="11">
        <v>15638460</v>
      </c>
      <c r="C175" s="9">
        <v>0</v>
      </c>
      <c r="D175" s="37">
        <f t="shared" si="50"/>
        <v>0</v>
      </c>
      <c r="E175" s="10" t="e">
        <f t="shared" si="41"/>
        <v>#DIV/0!</v>
      </c>
      <c r="F175" s="37">
        <f t="shared" si="51"/>
        <v>0</v>
      </c>
      <c r="G175" s="10" t="e">
        <f t="shared" si="42"/>
        <v>#DIV/0!</v>
      </c>
      <c r="H175" s="37">
        <f t="shared" si="52"/>
        <v>0</v>
      </c>
      <c r="I175" s="10" t="e">
        <f t="shared" si="43"/>
        <v>#DIV/0!</v>
      </c>
    </row>
    <row r="176" spans="1:9" hidden="1" x14ac:dyDescent="0.25">
      <c r="A176" s="19" t="s">
        <v>171</v>
      </c>
      <c r="B176" s="11">
        <v>15638446</v>
      </c>
      <c r="C176" s="9">
        <v>0</v>
      </c>
      <c r="D176" s="37">
        <f t="shared" si="50"/>
        <v>0</v>
      </c>
      <c r="E176" s="10" t="e">
        <f t="shared" si="41"/>
        <v>#DIV/0!</v>
      </c>
      <c r="F176" s="37">
        <f t="shared" si="51"/>
        <v>0</v>
      </c>
      <c r="G176" s="10" t="e">
        <f t="shared" si="42"/>
        <v>#DIV/0!</v>
      </c>
      <c r="H176" s="37">
        <f t="shared" si="52"/>
        <v>0</v>
      </c>
      <c r="I176" s="10" t="e">
        <f t="shared" si="43"/>
        <v>#DIV/0!</v>
      </c>
    </row>
    <row r="177" spans="1:9" hidden="1" x14ac:dyDescent="0.25">
      <c r="A177" s="12" t="s">
        <v>172</v>
      </c>
      <c r="B177" s="21"/>
      <c r="C177" s="14">
        <v>0</v>
      </c>
      <c r="D177" s="14">
        <f>D179+D180+D181+D182+D183+D184+D185+D186+D187+D188+D189+D190+D191+D178</f>
        <v>0</v>
      </c>
      <c r="E177" s="23" t="e">
        <f t="shared" si="41"/>
        <v>#DIV/0!</v>
      </c>
      <c r="F177" s="14">
        <f>F179+F180+F181+F182+F183+F184+F185+F186+F187+F188+F189+F190+F191+F178</f>
        <v>0</v>
      </c>
      <c r="G177" s="23" t="e">
        <f t="shared" si="42"/>
        <v>#DIV/0!</v>
      </c>
      <c r="H177" s="14">
        <f>H179+H180+H181+H182+H183+H184+H185+H186+H187+H188+H189+H190+H191+H178</f>
        <v>0</v>
      </c>
      <c r="I177" s="23" t="e">
        <f t="shared" si="43"/>
        <v>#DIV/0!</v>
      </c>
    </row>
    <row r="178" spans="1:9" s="18" customFormat="1" hidden="1" x14ac:dyDescent="0.25">
      <c r="A178" s="16" t="s">
        <v>172</v>
      </c>
      <c r="B178" s="22"/>
      <c r="C178" s="9">
        <v>0</v>
      </c>
      <c r="D178" s="37">
        <f t="shared" ref="D178:D191" si="53">C178*109%</f>
        <v>0</v>
      </c>
      <c r="E178" s="10" t="e">
        <f t="shared" si="41"/>
        <v>#DIV/0!</v>
      </c>
      <c r="F178" s="37">
        <f t="shared" ref="F178:F191" si="54">D178*109%</f>
        <v>0</v>
      </c>
      <c r="G178" s="10" t="e">
        <f t="shared" si="42"/>
        <v>#DIV/0!</v>
      </c>
      <c r="H178" s="37">
        <f t="shared" ref="H178:H191" si="55">F178*109.3%</f>
        <v>0</v>
      </c>
      <c r="I178" s="10" t="e">
        <f t="shared" si="43"/>
        <v>#DIV/0!</v>
      </c>
    </row>
    <row r="179" spans="1:9" hidden="1" x14ac:dyDescent="0.25">
      <c r="A179" s="19" t="s">
        <v>173</v>
      </c>
      <c r="B179" s="11">
        <v>15642151</v>
      </c>
      <c r="C179" s="9">
        <v>0</v>
      </c>
      <c r="D179" s="37">
        <f t="shared" si="53"/>
        <v>0</v>
      </c>
      <c r="E179" s="10" t="e">
        <f t="shared" si="41"/>
        <v>#DIV/0!</v>
      </c>
      <c r="F179" s="37">
        <f t="shared" si="54"/>
        <v>0</v>
      </c>
      <c r="G179" s="10" t="e">
        <f t="shared" si="42"/>
        <v>#DIV/0!</v>
      </c>
      <c r="H179" s="37">
        <f t="shared" si="55"/>
        <v>0</v>
      </c>
      <c r="I179" s="10" t="e">
        <f t="shared" si="43"/>
        <v>#DIV/0!</v>
      </c>
    </row>
    <row r="180" spans="1:9" hidden="1" x14ac:dyDescent="0.25">
      <c r="A180" s="19" t="s">
        <v>174</v>
      </c>
      <c r="B180" s="11">
        <v>15642412</v>
      </c>
      <c r="C180" s="9">
        <v>0</v>
      </c>
      <c r="D180" s="37">
        <f t="shared" si="53"/>
        <v>0</v>
      </c>
      <c r="E180" s="10" t="e">
        <f t="shared" si="41"/>
        <v>#DIV/0!</v>
      </c>
      <c r="F180" s="37">
        <f t="shared" si="54"/>
        <v>0</v>
      </c>
      <c r="G180" s="10" t="e">
        <f t="shared" si="42"/>
        <v>#DIV/0!</v>
      </c>
      <c r="H180" s="37">
        <f t="shared" si="55"/>
        <v>0</v>
      </c>
      <c r="I180" s="10" t="e">
        <f t="shared" si="43"/>
        <v>#DIV/0!</v>
      </c>
    </row>
    <row r="181" spans="1:9" hidden="1" x14ac:dyDescent="0.25">
      <c r="A181" s="19" t="s">
        <v>175</v>
      </c>
      <c r="B181" s="11">
        <v>15642417</v>
      </c>
      <c r="C181" s="9">
        <v>0</v>
      </c>
      <c r="D181" s="37">
        <f t="shared" si="53"/>
        <v>0</v>
      </c>
      <c r="E181" s="10" t="e">
        <f t="shared" si="41"/>
        <v>#DIV/0!</v>
      </c>
      <c r="F181" s="37">
        <f t="shared" si="54"/>
        <v>0</v>
      </c>
      <c r="G181" s="10" t="e">
        <f t="shared" si="42"/>
        <v>#DIV/0!</v>
      </c>
      <c r="H181" s="37">
        <f t="shared" si="55"/>
        <v>0</v>
      </c>
      <c r="I181" s="10" t="e">
        <f t="shared" si="43"/>
        <v>#DIV/0!</v>
      </c>
    </row>
    <row r="182" spans="1:9" hidden="1" x14ac:dyDescent="0.25">
      <c r="A182" s="19" t="s">
        <v>176</v>
      </c>
      <c r="B182" s="11">
        <v>15642422</v>
      </c>
      <c r="C182" s="9">
        <v>0</v>
      </c>
      <c r="D182" s="37">
        <f t="shared" si="53"/>
        <v>0</v>
      </c>
      <c r="E182" s="10" t="e">
        <f t="shared" si="41"/>
        <v>#DIV/0!</v>
      </c>
      <c r="F182" s="37">
        <f t="shared" si="54"/>
        <v>0</v>
      </c>
      <c r="G182" s="10" t="e">
        <f t="shared" si="42"/>
        <v>#DIV/0!</v>
      </c>
      <c r="H182" s="37">
        <f t="shared" si="55"/>
        <v>0</v>
      </c>
      <c r="I182" s="10" t="e">
        <f t="shared" si="43"/>
        <v>#DIV/0!</v>
      </c>
    </row>
    <row r="183" spans="1:9" hidden="1" x14ac:dyDescent="0.25">
      <c r="A183" s="19" t="s">
        <v>177</v>
      </c>
      <c r="B183" s="11">
        <v>15642452</v>
      </c>
      <c r="C183" s="9">
        <v>0</v>
      </c>
      <c r="D183" s="37">
        <f t="shared" si="53"/>
        <v>0</v>
      </c>
      <c r="E183" s="10" t="e">
        <f t="shared" si="41"/>
        <v>#DIV/0!</v>
      </c>
      <c r="F183" s="37">
        <f t="shared" si="54"/>
        <v>0</v>
      </c>
      <c r="G183" s="10" t="e">
        <f t="shared" si="42"/>
        <v>#DIV/0!</v>
      </c>
      <c r="H183" s="37">
        <f t="shared" si="55"/>
        <v>0</v>
      </c>
      <c r="I183" s="10" t="e">
        <f t="shared" si="43"/>
        <v>#DIV/0!</v>
      </c>
    </row>
    <row r="184" spans="1:9" hidden="1" x14ac:dyDescent="0.25">
      <c r="A184" s="19" t="s">
        <v>178</v>
      </c>
      <c r="B184" s="11">
        <v>15642428</v>
      </c>
      <c r="C184" s="9">
        <v>0</v>
      </c>
      <c r="D184" s="37">
        <f t="shared" si="53"/>
        <v>0</v>
      </c>
      <c r="E184" s="10" t="e">
        <f t="shared" si="41"/>
        <v>#DIV/0!</v>
      </c>
      <c r="F184" s="37">
        <f t="shared" si="54"/>
        <v>0</v>
      </c>
      <c r="G184" s="10" t="e">
        <f t="shared" si="42"/>
        <v>#DIV/0!</v>
      </c>
      <c r="H184" s="37">
        <f t="shared" si="55"/>
        <v>0</v>
      </c>
      <c r="I184" s="10" t="e">
        <f t="shared" si="43"/>
        <v>#DIV/0!</v>
      </c>
    </row>
    <row r="185" spans="1:9" hidden="1" x14ac:dyDescent="0.25">
      <c r="A185" s="19" t="s">
        <v>179</v>
      </c>
      <c r="B185" s="11">
        <v>15642432</v>
      </c>
      <c r="C185" s="9">
        <v>0</v>
      </c>
      <c r="D185" s="37">
        <f t="shared" si="53"/>
        <v>0</v>
      </c>
      <c r="E185" s="10" t="e">
        <f t="shared" si="41"/>
        <v>#DIV/0!</v>
      </c>
      <c r="F185" s="37">
        <f t="shared" si="54"/>
        <v>0</v>
      </c>
      <c r="G185" s="10" t="e">
        <f t="shared" si="42"/>
        <v>#DIV/0!</v>
      </c>
      <c r="H185" s="37">
        <f t="shared" si="55"/>
        <v>0</v>
      </c>
      <c r="I185" s="10" t="e">
        <f t="shared" si="43"/>
        <v>#DIV/0!</v>
      </c>
    </row>
    <row r="186" spans="1:9" hidden="1" x14ac:dyDescent="0.25">
      <c r="A186" s="19" t="s">
        <v>180</v>
      </c>
      <c r="B186" s="11">
        <v>15642436</v>
      </c>
      <c r="C186" s="9">
        <v>0</v>
      </c>
      <c r="D186" s="37">
        <f t="shared" si="53"/>
        <v>0</v>
      </c>
      <c r="E186" s="10" t="e">
        <f t="shared" si="41"/>
        <v>#DIV/0!</v>
      </c>
      <c r="F186" s="37">
        <f t="shared" si="54"/>
        <v>0</v>
      </c>
      <c r="G186" s="10" t="e">
        <f t="shared" si="42"/>
        <v>#DIV/0!</v>
      </c>
      <c r="H186" s="37">
        <f t="shared" si="55"/>
        <v>0</v>
      </c>
      <c r="I186" s="10" t="e">
        <f t="shared" si="43"/>
        <v>#DIV/0!</v>
      </c>
    </row>
    <row r="187" spans="1:9" hidden="1" x14ac:dyDescent="0.25">
      <c r="A187" s="19" t="s">
        <v>181</v>
      </c>
      <c r="B187" s="11">
        <v>15642440</v>
      </c>
      <c r="C187" s="9">
        <v>0</v>
      </c>
      <c r="D187" s="37">
        <f t="shared" si="53"/>
        <v>0</v>
      </c>
      <c r="E187" s="10" t="e">
        <f t="shared" si="41"/>
        <v>#DIV/0!</v>
      </c>
      <c r="F187" s="37">
        <f t="shared" si="54"/>
        <v>0</v>
      </c>
      <c r="G187" s="10" t="e">
        <f t="shared" si="42"/>
        <v>#DIV/0!</v>
      </c>
      <c r="H187" s="37">
        <f t="shared" si="55"/>
        <v>0</v>
      </c>
      <c r="I187" s="10" t="e">
        <f t="shared" si="43"/>
        <v>#DIV/0!</v>
      </c>
    </row>
    <row r="188" spans="1:9" hidden="1" x14ac:dyDescent="0.25">
      <c r="A188" s="19" t="s">
        <v>182</v>
      </c>
      <c r="B188" s="11">
        <v>15642444</v>
      </c>
      <c r="C188" s="9">
        <v>0</v>
      </c>
      <c r="D188" s="37">
        <f t="shared" si="53"/>
        <v>0</v>
      </c>
      <c r="E188" s="10" t="e">
        <f t="shared" si="41"/>
        <v>#DIV/0!</v>
      </c>
      <c r="F188" s="37">
        <f t="shared" si="54"/>
        <v>0</v>
      </c>
      <c r="G188" s="10" t="e">
        <f t="shared" si="42"/>
        <v>#DIV/0!</v>
      </c>
      <c r="H188" s="37">
        <f t="shared" si="55"/>
        <v>0</v>
      </c>
      <c r="I188" s="10" t="e">
        <f t="shared" si="43"/>
        <v>#DIV/0!</v>
      </c>
    </row>
    <row r="189" spans="1:9" hidden="1" x14ac:dyDescent="0.25">
      <c r="A189" s="19" t="s">
        <v>183</v>
      </c>
      <c r="B189" s="11">
        <v>15642456</v>
      </c>
      <c r="C189" s="9">
        <v>0</v>
      </c>
      <c r="D189" s="37">
        <f t="shared" si="53"/>
        <v>0</v>
      </c>
      <c r="E189" s="10" t="e">
        <f t="shared" si="41"/>
        <v>#DIV/0!</v>
      </c>
      <c r="F189" s="37">
        <f t="shared" si="54"/>
        <v>0</v>
      </c>
      <c r="G189" s="10" t="e">
        <f t="shared" si="42"/>
        <v>#DIV/0!</v>
      </c>
      <c r="H189" s="37">
        <f t="shared" si="55"/>
        <v>0</v>
      </c>
      <c r="I189" s="10" t="e">
        <f t="shared" si="43"/>
        <v>#DIV/0!</v>
      </c>
    </row>
    <row r="190" spans="1:9" hidden="1" x14ac:dyDescent="0.25">
      <c r="A190" s="19" t="s">
        <v>184</v>
      </c>
      <c r="B190" s="11">
        <v>15642464</v>
      </c>
      <c r="C190" s="9">
        <v>0</v>
      </c>
      <c r="D190" s="37">
        <f t="shared" si="53"/>
        <v>0</v>
      </c>
      <c r="E190" s="10" t="e">
        <f t="shared" si="41"/>
        <v>#DIV/0!</v>
      </c>
      <c r="F190" s="37">
        <f t="shared" si="54"/>
        <v>0</v>
      </c>
      <c r="G190" s="10" t="e">
        <f t="shared" si="42"/>
        <v>#DIV/0!</v>
      </c>
      <c r="H190" s="37">
        <f t="shared" si="55"/>
        <v>0</v>
      </c>
      <c r="I190" s="10" t="e">
        <f t="shared" si="43"/>
        <v>#DIV/0!</v>
      </c>
    </row>
    <row r="191" spans="1:9" hidden="1" x14ac:dyDescent="0.25">
      <c r="A191" s="19" t="s">
        <v>185</v>
      </c>
      <c r="B191" s="11">
        <v>15642472</v>
      </c>
      <c r="C191" s="9">
        <v>0</v>
      </c>
      <c r="D191" s="37">
        <f t="shared" si="53"/>
        <v>0</v>
      </c>
      <c r="E191" s="10" t="e">
        <f t="shared" si="41"/>
        <v>#DIV/0!</v>
      </c>
      <c r="F191" s="37">
        <f t="shared" si="54"/>
        <v>0</v>
      </c>
      <c r="G191" s="10" t="e">
        <f t="shared" si="42"/>
        <v>#DIV/0!</v>
      </c>
      <c r="H191" s="37">
        <f t="shared" si="55"/>
        <v>0</v>
      </c>
      <c r="I191" s="10" t="e">
        <f t="shared" si="43"/>
        <v>#DIV/0!</v>
      </c>
    </row>
    <row r="192" spans="1:9" hidden="1" x14ac:dyDescent="0.25">
      <c r="A192" s="12" t="s">
        <v>186</v>
      </c>
      <c r="B192" s="13"/>
      <c r="C192" s="14">
        <v>0</v>
      </c>
      <c r="D192" s="14">
        <f>D194+D195+D196+D197+D198+D199+D200+D201+D202+D203+D204+D205+D206+D207+D208+D209+D193</f>
        <v>0</v>
      </c>
      <c r="E192" s="23" t="e">
        <f t="shared" si="41"/>
        <v>#DIV/0!</v>
      </c>
      <c r="F192" s="14">
        <f>F194+F195+F196+F197+F198+F199+F200+F201+F202+F203+F204+F205+F206+F207+F208+F209+F193</f>
        <v>0</v>
      </c>
      <c r="G192" s="23" t="e">
        <f t="shared" si="42"/>
        <v>#DIV/0!</v>
      </c>
      <c r="H192" s="14">
        <f>H194+H195+H196+H197+H198+H199+H200+H201+H202+H203+H204+H205+H206+H207+H208+H209+H193</f>
        <v>0</v>
      </c>
      <c r="I192" s="23" t="e">
        <f t="shared" si="43"/>
        <v>#DIV/0!</v>
      </c>
    </row>
    <row r="193" spans="1:9" s="18" customFormat="1" hidden="1" x14ac:dyDescent="0.25">
      <c r="A193" s="16" t="s">
        <v>186</v>
      </c>
      <c r="B193" s="17"/>
      <c r="C193" s="9">
        <v>0</v>
      </c>
      <c r="D193" s="37">
        <f t="shared" ref="D193:D209" si="56">C193*108.5%</f>
        <v>0</v>
      </c>
      <c r="E193" s="10" t="e">
        <f t="shared" si="41"/>
        <v>#DIV/0!</v>
      </c>
      <c r="F193" s="37">
        <f t="shared" ref="F193:F209" si="57">D193*109%</f>
        <v>0</v>
      </c>
      <c r="G193" s="10" t="e">
        <f t="shared" si="42"/>
        <v>#DIV/0!</v>
      </c>
      <c r="H193" s="37">
        <f t="shared" ref="H193:H209" si="58">F193*109.3%</f>
        <v>0</v>
      </c>
      <c r="I193" s="10" t="e">
        <f t="shared" si="43"/>
        <v>#DIV/0!</v>
      </c>
    </row>
    <row r="194" spans="1:9" hidden="1" x14ac:dyDescent="0.25">
      <c r="A194" s="19" t="s">
        <v>187</v>
      </c>
      <c r="B194" s="11">
        <v>15644101</v>
      </c>
      <c r="C194" s="9">
        <v>0</v>
      </c>
      <c r="D194" s="37">
        <f t="shared" si="56"/>
        <v>0</v>
      </c>
      <c r="E194" s="10" t="e">
        <f t="shared" si="41"/>
        <v>#DIV/0!</v>
      </c>
      <c r="F194" s="37">
        <f t="shared" si="57"/>
        <v>0</v>
      </c>
      <c r="G194" s="10" t="e">
        <f t="shared" si="42"/>
        <v>#DIV/0!</v>
      </c>
      <c r="H194" s="37">
        <f t="shared" si="58"/>
        <v>0</v>
      </c>
      <c r="I194" s="10" t="e">
        <f t="shared" si="43"/>
        <v>#DIV/0!</v>
      </c>
    </row>
    <row r="195" spans="1:9" hidden="1" x14ac:dyDescent="0.25">
      <c r="A195" s="19" t="s">
        <v>188</v>
      </c>
      <c r="B195" s="11">
        <v>15644160</v>
      </c>
      <c r="C195" s="9">
        <v>0</v>
      </c>
      <c r="D195" s="37">
        <f t="shared" si="56"/>
        <v>0</v>
      </c>
      <c r="E195" s="10" t="e">
        <f t="shared" si="41"/>
        <v>#DIV/0!</v>
      </c>
      <c r="F195" s="37">
        <f t="shared" si="57"/>
        <v>0</v>
      </c>
      <c r="G195" s="10" t="e">
        <f t="shared" si="42"/>
        <v>#DIV/0!</v>
      </c>
      <c r="H195" s="37">
        <f t="shared" si="58"/>
        <v>0</v>
      </c>
      <c r="I195" s="10" t="e">
        <f t="shared" si="43"/>
        <v>#DIV/0!</v>
      </c>
    </row>
    <row r="196" spans="1:9" hidden="1" x14ac:dyDescent="0.25">
      <c r="A196" s="19" t="s">
        <v>189</v>
      </c>
      <c r="B196" s="11">
        <v>15644404</v>
      </c>
      <c r="C196" s="9">
        <v>0</v>
      </c>
      <c r="D196" s="37">
        <f t="shared" si="56"/>
        <v>0</v>
      </c>
      <c r="E196" s="10" t="e">
        <f t="shared" si="41"/>
        <v>#DIV/0!</v>
      </c>
      <c r="F196" s="37">
        <f t="shared" si="57"/>
        <v>0</v>
      </c>
      <c r="G196" s="10" t="e">
        <f t="shared" si="42"/>
        <v>#DIV/0!</v>
      </c>
      <c r="H196" s="37">
        <f t="shared" si="58"/>
        <v>0</v>
      </c>
      <c r="I196" s="10" t="e">
        <f t="shared" si="43"/>
        <v>#DIV/0!</v>
      </c>
    </row>
    <row r="197" spans="1:9" hidden="1" x14ac:dyDescent="0.25">
      <c r="A197" s="19" t="s">
        <v>190</v>
      </c>
      <c r="B197" s="11">
        <v>15644408</v>
      </c>
      <c r="C197" s="9">
        <v>0</v>
      </c>
      <c r="D197" s="37">
        <f t="shared" si="56"/>
        <v>0</v>
      </c>
      <c r="E197" s="10" t="e">
        <f t="shared" si="41"/>
        <v>#DIV/0!</v>
      </c>
      <c r="F197" s="37">
        <f t="shared" si="57"/>
        <v>0</v>
      </c>
      <c r="G197" s="10" t="e">
        <f t="shared" si="42"/>
        <v>#DIV/0!</v>
      </c>
      <c r="H197" s="37">
        <f t="shared" si="58"/>
        <v>0</v>
      </c>
      <c r="I197" s="10" t="e">
        <f t="shared" si="43"/>
        <v>#DIV/0!</v>
      </c>
    </row>
    <row r="198" spans="1:9" hidden="1" x14ac:dyDescent="0.25">
      <c r="A198" s="19" t="s">
        <v>191</v>
      </c>
      <c r="B198" s="11">
        <v>15644416</v>
      </c>
      <c r="C198" s="9">
        <v>0</v>
      </c>
      <c r="D198" s="37">
        <f t="shared" si="56"/>
        <v>0</v>
      </c>
      <c r="E198" s="10" t="e">
        <f t="shared" si="41"/>
        <v>#DIV/0!</v>
      </c>
      <c r="F198" s="37">
        <f t="shared" si="57"/>
        <v>0</v>
      </c>
      <c r="G198" s="10" t="e">
        <f t="shared" si="42"/>
        <v>#DIV/0!</v>
      </c>
      <c r="H198" s="37">
        <f t="shared" si="58"/>
        <v>0</v>
      </c>
      <c r="I198" s="10" t="e">
        <f t="shared" si="43"/>
        <v>#DIV/0!</v>
      </c>
    </row>
    <row r="199" spans="1:9" hidden="1" x14ac:dyDescent="0.25">
      <c r="A199" s="19" t="s">
        <v>192</v>
      </c>
      <c r="B199" s="11">
        <v>15644428</v>
      </c>
      <c r="C199" s="9">
        <v>0</v>
      </c>
      <c r="D199" s="37">
        <f t="shared" si="56"/>
        <v>0</v>
      </c>
      <c r="E199" s="10" t="e">
        <f t="shared" si="41"/>
        <v>#DIV/0!</v>
      </c>
      <c r="F199" s="37">
        <f t="shared" si="57"/>
        <v>0</v>
      </c>
      <c r="G199" s="10" t="e">
        <f t="shared" si="42"/>
        <v>#DIV/0!</v>
      </c>
      <c r="H199" s="37">
        <f t="shared" si="58"/>
        <v>0</v>
      </c>
      <c r="I199" s="10" t="e">
        <f t="shared" si="43"/>
        <v>#DIV/0!</v>
      </c>
    </row>
    <row r="200" spans="1:9" hidden="1" x14ac:dyDescent="0.25">
      <c r="A200" s="19" t="s">
        <v>193</v>
      </c>
      <c r="B200" s="11">
        <v>15644436</v>
      </c>
      <c r="C200" s="9">
        <v>0</v>
      </c>
      <c r="D200" s="37">
        <f t="shared" si="56"/>
        <v>0</v>
      </c>
      <c r="E200" s="10" t="e">
        <f t="shared" ref="E200:E263" si="59">D200/C200*100</f>
        <v>#DIV/0!</v>
      </c>
      <c r="F200" s="37">
        <f t="shared" si="57"/>
        <v>0</v>
      </c>
      <c r="G200" s="10" t="e">
        <f t="shared" ref="G200:G263" si="60">F200/D200*100</f>
        <v>#DIV/0!</v>
      </c>
      <c r="H200" s="37">
        <f t="shared" si="58"/>
        <v>0</v>
      </c>
      <c r="I200" s="10" t="e">
        <f t="shared" ref="I200:I263" si="61">H200/F200*100</f>
        <v>#DIV/0!</v>
      </c>
    </row>
    <row r="201" spans="1:9" hidden="1" x14ac:dyDescent="0.25">
      <c r="A201" s="19" t="s">
        <v>194</v>
      </c>
      <c r="B201" s="11">
        <v>15644440</v>
      </c>
      <c r="C201" s="9">
        <v>0</v>
      </c>
      <c r="D201" s="37">
        <f t="shared" si="56"/>
        <v>0</v>
      </c>
      <c r="E201" s="10" t="e">
        <f t="shared" si="59"/>
        <v>#DIV/0!</v>
      </c>
      <c r="F201" s="37">
        <f t="shared" si="57"/>
        <v>0</v>
      </c>
      <c r="G201" s="10" t="e">
        <f t="shared" si="60"/>
        <v>#DIV/0!</v>
      </c>
      <c r="H201" s="37">
        <f t="shared" si="58"/>
        <v>0</v>
      </c>
      <c r="I201" s="10" t="e">
        <f t="shared" si="61"/>
        <v>#DIV/0!</v>
      </c>
    </row>
    <row r="202" spans="1:9" hidden="1" x14ac:dyDescent="0.25">
      <c r="A202" s="19" t="s">
        <v>195</v>
      </c>
      <c r="B202" s="11">
        <v>15644442</v>
      </c>
      <c r="C202" s="9">
        <v>0</v>
      </c>
      <c r="D202" s="37">
        <f t="shared" si="56"/>
        <v>0</v>
      </c>
      <c r="E202" s="10" t="e">
        <f t="shared" si="59"/>
        <v>#DIV/0!</v>
      </c>
      <c r="F202" s="37">
        <f t="shared" si="57"/>
        <v>0</v>
      </c>
      <c r="G202" s="10" t="e">
        <f t="shared" si="60"/>
        <v>#DIV/0!</v>
      </c>
      <c r="H202" s="37">
        <f t="shared" si="58"/>
        <v>0</v>
      </c>
      <c r="I202" s="10" t="e">
        <f t="shared" si="61"/>
        <v>#DIV/0!</v>
      </c>
    </row>
    <row r="203" spans="1:9" hidden="1" x14ac:dyDescent="0.25">
      <c r="A203" s="19" t="s">
        <v>196</v>
      </c>
      <c r="B203" s="11">
        <v>15644444</v>
      </c>
      <c r="C203" s="9">
        <v>0</v>
      </c>
      <c r="D203" s="37">
        <f t="shared" si="56"/>
        <v>0</v>
      </c>
      <c r="E203" s="10" t="e">
        <f t="shared" si="59"/>
        <v>#DIV/0!</v>
      </c>
      <c r="F203" s="37">
        <f t="shared" si="57"/>
        <v>0</v>
      </c>
      <c r="G203" s="10" t="e">
        <f t="shared" si="60"/>
        <v>#DIV/0!</v>
      </c>
      <c r="H203" s="37">
        <f t="shared" si="58"/>
        <v>0</v>
      </c>
      <c r="I203" s="10" t="e">
        <f t="shared" si="61"/>
        <v>#DIV/0!</v>
      </c>
    </row>
    <row r="204" spans="1:9" hidden="1" x14ac:dyDescent="0.25">
      <c r="A204" s="19" t="s">
        <v>197</v>
      </c>
      <c r="B204" s="11">
        <v>15644466</v>
      </c>
      <c r="C204" s="9">
        <v>0</v>
      </c>
      <c r="D204" s="37">
        <f t="shared" si="56"/>
        <v>0</v>
      </c>
      <c r="E204" s="10" t="e">
        <f t="shared" si="59"/>
        <v>#DIV/0!</v>
      </c>
      <c r="F204" s="37">
        <f t="shared" si="57"/>
        <v>0</v>
      </c>
      <c r="G204" s="10" t="e">
        <f t="shared" si="60"/>
        <v>#DIV/0!</v>
      </c>
      <c r="H204" s="37">
        <f t="shared" si="58"/>
        <v>0</v>
      </c>
      <c r="I204" s="10" t="e">
        <f t="shared" si="61"/>
        <v>#DIV/0!</v>
      </c>
    </row>
    <row r="205" spans="1:9" hidden="1" x14ac:dyDescent="0.25">
      <c r="A205" s="19" t="s">
        <v>198</v>
      </c>
      <c r="B205" s="11">
        <v>15644472</v>
      </c>
      <c r="C205" s="9">
        <v>0</v>
      </c>
      <c r="D205" s="37">
        <f t="shared" si="56"/>
        <v>0</v>
      </c>
      <c r="E205" s="10" t="e">
        <f t="shared" si="59"/>
        <v>#DIV/0!</v>
      </c>
      <c r="F205" s="37">
        <f t="shared" si="57"/>
        <v>0</v>
      </c>
      <c r="G205" s="10" t="e">
        <f t="shared" si="60"/>
        <v>#DIV/0!</v>
      </c>
      <c r="H205" s="37">
        <f t="shared" si="58"/>
        <v>0</v>
      </c>
      <c r="I205" s="10" t="e">
        <f t="shared" si="61"/>
        <v>#DIV/0!</v>
      </c>
    </row>
    <row r="206" spans="1:9" hidden="1" x14ac:dyDescent="0.25">
      <c r="A206" s="19" t="s">
        <v>199</v>
      </c>
      <c r="B206" s="11">
        <v>15644476</v>
      </c>
      <c r="C206" s="9">
        <v>0</v>
      </c>
      <c r="D206" s="37">
        <f t="shared" si="56"/>
        <v>0</v>
      </c>
      <c r="E206" s="10" t="e">
        <f t="shared" si="59"/>
        <v>#DIV/0!</v>
      </c>
      <c r="F206" s="37">
        <f t="shared" si="57"/>
        <v>0</v>
      </c>
      <c r="G206" s="10" t="e">
        <f t="shared" si="60"/>
        <v>#DIV/0!</v>
      </c>
      <c r="H206" s="37">
        <f t="shared" si="58"/>
        <v>0</v>
      </c>
      <c r="I206" s="10" t="e">
        <f t="shared" si="61"/>
        <v>#DIV/0!</v>
      </c>
    </row>
    <row r="207" spans="1:9" hidden="1" x14ac:dyDescent="0.25">
      <c r="A207" s="19" t="s">
        <v>200</v>
      </c>
      <c r="B207" s="11">
        <v>15644481</v>
      </c>
      <c r="C207" s="9">
        <v>0</v>
      </c>
      <c r="D207" s="37">
        <f t="shared" si="56"/>
        <v>0</v>
      </c>
      <c r="E207" s="10" t="e">
        <f t="shared" si="59"/>
        <v>#DIV/0!</v>
      </c>
      <c r="F207" s="37">
        <f t="shared" si="57"/>
        <v>0</v>
      </c>
      <c r="G207" s="10" t="e">
        <f t="shared" si="60"/>
        <v>#DIV/0!</v>
      </c>
      <c r="H207" s="37">
        <f t="shared" si="58"/>
        <v>0</v>
      </c>
      <c r="I207" s="10" t="e">
        <f t="shared" si="61"/>
        <v>#DIV/0!</v>
      </c>
    </row>
    <row r="208" spans="1:9" hidden="1" x14ac:dyDescent="0.25">
      <c r="A208" s="19" t="s">
        <v>201</v>
      </c>
      <c r="B208" s="11">
        <v>15644482</v>
      </c>
      <c r="C208" s="9">
        <v>0</v>
      </c>
      <c r="D208" s="37">
        <f t="shared" si="56"/>
        <v>0</v>
      </c>
      <c r="E208" s="10" t="e">
        <f t="shared" si="59"/>
        <v>#DIV/0!</v>
      </c>
      <c r="F208" s="37">
        <f t="shared" si="57"/>
        <v>0</v>
      </c>
      <c r="G208" s="10" t="e">
        <f t="shared" si="60"/>
        <v>#DIV/0!</v>
      </c>
      <c r="H208" s="37">
        <f t="shared" si="58"/>
        <v>0</v>
      </c>
      <c r="I208" s="10" t="e">
        <f t="shared" si="61"/>
        <v>#DIV/0!</v>
      </c>
    </row>
    <row r="209" spans="1:9" hidden="1" x14ac:dyDescent="0.25">
      <c r="A209" s="19" t="s">
        <v>202</v>
      </c>
      <c r="B209" s="11">
        <v>15644484</v>
      </c>
      <c r="C209" s="9">
        <v>0</v>
      </c>
      <c r="D209" s="37">
        <f t="shared" si="56"/>
        <v>0</v>
      </c>
      <c r="E209" s="10" t="e">
        <f t="shared" si="59"/>
        <v>#DIV/0!</v>
      </c>
      <c r="F209" s="37">
        <f t="shared" si="57"/>
        <v>0</v>
      </c>
      <c r="G209" s="10" t="e">
        <f t="shared" si="60"/>
        <v>#DIV/0!</v>
      </c>
      <c r="H209" s="37">
        <f t="shared" si="58"/>
        <v>0</v>
      </c>
      <c r="I209" s="10" t="e">
        <f t="shared" si="61"/>
        <v>#DIV/0!</v>
      </c>
    </row>
    <row r="210" spans="1:9" hidden="1" x14ac:dyDescent="0.25">
      <c r="A210" s="12" t="s">
        <v>203</v>
      </c>
      <c r="B210" s="13"/>
      <c r="C210" s="14">
        <v>0</v>
      </c>
      <c r="D210" s="14">
        <f>D212+D213+D214+D215+D216+D217+D211</f>
        <v>0</v>
      </c>
      <c r="E210" s="23" t="e">
        <f t="shared" si="59"/>
        <v>#DIV/0!</v>
      </c>
      <c r="F210" s="14">
        <f>F212+F213+F214+F215+F216+F217+F211</f>
        <v>0</v>
      </c>
      <c r="G210" s="23" t="e">
        <f t="shared" si="60"/>
        <v>#DIV/0!</v>
      </c>
      <c r="H210" s="14">
        <f>H212+H213+H214+H215+H216+H217+H211</f>
        <v>0</v>
      </c>
      <c r="I210" s="23" t="e">
        <f t="shared" si="61"/>
        <v>#DIV/0!</v>
      </c>
    </row>
    <row r="211" spans="1:9" s="18" customFormat="1" hidden="1" x14ac:dyDescent="0.25">
      <c r="A211" s="16" t="s">
        <v>203</v>
      </c>
      <c r="B211" s="17"/>
      <c r="C211" s="9">
        <v>0</v>
      </c>
      <c r="D211" s="37">
        <f t="shared" ref="D211:D217" si="62">C211*107.4%</f>
        <v>0</v>
      </c>
      <c r="E211" s="10" t="e">
        <f t="shared" si="59"/>
        <v>#DIV/0!</v>
      </c>
      <c r="F211" s="37">
        <f t="shared" ref="F211:F217" si="63">D211*109%</f>
        <v>0</v>
      </c>
      <c r="G211" s="10" t="e">
        <f t="shared" si="60"/>
        <v>#DIV/0!</v>
      </c>
      <c r="H211" s="37">
        <f t="shared" ref="H211:H217" si="64">F211*109.3%</f>
        <v>0</v>
      </c>
      <c r="I211" s="10" t="e">
        <f t="shared" si="61"/>
        <v>#DIV/0!</v>
      </c>
    </row>
    <row r="212" spans="1:9" hidden="1" x14ac:dyDescent="0.25">
      <c r="A212" s="19" t="s">
        <v>204</v>
      </c>
      <c r="B212" s="11">
        <v>15646151</v>
      </c>
      <c r="C212" s="9">
        <v>0</v>
      </c>
      <c r="D212" s="37">
        <f t="shared" si="62"/>
        <v>0</v>
      </c>
      <c r="E212" s="10" t="e">
        <f t="shared" si="59"/>
        <v>#DIV/0!</v>
      </c>
      <c r="F212" s="37">
        <f t="shared" si="63"/>
        <v>0</v>
      </c>
      <c r="G212" s="10" t="e">
        <f t="shared" si="60"/>
        <v>#DIV/0!</v>
      </c>
      <c r="H212" s="37">
        <f t="shared" si="64"/>
        <v>0</v>
      </c>
      <c r="I212" s="10" t="e">
        <f t="shared" si="61"/>
        <v>#DIV/0!</v>
      </c>
    </row>
    <row r="213" spans="1:9" hidden="1" x14ac:dyDescent="0.25">
      <c r="A213" s="19" t="s">
        <v>205</v>
      </c>
      <c r="B213" s="11">
        <v>15646408</v>
      </c>
      <c r="C213" s="9">
        <v>0</v>
      </c>
      <c r="D213" s="37">
        <f t="shared" si="62"/>
        <v>0</v>
      </c>
      <c r="E213" s="10" t="e">
        <f t="shared" si="59"/>
        <v>#DIV/0!</v>
      </c>
      <c r="F213" s="37">
        <f t="shared" si="63"/>
        <v>0</v>
      </c>
      <c r="G213" s="10" t="e">
        <f t="shared" si="60"/>
        <v>#DIV/0!</v>
      </c>
      <c r="H213" s="37">
        <f t="shared" si="64"/>
        <v>0</v>
      </c>
      <c r="I213" s="10" t="e">
        <f t="shared" si="61"/>
        <v>#DIV/0!</v>
      </c>
    </row>
    <row r="214" spans="1:9" hidden="1" x14ac:dyDescent="0.25">
      <c r="A214" s="19" t="s">
        <v>206</v>
      </c>
      <c r="B214" s="11">
        <v>15646424</v>
      </c>
      <c r="C214" s="9">
        <v>0</v>
      </c>
      <c r="D214" s="37">
        <f t="shared" si="62"/>
        <v>0</v>
      </c>
      <c r="E214" s="10" t="e">
        <f t="shared" si="59"/>
        <v>#DIV/0!</v>
      </c>
      <c r="F214" s="37">
        <f t="shared" si="63"/>
        <v>0</v>
      </c>
      <c r="G214" s="10" t="e">
        <f t="shared" si="60"/>
        <v>#DIV/0!</v>
      </c>
      <c r="H214" s="37">
        <f t="shared" si="64"/>
        <v>0</v>
      </c>
      <c r="I214" s="10" t="e">
        <f t="shared" si="61"/>
        <v>#DIV/0!</v>
      </c>
    </row>
    <row r="215" spans="1:9" hidden="1" x14ac:dyDescent="0.25">
      <c r="A215" s="19" t="s">
        <v>207</v>
      </c>
      <c r="B215" s="11">
        <v>15646432</v>
      </c>
      <c r="C215" s="9">
        <v>0</v>
      </c>
      <c r="D215" s="37">
        <f t="shared" si="62"/>
        <v>0</v>
      </c>
      <c r="E215" s="10" t="e">
        <f t="shared" si="59"/>
        <v>#DIV/0!</v>
      </c>
      <c r="F215" s="37">
        <f t="shared" si="63"/>
        <v>0</v>
      </c>
      <c r="G215" s="10" t="e">
        <f t="shared" si="60"/>
        <v>#DIV/0!</v>
      </c>
      <c r="H215" s="37">
        <f t="shared" si="64"/>
        <v>0</v>
      </c>
      <c r="I215" s="10" t="e">
        <f t="shared" si="61"/>
        <v>#DIV/0!</v>
      </c>
    </row>
    <row r="216" spans="1:9" hidden="1" x14ac:dyDescent="0.25">
      <c r="A216" s="19" t="s">
        <v>208</v>
      </c>
      <c r="B216" s="11">
        <v>15646436</v>
      </c>
      <c r="C216" s="9">
        <v>0</v>
      </c>
      <c r="D216" s="37">
        <f t="shared" si="62"/>
        <v>0</v>
      </c>
      <c r="E216" s="10" t="e">
        <f t="shared" si="59"/>
        <v>#DIV/0!</v>
      </c>
      <c r="F216" s="37">
        <f t="shared" si="63"/>
        <v>0</v>
      </c>
      <c r="G216" s="10" t="e">
        <f t="shared" si="60"/>
        <v>#DIV/0!</v>
      </c>
      <c r="H216" s="37">
        <f t="shared" si="64"/>
        <v>0</v>
      </c>
      <c r="I216" s="10" t="e">
        <f t="shared" si="61"/>
        <v>#DIV/0!</v>
      </c>
    </row>
    <row r="217" spans="1:9" hidden="1" x14ac:dyDescent="0.25">
      <c r="A217" s="19" t="s">
        <v>209</v>
      </c>
      <c r="B217" s="11">
        <v>15646444</v>
      </c>
      <c r="C217" s="9">
        <v>0</v>
      </c>
      <c r="D217" s="37">
        <f t="shared" si="62"/>
        <v>0</v>
      </c>
      <c r="E217" s="10" t="e">
        <f t="shared" si="59"/>
        <v>#DIV/0!</v>
      </c>
      <c r="F217" s="37">
        <f t="shared" si="63"/>
        <v>0</v>
      </c>
      <c r="G217" s="10" t="e">
        <f t="shared" si="60"/>
        <v>#DIV/0!</v>
      </c>
      <c r="H217" s="37">
        <f t="shared" si="64"/>
        <v>0</v>
      </c>
      <c r="I217" s="10" t="e">
        <f t="shared" si="61"/>
        <v>#DIV/0!</v>
      </c>
    </row>
    <row r="218" spans="1:9" hidden="1" x14ac:dyDescent="0.25">
      <c r="A218" s="12" t="s">
        <v>210</v>
      </c>
      <c r="B218" s="13"/>
      <c r="C218" s="14">
        <v>0</v>
      </c>
      <c r="D218" s="14">
        <f>D220+D221+D222+D223+D224+D225+D226+D227+D219</f>
        <v>0</v>
      </c>
      <c r="E218" s="23" t="e">
        <f t="shared" si="59"/>
        <v>#DIV/0!</v>
      </c>
      <c r="F218" s="14">
        <f>F220+F221+F222+F223+F224+F225+F226+F227+F219</f>
        <v>0</v>
      </c>
      <c r="G218" s="23" t="e">
        <f t="shared" si="60"/>
        <v>#DIV/0!</v>
      </c>
      <c r="H218" s="14">
        <f>H220+H221+H222+H223+H224+H225+H226+H227+H219</f>
        <v>0</v>
      </c>
      <c r="I218" s="23" t="e">
        <f t="shared" si="61"/>
        <v>#DIV/0!</v>
      </c>
    </row>
    <row r="219" spans="1:9" s="18" customFormat="1" hidden="1" x14ac:dyDescent="0.25">
      <c r="A219" s="16" t="s">
        <v>210</v>
      </c>
      <c r="B219" s="17"/>
      <c r="C219" s="9">
        <v>0</v>
      </c>
      <c r="D219" s="37">
        <f t="shared" ref="D219:D227" si="65">C219*109%</f>
        <v>0</v>
      </c>
      <c r="E219" s="10" t="e">
        <f t="shared" si="59"/>
        <v>#DIV/0!</v>
      </c>
      <c r="F219" s="37">
        <f t="shared" ref="F219:F227" si="66">D219*109%</f>
        <v>0</v>
      </c>
      <c r="G219" s="10" t="e">
        <f t="shared" si="60"/>
        <v>#DIV/0!</v>
      </c>
      <c r="H219" s="37">
        <f t="shared" ref="H219:H227" si="67">F219*109.3%</f>
        <v>0</v>
      </c>
      <c r="I219" s="10" t="e">
        <f t="shared" si="61"/>
        <v>#DIV/0!</v>
      </c>
    </row>
    <row r="220" spans="1:9" hidden="1" x14ac:dyDescent="0.25">
      <c r="A220" s="19" t="s">
        <v>211</v>
      </c>
      <c r="B220" s="11">
        <v>15648101</v>
      </c>
      <c r="C220" s="9">
        <v>0</v>
      </c>
      <c r="D220" s="37">
        <f t="shared" si="65"/>
        <v>0</v>
      </c>
      <c r="E220" s="10" t="e">
        <f t="shared" si="59"/>
        <v>#DIV/0!</v>
      </c>
      <c r="F220" s="37">
        <f t="shared" si="66"/>
        <v>0</v>
      </c>
      <c r="G220" s="10" t="e">
        <f t="shared" si="60"/>
        <v>#DIV/0!</v>
      </c>
      <c r="H220" s="37">
        <f t="shared" si="67"/>
        <v>0</v>
      </c>
      <c r="I220" s="10" t="e">
        <f t="shared" si="61"/>
        <v>#DIV/0!</v>
      </c>
    </row>
    <row r="221" spans="1:9" hidden="1" x14ac:dyDescent="0.25">
      <c r="A221" s="19" t="s">
        <v>212</v>
      </c>
      <c r="B221" s="11">
        <v>15648412</v>
      </c>
      <c r="C221" s="9">
        <v>0</v>
      </c>
      <c r="D221" s="37">
        <f t="shared" si="65"/>
        <v>0</v>
      </c>
      <c r="E221" s="10" t="e">
        <f t="shared" si="59"/>
        <v>#DIV/0!</v>
      </c>
      <c r="F221" s="37">
        <f t="shared" si="66"/>
        <v>0</v>
      </c>
      <c r="G221" s="10" t="e">
        <f t="shared" si="60"/>
        <v>#DIV/0!</v>
      </c>
      <c r="H221" s="37">
        <f t="shared" si="67"/>
        <v>0</v>
      </c>
      <c r="I221" s="10" t="e">
        <f t="shared" si="61"/>
        <v>#DIV/0!</v>
      </c>
    </row>
    <row r="222" spans="1:9" hidden="1" x14ac:dyDescent="0.25">
      <c r="A222" s="19" t="s">
        <v>213</v>
      </c>
      <c r="B222" s="11">
        <v>15648432</v>
      </c>
      <c r="C222" s="9">
        <v>0</v>
      </c>
      <c r="D222" s="37">
        <f t="shared" si="65"/>
        <v>0</v>
      </c>
      <c r="E222" s="10" t="e">
        <f t="shared" si="59"/>
        <v>#DIV/0!</v>
      </c>
      <c r="F222" s="37">
        <f t="shared" si="66"/>
        <v>0</v>
      </c>
      <c r="G222" s="10" t="e">
        <f t="shared" si="60"/>
        <v>#DIV/0!</v>
      </c>
      <c r="H222" s="37">
        <f t="shared" si="67"/>
        <v>0</v>
      </c>
      <c r="I222" s="10" t="e">
        <f t="shared" si="61"/>
        <v>#DIV/0!</v>
      </c>
    </row>
    <row r="223" spans="1:9" hidden="1" x14ac:dyDescent="0.25">
      <c r="A223" s="19" t="s">
        <v>214</v>
      </c>
      <c r="B223" s="11">
        <v>15648458</v>
      </c>
      <c r="C223" s="9">
        <v>0</v>
      </c>
      <c r="D223" s="37">
        <f t="shared" si="65"/>
        <v>0</v>
      </c>
      <c r="E223" s="10" t="e">
        <f t="shared" si="59"/>
        <v>#DIV/0!</v>
      </c>
      <c r="F223" s="37">
        <f t="shared" si="66"/>
        <v>0</v>
      </c>
      <c r="G223" s="10" t="e">
        <f t="shared" si="60"/>
        <v>#DIV/0!</v>
      </c>
      <c r="H223" s="37">
        <f t="shared" si="67"/>
        <v>0</v>
      </c>
      <c r="I223" s="10" t="e">
        <f t="shared" si="61"/>
        <v>#DIV/0!</v>
      </c>
    </row>
    <row r="224" spans="1:9" ht="24.75" hidden="1" x14ac:dyDescent="0.25">
      <c r="A224" s="19" t="s">
        <v>215</v>
      </c>
      <c r="B224" s="11">
        <v>15648448</v>
      </c>
      <c r="C224" s="9">
        <v>0</v>
      </c>
      <c r="D224" s="37">
        <f t="shared" si="65"/>
        <v>0</v>
      </c>
      <c r="E224" s="10" t="e">
        <f t="shared" si="59"/>
        <v>#DIV/0!</v>
      </c>
      <c r="F224" s="37">
        <f t="shared" si="66"/>
        <v>0</v>
      </c>
      <c r="G224" s="10" t="e">
        <f t="shared" si="60"/>
        <v>#DIV/0!</v>
      </c>
      <c r="H224" s="37">
        <f t="shared" si="67"/>
        <v>0</v>
      </c>
      <c r="I224" s="10" t="e">
        <f t="shared" si="61"/>
        <v>#DIV/0!</v>
      </c>
    </row>
    <row r="225" spans="1:9" hidden="1" x14ac:dyDescent="0.25">
      <c r="A225" s="19" t="s">
        <v>216</v>
      </c>
      <c r="B225" s="11">
        <v>15648444</v>
      </c>
      <c r="C225" s="9">
        <v>0</v>
      </c>
      <c r="D225" s="37">
        <f t="shared" si="65"/>
        <v>0</v>
      </c>
      <c r="E225" s="10" t="e">
        <f t="shared" si="59"/>
        <v>#DIV/0!</v>
      </c>
      <c r="F225" s="37">
        <f t="shared" si="66"/>
        <v>0</v>
      </c>
      <c r="G225" s="10" t="e">
        <f t="shared" si="60"/>
        <v>#DIV/0!</v>
      </c>
      <c r="H225" s="37">
        <f t="shared" si="67"/>
        <v>0</v>
      </c>
      <c r="I225" s="10" t="e">
        <f t="shared" si="61"/>
        <v>#DIV/0!</v>
      </c>
    </row>
    <row r="226" spans="1:9" hidden="1" x14ac:dyDescent="0.25">
      <c r="A226" s="19" t="s">
        <v>217</v>
      </c>
      <c r="B226" s="11">
        <v>15648428</v>
      </c>
      <c r="C226" s="9">
        <v>0</v>
      </c>
      <c r="D226" s="37">
        <f t="shared" si="65"/>
        <v>0</v>
      </c>
      <c r="E226" s="10" t="e">
        <f t="shared" si="59"/>
        <v>#DIV/0!</v>
      </c>
      <c r="F226" s="37">
        <f t="shared" si="66"/>
        <v>0</v>
      </c>
      <c r="G226" s="10" t="e">
        <f t="shared" si="60"/>
        <v>#DIV/0!</v>
      </c>
      <c r="H226" s="37">
        <f t="shared" si="67"/>
        <v>0</v>
      </c>
      <c r="I226" s="10" t="e">
        <f t="shared" si="61"/>
        <v>#DIV/0!</v>
      </c>
    </row>
    <row r="227" spans="1:9" hidden="1" x14ac:dyDescent="0.25">
      <c r="A227" s="19" t="s">
        <v>218</v>
      </c>
      <c r="B227" s="11">
        <v>15648420</v>
      </c>
      <c r="C227" s="9">
        <v>0</v>
      </c>
      <c r="D227" s="37">
        <f t="shared" si="65"/>
        <v>0</v>
      </c>
      <c r="E227" s="10" t="e">
        <f t="shared" si="59"/>
        <v>#DIV/0!</v>
      </c>
      <c r="F227" s="37">
        <f t="shared" si="66"/>
        <v>0</v>
      </c>
      <c r="G227" s="10" t="e">
        <f t="shared" si="60"/>
        <v>#DIV/0!</v>
      </c>
      <c r="H227" s="37">
        <f t="shared" si="67"/>
        <v>0</v>
      </c>
      <c r="I227" s="10" t="e">
        <f t="shared" si="61"/>
        <v>#DIV/0!</v>
      </c>
    </row>
    <row r="228" spans="1:9" hidden="1" x14ac:dyDescent="0.25">
      <c r="A228" s="12" t="s">
        <v>219</v>
      </c>
      <c r="B228" s="21"/>
      <c r="C228" s="14">
        <v>0</v>
      </c>
      <c r="D228" s="14">
        <f>D230+D231+D232+D233+D234+D235+D236+D229</f>
        <v>0</v>
      </c>
      <c r="E228" s="23" t="e">
        <f t="shared" si="59"/>
        <v>#DIV/0!</v>
      </c>
      <c r="F228" s="14">
        <f>F230+F231+F232+F233+F234+F235+F236+F229</f>
        <v>0</v>
      </c>
      <c r="G228" s="23" t="e">
        <f t="shared" si="60"/>
        <v>#DIV/0!</v>
      </c>
      <c r="H228" s="14">
        <f>H230+H231+H232+H233+H234+H235+H236+H229</f>
        <v>0</v>
      </c>
      <c r="I228" s="23" t="e">
        <f t="shared" si="61"/>
        <v>#DIV/0!</v>
      </c>
    </row>
    <row r="229" spans="1:9" s="18" customFormat="1" hidden="1" x14ac:dyDescent="0.25">
      <c r="A229" s="16" t="s">
        <v>219</v>
      </c>
      <c r="B229" s="22"/>
      <c r="C229" s="9">
        <v>0</v>
      </c>
      <c r="D229" s="37">
        <f t="shared" ref="D229:D236" si="68">C229*108.5%</f>
        <v>0</v>
      </c>
      <c r="E229" s="10" t="e">
        <f t="shared" si="59"/>
        <v>#DIV/0!</v>
      </c>
      <c r="F229" s="37">
        <f t="shared" ref="F229:F236" si="69">D229*109%</f>
        <v>0</v>
      </c>
      <c r="G229" s="10" t="e">
        <f t="shared" si="60"/>
        <v>#DIV/0!</v>
      </c>
      <c r="H229" s="37">
        <f t="shared" ref="H229:H236" si="70">F229*109.3%</f>
        <v>0</v>
      </c>
      <c r="I229" s="10" t="e">
        <f t="shared" si="61"/>
        <v>#DIV/0!</v>
      </c>
    </row>
    <row r="230" spans="1:9" hidden="1" x14ac:dyDescent="0.25">
      <c r="A230" s="19" t="s">
        <v>220</v>
      </c>
      <c r="B230" s="11">
        <v>15652162</v>
      </c>
      <c r="C230" s="9">
        <v>0</v>
      </c>
      <c r="D230" s="37">
        <f t="shared" si="68"/>
        <v>0</v>
      </c>
      <c r="E230" s="10" t="e">
        <f t="shared" si="59"/>
        <v>#DIV/0!</v>
      </c>
      <c r="F230" s="37">
        <f t="shared" si="69"/>
        <v>0</v>
      </c>
      <c r="G230" s="10" t="e">
        <f t="shared" si="60"/>
        <v>#DIV/0!</v>
      </c>
      <c r="H230" s="37">
        <f t="shared" si="70"/>
        <v>0</v>
      </c>
      <c r="I230" s="10" t="e">
        <f t="shared" si="61"/>
        <v>#DIV/0!</v>
      </c>
    </row>
    <row r="231" spans="1:9" hidden="1" x14ac:dyDescent="0.25">
      <c r="A231" s="19" t="s">
        <v>221</v>
      </c>
      <c r="B231" s="11">
        <v>15652151</v>
      </c>
      <c r="C231" s="9">
        <v>0</v>
      </c>
      <c r="D231" s="37">
        <f t="shared" si="68"/>
        <v>0</v>
      </c>
      <c r="E231" s="10" t="e">
        <f t="shared" si="59"/>
        <v>#DIV/0!</v>
      </c>
      <c r="F231" s="37">
        <f t="shared" si="69"/>
        <v>0</v>
      </c>
      <c r="G231" s="10" t="e">
        <f t="shared" si="60"/>
        <v>#DIV/0!</v>
      </c>
      <c r="H231" s="37">
        <f t="shared" si="70"/>
        <v>0</v>
      </c>
      <c r="I231" s="10" t="e">
        <f t="shared" si="61"/>
        <v>#DIV/0!</v>
      </c>
    </row>
    <row r="232" spans="1:9" hidden="1" x14ac:dyDescent="0.25">
      <c r="A232" s="19" t="s">
        <v>222</v>
      </c>
      <c r="B232" s="11">
        <v>15652404</v>
      </c>
      <c r="C232" s="9">
        <v>0</v>
      </c>
      <c r="D232" s="37">
        <f t="shared" si="68"/>
        <v>0</v>
      </c>
      <c r="E232" s="10" t="e">
        <f t="shared" si="59"/>
        <v>#DIV/0!</v>
      </c>
      <c r="F232" s="37">
        <f t="shared" si="69"/>
        <v>0</v>
      </c>
      <c r="G232" s="10" t="e">
        <f t="shared" si="60"/>
        <v>#DIV/0!</v>
      </c>
      <c r="H232" s="37">
        <f t="shared" si="70"/>
        <v>0</v>
      </c>
      <c r="I232" s="10" t="e">
        <f t="shared" si="61"/>
        <v>#DIV/0!</v>
      </c>
    </row>
    <row r="233" spans="1:9" hidden="1" x14ac:dyDescent="0.25">
      <c r="A233" s="19" t="s">
        <v>223</v>
      </c>
      <c r="B233" s="11">
        <v>15652418</v>
      </c>
      <c r="C233" s="9">
        <v>0</v>
      </c>
      <c r="D233" s="37">
        <f t="shared" si="68"/>
        <v>0</v>
      </c>
      <c r="E233" s="10" t="e">
        <f t="shared" si="59"/>
        <v>#DIV/0!</v>
      </c>
      <c r="F233" s="37">
        <f t="shared" si="69"/>
        <v>0</v>
      </c>
      <c r="G233" s="10" t="e">
        <f t="shared" si="60"/>
        <v>#DIV/0!</v>
      </c>
      <c r="H233" s="37">
        <f t="shared" si="70"/>
        <v>0</v>
      </c>
      <c r="I233" s="10" t="e">
        <f t="shared" si="61"/>
        <v>#DIV/0!</v>
      </c>
    </row>
    <row r="234" spans="1:9" hidden="1" x14ac:dyDescent="0.25">
      <c r="A234" s="19" t="s">
        <v>224</v>
      </c>
      <c r="B234" s="11">
        <v>15652428</v>
      </c>
      <c r="C234" s="9">
        <v>0</v>
      </c>
      <c r="D234" s="37">
        <f t="shared" si="68"/>
        <v>0</v>
      </c>
      <c r="E234" s="10" t="e">
        <f t="shared" si="59"/>
        <v>#DIV/0!</v>
      </c>
      <c r="F234" s="37">
        <f t="shared" si="69"/>
        <v>0</v>
      </c>
      <c r="G234" s="10" t="e">
        <f t="shared" si="60"/>
        <v>#DIV/0!</v>
      </c>
      <c r="H234" s="37">
        <f t="shared" si="70"/>
        <v>0</v>
      </c>
      <c r="I234" s="10" t="e">
        <f t="shared" si="61"/>
        <v>#DIV/0!</v>
      </c>
    </row>
    <row r="235" spans="1:9" hidden="1" x14ac:dyDescent="0.25">
      <c r="A235" s="19" t="s">
        <v>225</v>
      </c>
      <c r="B235" s="11">
        <v>15652436</v>
      </c>
      <c r="C235" s="9">
        <v>0</v>
      </c>
      <c r="D235" s="37">
        <f t="shared" si="68"/>
        <v>0</v>
      </c>
      <c r="E235" s="10" t="e">
        <f t="shared" si="59"/>
        <v>#DIV/0!</v>
      </c>
      <c r="F235" s="37">
        <f t="shared" si="69"/>
        <v>0</v>
      </c>
      <c r="G235" s="10" t="e">
        <f t="shared" si="60"/>
        <v>#DIV/0!</v>
      </c>
      <c r="H235" s="37">
        <f t="shared" si="70"/>
        <v>0</v>
      </c>
      <c r="I235" s="10" t="e">
        <f t="shared" si="61"/>
        <v>#DIV/0!</v>
      </c>
    </row>
    <row r="236" spans="1:9" hidden="1" x14ac:dyDescent="0.25">
      <c r="A236" s="19" t="s">
        <v>226</v>
      </c>
      <c r="B236" s="11">
        <v>15652444</v>
      </c>
      <c r="C236" s="9">
        <v>0</v>
      </c>
      <c r="D236" s="37">
        <f t="shared" si="68"/>
        <v>0</v>
      </c>
      <c r="E236" s="10" t="e">
        <f t="shared" si="59"/>
        <v>#DIV/0!</v>
      </c>
      <c r="F236" s="37">
        <f t="shared" si="69"/>
        <v>0</v>
      </c>
      <c r="G236" s="10" t="e">
        <f t="shared" si="60"/>
        <v>#DIV/0!</v>
      </c>
      <c r="H236" s="37">
        <f t="shared" si="70"/>
        <v>0</v>
      </c>
      <c r="I236" s="10" t="e">
        <f t="shared" si="61"/>
        <v>#DIV/0!</v>
      </c>
    </row>
    <row r="237" spans="1:9" hidden="1" x14ac:dyDescent="0.25">
      <c r="A237" s="12" t="s">
        <v>227</v>
      </c>
      <c r="B237" s="13"/>
      <c r="C237" s="14">
        <v>0</v>
      </c>
      <c r="D237" s="14">
        <f>D239+D240+D241+D242+D243+D244+D245+D246+D238</f>
        <v>0</v>
      </c>
      <c r="E237" s="23" t="e">
        <f t="shared" si="59"/>
        <v>#DIV/0!</v>
      </c>
      <c r="F237" s="14">
        <f>F239+F240+F241+F242+F243+F244+F245+F246+F238</f>
        <v>0</v>
      </c>
      <c r="G237" s="23" t="e">
        <f t="shared" si="60"/>
        <v>#DIV/0!</v>
      </c>
      <c r="H237" s="14">
        <f>H239+H240+H241+H242+H243+H244+H245+H246+H238</f>
        <v>0</v>
      </c>
      <c r="I237" s="23" t="e">
        <f t="shared" si="61"/>
        <v>#DIV/0!</v>
      </c>
    </row>
    <row r="238" spans="1:9" s="18" customFormat="1" hidden="1" x14ac:dyDescent="0.25">
      <c r="A238" s="16" t="s">
        <v>227</v>
      </c>
      <c r="B238" s="17"/>
      <c r="C238" s="9">
        <v>0</v>
      </c>
      <c r="D238" s="37">
        <f t="shared" ref="D238:D246" si="71">C238*108.5%</f>
        <v>0</v>
      </c>
      <c r="E238" s="10" t="e">
        <f t="shared" si="59"/>
        <v>#DIV/0!</v>
      </c>
      <c r="F238" s="37">
        <f t="shared" ref="F238:F246" si="72">D238*109%</f>
        <v>0</v>
      </c>
      <c r="G238" s="10" t="e">
        <f t="shared" si="60"/>
        <v>#DIV/0!</v>
      </c>
      <c r="H238" s="37">
        <f t="shared" ref="H238:H246" si="73">F238*109.3%</f>
        <v>0</v>
      </c>
      <c r="I238" s="10" t="e">
        <f t="shared" si="61"/>
        <v>#DIV/0!</v>
      </c>
    </row>
    <row r="239" spans="1:9" hidden="1" x14ac:dyDescent="0.25">
      <c r="A239" s="19" t="s">
        <v>228</v>
      </c>
      <c r="B239" s="11">
        <v>15654101</v>
      </c>
      <c r="C239" s="9">
        <v>0</v>
      </c>
      <c r="D239" s="37">
        <f t="shared" si="71"/>
        <v>0</v>
      </c>
      <c r="E239" s="10" t="e">
        <f t="shared" si="59"/>
        <v>#DIV/0!</v>
      </c>
      <c r="F239" s="37">
        <f t="shared" si="72"/>
        <v>0</v>
      </c>
      <c r="G239" s="10" t="e">
        <f t="shared" si="60"/>
        <v>#DIV/0!</v>
      </c>
      <c r="H239" s="37">
        <f t="shared" si="73"/>
        <v>0</v>
      </c>
      <c r="I239" s="10" t="e">
        <f t="shared" si="61"/>
        <v>#DIV/0!</v>
      </c>
    </row>
    <row r="240" spans="1:9" hidden="1" x14ac:dyDescent="0.25">
      <c r="A240" s="19" t="s">
        <v>229</v>
      </c>
      <c r="B240" s="11">
        <v>15654408</v>
      </c>
      <c r="C240" s="9">
        <v>0</v>
      </c>
      <c r="D240" s="37">
        <f t="shared" si="71"/>
        <v>0</v>
      </c>
      <c r="E240" s="10" t="e">
        <f t="shared" si="59"/>
        <v>#DIV/0!</v>
      </c>
      <c r="F240" s="37">
        <f t="shared" si="72"/>
        <v>0</v>
      </c>
      <c r="G240" s="10" t="e">
        <f t="shared" si="60"/>
        <v>#DIV/0!</v>
      </c>
      <c r="H240" s="37">
        <f t="shared" si="73"/>
        <v>0</v>
      </c>
      <c r="I240" s="10" t="e">
        <f t="shared" si="61"/>
        <v>#DIV/0!</v>
      </c>
    </row>
    <row r="241" spans="1:9" hidden="1" x14ac:dyDescent="0.25">
      <c r="A241" s="19" t="s">
        <v>230</v>
      </c>
      <c r="B241" s="11">
        <v>15654420</v>
      </c>
      <c r="C241" s="9">
        <v>0</v>
      </c>
      <c r="D241" s="37">
        <f t="shared" si="71"/>
        <v>0</v>
      </c>
      <c r="E241" s="10" t="e">
        <f t="shared" si="59"/>
        <v>#DIV/0!</v>
      </c>
      <c r="F241" s="37">
        <f t="shared" si="72"/>
        <v>0</v>
      </c>
      <c r="G241" s="10" t="e">
        <f t="shared" si="60"/>
        <v>#DIV/0!</v>
      </c>
      <c r="H241" s="37">
        <f t="shared" si="73"/>
        <v>0</v>
      </c>
      <c r="I241" s="10" t="e">
        <f t="shared" si="61"/>
        <v>#DIV/0!</v>
      </c>
    </row>
    <row r="242" spans="1:9" hidden="1" x14ac:dyDescent="0.25">
      <c r="A242" s="19" t="s">
        <v>231</v>
      </c>
      <c r="B242" s="11">
        <v>15654422</v>
      </c>
      <c r="C242" s="9">
        <v>0</v>
      </c>
      <c r="D242" s="37">
        <f t="shared" si="71"/>
        <v>0</v>
      </c>
      <c r="E242" s="10" t="e">
        <f t="shared" si="59"/>
        <v>#DIV/0!</v>
      </c>
      <c r="F242" s="37">
        <f t="shared" si="72"/>
        <v>0</v>
      </c>
      <c r="G242" s="10" t="e">
        <f t="shared" si="60"/>
        <v>#DIV/0!</v>
      </c>
      <c r="H242" s="37">
        <f t="shared" si="73"/>
        <v>0</v>
      </c>
      <c r="I242" s="10" t="e">
        <f t="shared" si="61"/>
        <v>#DIV/0!</v>
      </c>
    </row>
    <row r="243" spans="1:9" hidden="1" x14ac:dyDescent="0.25">
      <c r="A243" s="19" t="s">
        <v>232</v>
      </c>
      <c r="B243" s="11">
        <v>15654428</v>
      </c>
      <c r="C243" s="9">
        <v>0</v>
      </c>
      <c r="D243" s="37">
        <f t="shared" si="71"/>
        <v>0</v>
      </c>
      <c r="E243" s="10" t="e">
        <f t="shared" si="59"/>
        <v>#DIV/0!</v>
      </c>
      <c r="F243" s="37">
        <f t="shared" si="72"/>
        <v>0</v>
      </c>
      <c r="G243" s="10" t="e">
        <f t="shared" si="60"/>
        <v>#DIV/0!</v>
      </c>
      <c r="H243" s="37">
        <f t="shared" si="73"/>
        <v>0</v>
      </c>
      <c r="I243" s="10" t="e">
        <f t="shared" si="61"/>
        <v>#DIV/0!</v>
      </c>
    </row>
    <row r="244" spans="1:9" hidden="1" x14ac:dyDescent="0.25">
      <c r="A244" s="19" t="s">
        <v>233</v>
      </c>
      <c r="B244" s="11">
        <v>15654432</v>
      </c>
      <c r="C244" s="9">
        <v>0</v>
      </c>
      <c r="D244" s="37">
        <f t="shared" si="71"/>
        <v>0</v>
      </c>
      <c r="E244" s="10" t="e">
        <f t="shared" si="59"/>
        <v>#DIV/0!</v>
      </c>
      <c r="F244" s="37">
        <f t="shared" si="72"/>
        <v>0</v>
      </c>
      <c r="G244" s="10" t="e">
        <f t="shared" si="60"/>
        <v>#DIV/0!</v>
      </c>
      <c r="H244" s="37">
        <f t="shared" si="73"/>
        <v>0</v>
      </c>
      <c r="I244" s="10" t="e">
        <f t="shared" si="61"/>
        <v>#DIV/0!</v>
      </c>
    </row>
    <row r="245" spans="1:9" hidden="1" x14ac:dyDescent="0.25">
      <c r="A245" s="19" t="s">
        <v>234</v>
      </c>
      <c r="B245" s="11">
        <v>15654440</v>
      </c>
      <c r="C245" s="9">
        <v>0</v>
      </c>
      <c r="D245" s="37">
        <f t="shared" si="71"/>
        <v>0</v>
      </c>
      <c r="E245" s="10" t="e">
        <f t="shared" si="59"/>
        <v>#DIV/0!</v>
      </c>
      <c r="F245" s="37">
        <f t="shared" si="72"/>
        <v>0</v>
      </c>
      <c r="G245" s="10" t="e">
        <f t="shared" si="60"/>
        <v>#DIV/0!</v>
      </c>
      <c r="H245" s="37">
        <f t="shared" si="73"/>
        <v>0</v>
      </c>
      <c r="I245" s="10" t="e">
        <f t="shared" si="61"/>
        <v>#DIV/0!</v>
      </c>
    </row>
    <row r="246" spans="1:9" hidden="1" x14ac:dyDescent="0.25">
      <c r="A246" s="19" t="s">
        <v>235</v>
      </c>
      <c r="B246" s="11">
        <v>15654448</v>
      </c>
      <c r="C246" s="9">
        <v>0</v>
      </c>
      <c r="D246" s="37">
        <f t="shared" si="71"/>
        <v>0</v>
      </c>
      <c r="E246" s="10" t="e">
        <f t="shared" si="59"/>
        <v>#DIV/0!</v>
      </c>
      <c r="F246" s="37">
        <f t="shared" si="72"/>
        <v>0</v>
      </c>
      <c r="G246" s="10" t="e">
        <f t="shared" si="60"/>
        <v>#DIV/0!</v>
      </c>
      <c r="H246" s="37">
        <f t="shared" si="73"/>
        <v>0</v>
      </c>
      <c r="I246" s="10" t="e">
        <f t="shared" si="61"/>
        <v>#DIV/0!</v>
      </c>
    </row>
    <row r="247" spans="1:9" hidden="1" x14ac:dyDescent="0.25">
      <c r="A247" s="12" t="s">
        <v>236</v>
      </c>
      <c r="B247" s="13"/>
      <c r="C247" s="14">
        <v>0</v>
      </c>
      <c r="D247" s="14">
        <f>D249+D250+D251+D252+D253+D254+D255+D256+D248</f>
        <v>0</v>
      </c>
      <c r="E247" s="23" t="e">
        <f t="shared" si="59"/>
        <v>#DIV/0!</v>
      </c>
      <c r="F247" s="14">
        <f>F249+F250+F251+F252+F253+F254+F255+F256+F248</f>
        <v>0</v>
      </c>
      <c r="G247" s="23" t="e">
        <f t="shared" si="60"/>
        <v>#DIV/0!</v>
      </c>
      <c r="H247" s="14">
        <f>H249+H250+H251+H252+H253+H254+H255+H256+H248</f>
        <v>0</v>
      </c>
      <c r="I247" s="23" t="e">
        <f t="shared" si="61"/>
        <v>#DIV/0!</v>
      </c>
    </row>
    <row r="248" spans="1:9" s="18" customFormat="1" hidden="1" x14ac:dyDescent="0.25">
      <c r="A248" s="16" t="s">
        <v>236</v>
      </c>
      <c r="B248" s="17"/>
      <c r="C248" s="9">
        <v>0</v>
      </c>
      <c r="D248" s="37">
        <f t="shared" ref="D248:D256" si="74">C248*109%</f>
        <v>0</v>
      </c>
      <c r="E248" s="10" t="e">
        <f t="shared" si="59"/>
        <v>#DIV/0!</v>
      </c>
      <c r="F248" s="37">
        <f t="shared" ref="F248:F256" si="75">D248*109%</f>
        <v>0</v>
      </c>
      <c r="G248" s="10" t="e">
        <f t="shared" si="60"/>
        <v>#DIV/0!</v>
      </c>
      <c r="H248" s="37">
        <f t="shared" ref="H248:H256" si="76">F248*109.3%</f>
        <v>0</v>
      </c>
      <c r="I248" s="10" t="e">
        <f t="shared" si="61"/>
        <v>#DIV/0!</v>
      </c>
    </row>
    <row r="249" spans="1:9" ht="24.75" hidden="1" x14ac:dyDescent="0.25">
      <c r="A249" s="19" t="s">
        <v>237</v>
      </c>
      <c r="B249" s="11">
        <v>15656155</v>
      </c>
      <c r="C249" s="9">
        <v>0</v>
      </c>
      <c r="D249" s="37">
        <f t="shared" si="74"/>
        <v>0</v>
      </c>
      <c r="E249" s="10" t="e">
        <f t="shared" si="59"/>
        <v>#DIV/0!</v>
      </c>
      <c r="F249" s="37">
        <f t="shared" si="75"/>
        <v>0</v>
      </c>
      <c r="G249" s="10" t="e">
        <f t="shared" si="60"/>
        <v>#DIV/0!</v>
      </c>
      <c r="H249" s="37">
        <f t="shared" si="76"/>
        <v>0</v>
      </c>
      <c r="I249" s="10" t="e">
        <f t="shared" si="61"/>
        <v>#DIV/0!</v>
      </c>
    </row>
    <row r="250" spans="1:9" hidden="1" x14ac:dyDescent="0.25">
      <c r="A250" s="19" t="s">
        <v>238</v>
      </c>
      <c r="B250" s="11">
        <v>15656101</v>
      </c>
      <c r="C250" s="9">
        <v>0</v>
      </c>
      <c r="D250" s="37">
        <f t="shared" si="74"/>
        <v>0</v>
      </c>
      <c r="E250" s="10" t="e">
        <f t="shared" si="59"/>
        <v>#DIV/0!</v>
      </c>
      <c r="F250" s="37">
        <f t="shared" si="75"/>
        <v>0</v>
      </c>
      <c r="G250" s="10" t="e">
        <f t="shared" si="60"/>
        <v>#DIV/0!</v>
      </c>
      <c r="H250" s="37">
        <f t="shared" si="76"/>
        <v>0</v>
      </c>
      <c r="I250" s="10" t="e">
        <f t="shared" si="61"/>
        <v>#DIV/0!</v>
      </c>
    </row>
    <row r="251" spans="1:9" hidden="1" x14ac:dyDescent="0.25">
      <c r="A251" s="19" t="s">
        <v>239</v>
      </c>
      <c r="B251" s="11">
        <v>15656405</v>
      </c>
      <c r="C251" s="9">
        <v>0</v>
      </c>
      <c r="D251" s="37">
        <f t="shared" si="74"/>
        <v>0</v>
      </c>
      <c r="E251" s="10" t="e">
        <f t="shared" si="59"/>
        <v>#DIV/0!</v>
      </c>
      <c r="F251" s="37">
        <f t="shared" si="75"/>
        <v>0</v>
      </c>
      <c r="G251" s="10" t="e">
        <f t="shared" si="60"/>
        <v>#DIV/0!</v>
      </c>
      <c r="H251" s="37">
        <f t="shared" si="76"/>
        <v>0</v>
      </c>
      <c r="I251" s="10" t="e">
        <f t="shared" si="61"/>
        <v>#DIV/0!</v>
      </c>
    </row>
    <row r="252" spans="1:9" hidden="1" x14ac:dyDescent="0.25">
      <c r="A252" s="19" t="s">
        <v>240</v>
      </c>
      <c r="B252" s="11">
        <v>15656440</v>
      </c>
      <c r="C252" s="9">
        <v>0</v>
      </c>
      <c r="D252" s="37">
        <f t="shared" si="74"/>
        <v>0</v>
      </c>
      <c r="E252" s="10" t="e">
        <f t="shared" si="59"/>
        <v>#DIV/0!</v>
      </c>
      <c r="F252" s="37">
        <f t="shared" si="75"/>
        <v>0</v>
      </c>
      <c r="G252" s="10" t="e">
        <f t="shared" si="60"/>
        <v>#DIV/0!</v>
      </c>
      <c r="H252" s="37">
        <f t="shared" si="76"/>
        <v>0</v>
      </c>
      <c r="I252" s="10" t="e">
        <f t="shared" si="61"/>
        <v>#DIV/0!</v>
      </c>
    </row>
    <row r="253" spans="1:9" hidden="1" x14ac:dyDescent="0.25">
      <c r="A253" s="19" t="s">
        <v>241</v>
      </c>
      <c r="B253" s="11">
        <v>15656444</v>
      </c>
      <c r="C253" s="9">
        <v>0</v>
      </c>
      <c r="D253" s="37">
        <f t="shared" si="74"/>
        <v>0</v>
      </c>
      <c r="E253" s="10" t="e">
        <f t="shared" si="59"/>
        <v>#DIV/0!</v>
      </c>
      <c r="F253" s="37">
        <f t="shared" si="75"/>
        <v>0</v>
      </c>
      <c r="G253" s="10" t="e">
        <f t="shared" si="60"/>
        <v>#DIV/0!</v>
      </c>
      <c r="H253" s="37">
        <f t="shared" si="76"/>
        <v>0</v>
      </c>
      <c r="I253" s="10" t="e">
        <f t="shared" si="61"/>
        <v>#DIV/0!</v>
      </c>
    </row>
    <row r="254" spans="1:9" hidden="1" x14ac:dyDescent="0.25">
      <c r="A254" s="19" t="s">
        <v>242</v>
      </c>
      <c r="B254" s="11">
        <v>15656452</v>
      </c>
      <c r="C254" s="9">
        <v>0</v>
      </c>
      <c r="D254" s="37">
        <f t="shared" si="74"/>
        <v>0</v>
      </c>
      <c r="E254" s="10" t="e">
        <f t="shared" si="59"/>
        <v>#DIV/0!</v>
      </c>
      <c r="F254" s="37">
        <f t="shared" si="75"/>
        <v>0</v>
      </c>
      <c r="G254" s="10" t="e">
        <f t="shared" si="60"/>
        <v>#DIV/0!</v>
      </c>
      <c r="H254" s="37">
        <f t="shared" si="76"/>
        <v>0</v>
      </c>
      <c r="I254" s="10" t="e">
        <f t="shared" si="61"/>
        <v>#DIV/0!</v>
      </c>
    </row>
    <row r="255" spans="1:9" hidden="1" x14ac:dyDescent="0.25">
      <c r="A255" s="19" t="s">
        <v>243</v>
      </c>
      <c r="B255" s="11">
        <v>15656460</v>
      </c>
      <c r="C255" s="9">
        <v>0</v>
      </c>
      <c r="D255" s="37">
        <f t="shared" si="74"/>
        <v>0</v>
      </c>
      <c r="E255" s="10" t="e">
        <f t="shared" si="59"/>
        <v>#DIV/0!</v>
      </c>
      <c r="F255" s="37">
        <f t="shared" si="75"/>
        <v>0</v>
      </c>
      <c r="G255" s="10" t="e">
        <f t="shared" si="60"/>
        <v>#DIV/0!</v>
      </c>
      <c r="H255" s="37">
        <f t="shared" si="76"/>
        <v>0</v>
      </c>
      <c r="I255" s="10" t="e">
        <f t="shared" si="61"/>
        <v>#DIV/0!</v>
      </c>
    </row>
    <row r="256" spans="1:9" hidden="1" x14ac:dyDescent="0.25">
      <c r="A256" s="19" t="s">
        <v>244</v>
      </c>
      <c r="B256" s="11">
        <v>15656470</v>
      </c>
      <c r="C256" s="9">
        <v>0</v>
      </c>
      <c r="D256" s="37">
        <f t="shared" si="74"/>
        <v>0</v>
      </c>
      <c r="E256" s="10" t="e">
        <f t="shared" si="59"/>
        <v>#DIV/0!</v>
      </c>
      <c r="F256" s="37">
        <f t="shared" si="75"/>
        <v>0</v>
      </c>
      <c r="G256" s="10" t="e">
        <f t="shared" si="60"/>
        <v>#DIV/0!</v>
      </c>
      <c r="H256" s="37">
        <f t="shared" si="76"/>
        <v>0</v>
      </c>
      <c r="I256" s="10" t="e">
        <f t="shared" si="61"/>
        <v>#DIV/0!</v>
      </c>
    </row>
    <row r="257" spans="1:9" hidden="1" x14ac:dyDescent="0.25">
      <c r="A257" s="12" t="s">
        <v>245</v>
      </c>
      <c r="B257" s="13"/>
      <c r="C257" s="14">
        <v>0</v>
      </c>
      <c r="D257" s="14">
        <f>D259+D260+D261+D262+D263+D264+D265+D266+D267+D258</f>
        <v>0</v>
      </c>
      <c r="E257" s="23" t="e">
        <f t="shared" si="59"/>
        <v>#DIV/0!</v>
      </c>
      <c r="F257" s="14">
        <f>F259+F260+F261+F262+F263+F264+F265+F266+F267+F258</f>
        <v>0</v>
      </c>
      <c r="G257" s="23" t="e">
        <f t="shared" si="60"/>
        <v>#DIV/0!</v>
      </c>
      <c r="H257" s="14">
        <f>H259+H260+H261+H262+H263+H264+H265+H266+H267+H258</f>
        <v>0</v>
      </c>
      <c r="I257" s="23" t="e">
        <f t="shared" si="61"/>
        <v>#DIV/0!</v>
      </c>
    </row>
    <row r="258" spans="1:9" s="18" customFormat="1" hidden="1" x14ac:dyDescent="0.25">
      <c r="A258" s="16" t="s">
        <v>245</v>
      </c>
      <c r="B258" s="17"/>
      <c r="C258" s="9">
        <v>0</v>
      </c>
      <c r="D258" s="37">
        <f t="shared" ref="D258:D267" si="77">C258*108%</f>
        <v>0</v>
      </c>
      <c r="E258" s="10" t="e">
        <f t="shared" si="59"/>
        <v>#DIV/0!</v>
      </c>
      <c r="F258" s="37">
        <f t="shared" ref="F258:F267" si="78">D258*109%</f>
        <v>0</v>
      </c>
      <c r="G258" s="10" t="e">
        <f t="shared" si="60"/>
        <v>#DIV/0!</v>
      </c>
      <c r="H258" s="37">
        <f t="shared" ref="H258:H267" si="79">F258*109.3%</f>
        <v>0</v>
      </c>
      <c r="I258" s="10" t="e">
        <f t="shared" si="61"/>
        <v>#DIV/0!</v>
      </c>
    </row>
    <row r="259" spans="1:9" hidden="1" x14ac:dyDescent="0.25">
      <c r="A259" s="19" t="s">
        <v>246</v>
      </c>
      <c r="B259" s="11">
        <v>15658101</v>
      </c>
      <c r="C259" s="9">
        <v>0</v>
      </c>
      <c r="D259" s="37">
        <f t="shared" si="77"/>
        <v>0</v>
      </c>
      <c r="E259" s="10" t="e">
        <f t="shared" si="59"/>
        <v>#DIV/0!</v>
      </c>
      <c r="F259" s="37">
        <f t="shared" si="78"/>
        <v>0</v>
      </c>
      <c r="G259" s="10" t="e">
        <f t="shared" si="60"/>
        <v>#DIV/0!</v>
      </c>
      <c r="H259" s="37">
        <f t="shared" si="79"/>
        <v>0</v>
      </c>
      <c r="I259" s="10" t="e">
        <f t="shared" si="61"/>
        <v>#DIV/0!</v>
      </c>
    </row>
    <row r="260" spans="1:9" hidden="1" x14ac:dyDescent="0.25">
      <c r="A260" s="19" t="s">
        <v>87</v>
      </c>
      <c r="B260" s="11">
        <v>15658404</v>
      </c>
      <c r="C260" s="9">
        <v>0</v>
      </c>
      <c r="D260" s="37">
        <f t="shared" si="77"/>
        <v>0</v>
      </c>
      <c r="E260" s="10" t="e">
        <f t="shared" si="59"/>
        <v>#DIV/0!</v>
      </c>
      <c r="F260" s="37">
        <f t="shared" si="78"/>
        <v>0</v>
      </c>
      <c r="G260" s="10" t="e">
        <f t="shared" si="60"/>
        <v>#DIV/0!</v>
      </c>
      <c r="H260" s="37">
        <f t="shared" si="79"/>
        <v>0</v>
      </c>
      <c r="I260" s="10" t="e">
        <f t="shared" si="61"/>
        <v>#DIV/0!</v>
      </c>
    </row>
    <row r="261" spans="1:9" hidden="1" x14ac:dyDescent="0.25">
      <c r="A261" s="19" t="s">
        <v>247</v>
      </c>
      <c r="B261" s="11">
        <v>15658416</v>
      </c>
      <c r="C261" s="9">
        <v>0</v>
      </c>
      <c r="D261" s="37">
        <f t="shared" si="77"/>
        <v>0</v>
      </c>
      <c r="E261" s="10" t="e">
        <f t="shared" si="59"/>
        <v>#DIV/0!</v>
      </c>
      <c r="F261" s="37">
        <f t="shared" si="78"/>
        <v>0</v>
      </c>
      <c r="G261" s="10" t="e">
        <f t="shared" si="60"/>
        <v>#DIV/0!</v>
      </c>
      <c r="H261" s="37">
        <f t="shared" si="79"/>
        <v>0</v>
      </c>
      <c r="I261" s="10" t="e">
        <f t="shared" si="61"/>
        <v>#DIV/0!</v>
      </c>
    </row>
    <row r="262" spans="1:9" hidden="1" x14ac:dyDescent="0.25">
      <c r="A262" s="19" t="s">
        <v>248</v>
      </c>
      <c r="B262" s="11">
        <v>15658424</v>
      </c>
      <c r="C262" s="9">
        <v>0</v>
      </c>
      <c r="D262" s="37">
        <f t="shared" si="77"/>
        <v>0</v>
      </c>
      <c r="E262" s="10" t="e">
        <f t="shared" si="59"/>
        <v>#DIV/0!</v>
      </c>
      <c r="F262" s="37">
        <f t="shared" si="78"/>
        <v>0</v>
      </c>
      <c r="G262" s="10" t="e">
        <f t="shared" si="60"/>
        <v>#DIV/0!</v>
      </c>
      <c r="H262" s="37">
        <f t="shared" si="79"/>
        <v>0</v>
      </c>
      <c r="I262" s="10" t="e">
        <f t="shared" si="61"/>
        <v>#DIV/0!</v>
      </c>
    </row>
    <row r="263" spans="1:9" hidden="1" x14ac:dyDescent="0.25">
      <c r="A263" s="19" t="s">
        <v>249</v>
      </c>
      <c r="B263" s="11">
        <v>15658428</v>
      </c>
      <c r="C263" s="9">
        <v>0</v>
      </c>
      <c r="D263" s="37">
        <f t="shared" si="77"/>
        <v>0</v>
      </c>
      <c r="E263" s="10" t="e">
        <f t="shared" si="59"/>
        <v>#DIV/0!</v>
      </c>
      <c r="F263" s="37">
        <f t="shared" si="78"/>
        <v>0</v>
      </c>
      <c r="G263" s="10" t="e">
        <f t="shared" si="60"/>
        <v>#DIV/0!</v>
      </c>
      <c r="H263" s="37">
        <f t="shared" si="79"/>
        <v>0</v>
      </c>
      <c r="I263" s="10" t="e">
        <f t="shared" si="61"/>
        <v>#DIV/0!</v>
      </c>
    </row>
    <row r="264" spans="1:9" hidden="1" x14ac:dyDescent="0.25">
      <c r="A264" s="19" t="s">
        <v>250</v>
      </c>
      <c r="B264" s="11">
        <v>15658440</v>
      </c>
      <c r="C264" s="9">
        <v>0</v>
      </c>
      <c r="D264" s="37">
        <f t="shared" si="77"/>
        <v>0</v>
      </c>
      <c r="E264" s="10" t="e">
        <f t="shared" ref="E264:E268" si="80">D264/C264*100</f>
        <v>#DIV/0!</v>
      </c>
      <c r="F264" s="37">
        <f t="shared" si="78"/>
        <v>0</v>
      </c>
      <c r="G264" s="10" t="e">
        <f t="shared" ref="G264:G268" si="81">F264/D264*100</f>
        <v>#DIV/0!</v>
      </c>
      <c r="H264" s="37">
        <f t="shared" si="79"/>
        <v>0</v>
      </c>
      <c r="I264" s="10" t="e">
        <f t="shared" ref="I264:I268" si="82">H264/F264*100</f>
        <v>#DIV/0!</v>
      </c>
    </row>
    <row r="265" spans="1:9" hidden="1" x14ac:dyDescent="0.25">
      <c r="A265" s="19" t="s">
        <v>251</v>
      </c>
      <c r="B265" s="11">
        <v>15658448</v>
      </c>
      <c r="C265" s="9">
        <v>0</v>
      </c>
      <c r="D265" s="37">
        <f t="shared" si="77"/>
        <v>0</v>
      </c>
      <c r="E265" s="10" t="e">
        <f t="shared" si="80"/>
        <v>#DIV/0!</v>
      </c>
      <c r="F265" s="37">
        <f t="shared" si="78"/>
        <v>0</v>
      </c>
      <c r="G265" s="10" t="e">
        <f t="shared" si="81"/>
        <v>#DIV/0!</v>
      </c>
      <c r="H265" s="37">
        <f t="shared" si="79"/>
        <v>0</v>
      </c>
      <c r="I265" s="10" t="e">
        <f t="shared" si="82"/>
        <v>#DIV/0!</v>
      </c>
    </row>
    <row r="266" spans="1:9" hidden="1" x14ac:dyDescent="0.25">
      <c r="A266" s="19" t="s">
        <v>252</v>
      </c>
      <c r="B266" s="11">
        <v>15658464</v>
      </c>
      <c r="C266" s="9">
        <v>0</v>
      </c>
      <c r="D266" s="37">
        <f t="shared" si="77"/>
        <v>0</v>
      </c>
      <c r="E266" s="10" t="e">
        <f t="shared" si="80"/>
        <v>#DIV/0!</v>
      </c>
      <c r="F266" s="37">
        <f t="shared" si="78"/>
        <v>0</v>
      </c>
      <c r="G266" s="10" t="e">
        <f t="shared" si="81"/>
        <v>#DIV/0!</v>
      </c>
      <c r="H266" s="37">
        <f t="shared" si="79"/>
        <v>0</v>
      </c>
      <c r="I266" s="10" t="e">
        <f t="shared" si="82"/>
        <v>#DIV/0!</v>
      </c>
    </row>
    <row r="267" spans="1:9" hidden="1" x14ac:dyDescent="0.25">
      <c r="A267" s="24" t="s">
        <v>253</v>
      </c>
      <c r="B267" s="25">
        <v>15658468</v>
      </c>
      <c r="C267" s="26">
        <v>0</v>
      </c>
      <c r="D267" s="60">
        <f t="shared" si="77"/>
        <v>0</v>
      </c>
      <c r="E267" s="27" t="e">
        <f t="shared" si="80"/>
        <v>#DIV/0!</v>
      </c>
      <c r="F267" s="60">
        <f t="shared" si="78"/>
        <v>0</v>
      </c>
      <c r="G267" s="27" t="e">
        <f t="shared" si="81"/>
        <v>#DIV/0!</v>
      </c>
      <c r="H267" s="60">
        <f t="shared" si="79"/>
        <v>0</v>
      </c>
      <c r="I267" s="27" t="e">
        <f t="shared" si="82"/>
        <v>#DIV/0!</v>
      </c>
    </row>
    <row r="268" spans="1:9" hidden="1" x14ac:dyDescent="0.25">
      <c r="A268" s="28" t="s">
        <v>254</v>
      </c>
      <c r="B268" s="29"/>
      <c r="C268" s="44">
        <f>C8+C9+C10+C11+C12+C13+C14+C15+C28+C45+C55+C64+C73+C85+C90+C98+C108+C116+C133+C144+C154+C163+C169+C177+C192+C210+C218+C228+C237+C247+C257</f>
        <v>26855</v>
      </c>
      <c r="D268" s="44">
        <f>D8+D9+D10+D11+D12+D13+D14+D15+D28+D45+D55+D64+D73+D85+D90+D98+D108+D116+D133+D144+D154+D163+D169+D177+D192+D210+D218+D228+D237+D247+D257</f>
        <v>34254.130000000005</v>
      </c>
      <c r="E268" s="43">
        <f t="shared" si="80"/>
        <v>127.55215043753492</v>
      </c>
      <c r="F268" s="44">
        <f>F8+F9+F10+F11+F12+F13+F14+F15+F28+F45+F55+F64+F73+F85+F90+F98+F108+F116+F133+F144+F154+F163+F169+F177+F192+F210+F218+F228+F237+F247+F257</f>
        <v>37337.001700000001</v>
      </c>
      <c r="G268" s="43">
        <f t="shared" si="81"/>
        <v>108.99999999999999</v>
      </c>
      <c r="H268" s="44">
        <f>H8+H9+H10+H11+H12+H13+H14+H15+H28+H45+H55+H64+H73+H85+H90+H98+H108+H116+H133+H144+H154+H163+H169+H177+H192+H210+H218+H228+H237+H247+H257</f>
        <v>40809.405298099999</v>
      </c>
      <c r="I268" s="45">
        <f t="shared" si="82"/>
        <v>109.30016723356766</v>
      </c>
    </row>
  </sheetData>
  <mergeCells count="10">
    <mergeCell ref="A1:I1"/>
    <mergeCell ref="A4:A6"/>
    <mergeCell ref="B4:B6"/>
    <mergeCell ref="C4:C6"/>
    <mergeCell ref="D4:D6"/>
    <mergeCell ref="E4:E6"/>
    <mergeCell ref="F4:F6"/>
    <mergeCell ref="G4:G6"/>
    <mergeCell ref="H4:H6"/>
    <mergeCell ref="I4:I6"/>
  </mergeCells>
  <pageMargins left="0.7" right="0.7" top="0.75" bottom="0.75" header="0.511811023622047" footer="0.511811023622047"/>
  <pageSetup paperSize="9" orientation="portrait" horizontalDpi="300" verticalDpi="30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I19"/>
  <sheetViews>
    <sheetView zoomScale="110" zoomScaleNormal="110" workbookViewId="0">
      <pane xSplit="2" ySplit="7" topLeftCell="C8" activePane="bottomRight" state="frozen"/>
      <selection pane="topRight" activeCell="C1" sqref="C1"/>
      <selection pane="bottomLeft" activeCell="A230" sqref="A230"/>
      <selection pane="bottomRight" activeCell="A10" sqref="A10"/>
    </sheetView>
  </sheetViews>
  <sheetFormatPr defaultColWidth="8.5703125" defaultRowHeight="15" x14ac:dyDescent="0.25"/>
  <cols>
    <col min="1" max="1" width="30.5703125" customWidth="1"/>
    <col min="2" max="2" width="8.7109375" customWidth="1"/>
    <col min="3" max="3" width="15" style="61" customWidth="1"/>
    <col min="4" max="4" width="11.5703125" style="62" customWidth="1"/>
    <col min="5" max="5" width="12.7109375" style="61" customWidth="1"/>
    <col min="6" max="6" width="11" style="62" customWidth="1"/>
    <col min="7" max="7" width="12.140625" style="61" customWidth="1"/>
    <col min="8" max="8" width="12.7109375" style="62" customWidth="1"/>
    <col min="9" max="9" width="12.28515625" customWidth="1"/>
    <col min="196" max="196" width="29.5703125" customWidth="1"/>
    <col min="197" max="197" width="8.7109375" customWidth="1"/>
    <col min="198" max="198" width="9.140625" customWidth="1"/>
    <col min="199" max="199" width="7.28515625" customWidth="1"/>
    <col min="200" max="200" width="6.28515625" customWidth="1"/>
    <col min="201" max="201" width="9.140625" customWidth="1"/>
    <col min="202" max="202" width="8.28515625" customWidth="1"/>
    <col min="203" max="203" width="6.7109375" customWidth="1"/>
    <col min="204" max="204" width="9.28515625" customWidth="1"/>
    <col min="205" max="205" width="9" customWidth="1"/>
    <col min="206" max="206" width="6.85546875" customWidth="1"/>
    <col min="207" max="207" width="9" customWidth="1"/>
    <col min="208" max="208" width="7.7109375" customWidth="1"/>
    <col min="209" max="209" width="6.85546875" customWidth="1"/>
    <col min="210" max="210" width="9.5703125" customWidth="1"/>
    <col min="211" max="211" width="7" customWidth="1"/>
    <col min="212" max="212" width="6.7109375" customWidth="1"/>
    <col min="213" max="213" width="9.28515625" customWidth="1"/>
    <col min="214" max="215" width="7.5703125" customWidth="1"/>
    <col min="216" max="216" width="9.42578125" customWidth="1"/>
    <col min="217" max="218" width="7.28515625" customWidth="1"/>
    <col min="219" max="219" width="5.28515625" customWidth="1"/>
    <col min="220" max="220" width="5.140625" customWidth="1"/>
    <col min="221" max="221" width="5.7109375" customWidth="1"/>
    <col min="222" max="222" width="8.42578125" customWidth="1"/>
    <col min="223" max="223" width="7" customWidth="1"/>
    <col min="224" max="224" width="6.28515625" customWidth="1"/>
    <col min="225" max="225" width="8.42578125" customWidth="1"/>
    <col min="226" max="226" width="7.42578125" customWidth="1"/>
    <col min="227" max="227" width="7" customWidth="1"/>
    <col min="229" max="229" width="7.7109375" customWidth="1"/>
    <col min="230" max="230" width="6.140625" customWidth="1"/>
    <col min="231" max="231" width="7.42578125" customWidth="1"/>
    <col min="232" max="232" width="5.140625" customWidth="1"/>
    <col min="233" max="233" width="4.7109375" customWidth="1"/>
    <col min="452" max="452" width="29.5703125" customWidth="1"/>
    <col min="453" max="453" width="8.7109375" customWidth="1"/>
    <col min="454" max="454" width="9.140625" customWidth="1"/>
    <col min="455" max="455" width="7.28515625" customWidth="1"/>
    <col min="456" max="456" width="6.28515625" customWidth="1"/>
    <col min="457" max="457" width="9.140625" customWidth="1"/>
    <col min="458" max="458" width="8.28515625" customWidth="1"/>
    <col min="459" max="459" width="6.7109375" customWidth="1"/>
    <col min="460" max="460" width="9.28515625" customWidth="1"/>
    <col min="461" max="461" width="9" customWidth="1"/>
    <col min="462" max="462" width="6.85546875" customWidth="1"/>
    <col min="463" max="463" width="9" customWidth="1"/>
    <col min="464" max="464" width="7.7109375" customWidth="1"/>
    <col min="465" max="465" width="6.85546875" customWidth="1"/>
    <col min="466" max="466" width="9.5703125" customWidth="1"/>
    <col min="467" max="467" width="7" customWidth="1"/>
    <col min="468" max="468" width="6.7109375" customWidth="1"/>
    <col min="469" max="469" width="9.28515625" customWidth="1"/>
    <col min="470" max="471" width="7.5703125" customWidth="1"/>
    <col min="472" max="472" width="9.42578125" customWidth="1"/>
    <col min="473" max="474" width="7.28515625" customWidth="1"/>
    <col min="475" max="475" width="5.28515625" customWidth="1"/>
    <col min="476" max="476" width="5.140625" customWidth="1"/>
    <col min="477" max="477" width="5.7109375" customWidth="1"/>
    <col min="478" max="478" width="8.42578125" customWidth="1"/>
    <col min="479" max="479" width="7" customWidth="1"/>
    <col min="480" max="480" width="6.28515625" customWidth="1"/>
    <col min="481" max="481" width="8.42578125" customWidth="1"/>
    <col min="482" max="482" width="7.42578125" customWidth="1"/>
    <col min="483" max="483" width="7" customWidth="1"/>
    <col min="485" max="485" width="7.7109375" customWidth="1"/>
    <col min="486" max="486" width="6.140625" customWidth="1"/>
    <col min="487" max="487" width="7.42578125" customWidth="1"/>
    <col min="488" max="488" width="5.140625" customWidth="1"/>
    <col min="489" max="489" width="4.7109375" customWidth="1"/>
    <col min="708" max="708" width="29.5703125" customWidth="1"/>
    <col min="709" max="709" width="8.7109375" customWidth="1"/>
    <col min="710" max="710" width="9.140625" customWidth="1"/>
    <col min="711" max="711" width="7.28515625" customWidth="1"/>
    <col min="712" max="712" width="6.28515625" customWidth="1"/>
    <col min="713" max="713" width="9.140625" customWidth="1"/>
    <col min="714" max="714" width="8.28515625" customWidth="1"/>
    <col min="715" max="715" width="6.7109375" customWidth="1"/>
    <col min="716" max="716" width="9.28515625" customWidth="1"/>
    <col min="717" max="717" width="9" customWidth="1"/>
    <col min="718" max="718" width="6.85546875" customWidth="1"/>
    <col min="719" max="719" width="9" customWidth="1"/>
    <col min="720" max="720" width="7.7109375" customWidth="1"/>
    <col min="721" max="721" width="6.85546875" customWidth="1"/>
    <col min="722" max="722" width="9.5703125" customWidth="1"/>
    <col min="723" max="723" width="7" customWidth="1"/>
    <col min="724" max="724" width="6.7109375" customWidth="1"/>
    <col min="725" max="725" width="9.28515625" customWidth="1"/>
    <col min="726" max="727" width="7.5703125" customWidth="1"/>
    <col min="728" max="728" width="9.42578125" customWidth="1"/>
    <col min="729" max="730" width="7.28515625" customWidth="1"/>
    <col min="731" max="731" width="5.28515625" customWidth="1"/>
    <col min="732" max="732" width="5.140625" customWidth="1"/>
    <col min="733" max="733" width="5.7109375" customWidth="1"/>
    <col min="734" max="734" width="8.42578125" customWidth="1"/>
    <col min="735" max="735" width="7" customWidth="1"/>
    <col min="736" max="736" width="6.28515625" customWidth="1"/>
    <col min="737" max="737" width="8.42578125" customWidth="1"/>
    <col min="738" max="738" width="7.42578125" customWidth="1"/>
    <col min="739" max="739" width="7" customWidth="1"/>
    <col min="741" max="741" width="7.7109375" customWidth="1"/>
    <col min="742" max="742" width="6.140625" customWidth="1"/>
    <col min="743" max="743" width="7.42578125" customWidth="1"/>
    <col min="744" max="744" width="5.140625" customWidth="1"/>
    <col min="745" max="745" width="4.7109375" customWidth="1"/>
    <col min="964" max="964" width="29.5703125" customWidth="1"/>
    <col min="965" max="965" width="8.7109375" customWidth="1"/>
    <col min="966" max="966" width="9.140625" customWidth="1"/>
    <col min="967" max="967" width="7.28515625" customWidth="1"/>
    <col min="968" max="968" width="6.28515625" customWidth="1"/>
    <col min="969" max="969" width="9.140625" customWidth="1"/>
    <col min="970" max="970" width="8.28515625" customWidth="1"/>
    <col min="971" max="971" width="6.7109375" customWidth="1"/>
    <col min="972" max="972" width="9.28515625" customWidth="1"/>
    <col min="973" max="973" width="9" customWidth="1"/>
    <col min="974" max="974" width="6.85546875" customWidth="1"/>
    <col min="975" max="975" width="9" customWidth="1"/>
    <col min="976" max="976" width="7.7109375" customWidth="1"/>
    <col min="977" max="977" width="6.85546875" customWidth="1"/>
    <col min="978" max="978" width="9.5703125" customWidth="1"/>
    <col min="979" max="979" width="7" customWidth="1"/>
    <col min="980" max="980" width="6.7109375" customWidth="1"/>
    <col min="981" max="981" width="9.28515625" customWidth="1"/>
    <col min="982" max="983" width="7.5703125" customWidth="1"/>
    <col min="984" max="984" width="9.42578125" customWidth="1"/>
    <col min="985" max="986" width="7.28515625" customWidth="1"/>
    <col min="987" max="987" width="5.28515625" customWidth="1"/>
    <col min="988" max="988" width="5.140625" customWidth="1"/>
    <col min="989" max="989" width="5.7109375" customWidth="1"/>
    <col min="990" max="990" width="8.42578125" customWidth="1"/>
    <col min="991" max="991" width="7" customWidth="1"/>
    <col min="992" max="992" width="6.28515625" customWidth="1"/>
    <col min="993" max="993" width="8.42578125" customWidth="1"/>
    <col min="994" max="994" width="7.42578125" customWidth="1"/>
    <col min="995" max="995" width="7" customWidth="1"/>
    <col min="997" max="997" width="7.7109375" customWidth="1"/>
    <col min="998" max="998" width="6.140625" customWidth="1"/>
    <col min="999" max="999" width="7.42578125" customWidth="1"/>
    <col min="1000" max="1000" width="5.140625" customWidth="1"/>
    <col min="1001" max="1001" width="4.7109375" customWidth="1"/>
  </cols>
  <sheetData>
    <row r="1" spans="1:9" ht="34.5" customHeight="1" x14ac:dyDescent="0.25">
      <c r="A1" s="82" t="s">
        <v>267</v>
      </c>
      <c r="B1" s="82"/>
      <c r="C1" s="82"/>
      <c r="D1" s="82"/>
      <c r="E1" s="82"/>
      <c r="F1" s="82"/>
      <c r="G1" s="82"/>
      <c r="H1" s="82"/>
      <c r="I1" s="82"/>
    </row>
    <row r="2" spans="1:9" ht="15.75" x14ac:dyDescent="0.25">
      <c r="A2" s="32" t="s">
        <v>268</v>
      </c>
    </row>
    <row r="4" spans="1:9" ht="33" customHeight="1" x14ac:dyDescent="0.25">
      <c r="A4" s="80"/>
      <c r="B4" s="81" t="s">
        <v>1</v>
      </c>
      <c r="C4" s="78" t="s">
        <v>2</v>
      </c>
      <c r="D4" s="77" t="s">
        <v>3</v>
      </c>
      <c r="E4" s="78" t="s">
        <v>4</v>
      </c>
      <c r="F4" s="77" t="s">
        <v>5</v>
      </c>
      <c r="G4" s="78" t="s">
        <v>6</v>
      </c>
      <c r="H4" s="77" t="s">
        <v>7</v>
      </c>
      <c r="I4" s="79" t="s">
        <v>8</v>
      </c>
    </row>
    <row r="5" spans="1:9" ht="15" customHeight="1" x14ac:dyDescent="0.25">
      <c r="A5" s="80"/>
      <c r="B5" s="81"/>
      <c r="C5" s="78"/>
      <c r="D5" s="77"/>
      <c r="E5" s="78"/>
      <c r="F5" s="77"/>
      <c r="G5" s="78"/>
      <c r="H5" s="77"/>
      <c r="I5" s="79"/>
    </row>
    <row r="6" spans="1:9" ht="37.5" customHeight="1" x14ac:dyDescent="0.25">
      <c r="A6" s="80"/>
      <c r="B6" s="81"/>
      <c r="C6" s="78"/>
      <c r="D6" s="77"/>
      <c r="E6" s="78"/>
      <c r="F6" s="77"/>
      <c r="G6" s="78"/>
      <c r="H6" s="77"/>
      <c r="I6" s="79"/>
    </row>
    <row r="7" spans="1:9" x14ac:dyDescent="0.25">
      <c r="A7" s="3" t="s">
        <v>9</v>
      </c>
      <c r="B7" s="4" t="s">
        <v>10</v>
      </c>
      <c r="C7" s="50" t="s">
        <v>11</v>
      </c>
      <c r="D7" s="51">
        <v>10</v>
      </c>
      <c r="E7" s="63" t="s">
        <v>12</v>
      </c>
      <c r="F7" s="51">
        <v>12</v>
      </c>
      <c r="G7" s="63" t="s">
        <v>13</v>
      </c>
      <c r="H7" s="51">
        <v>14</v>
      </c>
      <c r="I7" s="6" t="s">
        <v>14</v>
      </c>
    </row>
    <row r="8" spans="1:9" hidden="1" x14ac:dyDescent="0.25">
      <c r="A8" s="12" t="s">
        <v>103</v>
      </c>
      <c r="B8" s="13"/>
      <c r="C8" s="55">
        <v>1969</v>
      </c>
      <c r="D8" s="14">
        <v>2126</v>
      </c>
      <c r="E8" s="23">
        <f t="shared" ref="E8:E17" si="0">D8/C8*100</f>
        <v>107.97359065515491</v>
      </c>
      <c r="F8" s="14">
        <f>F10+F11+F12+F13+F14+F15+F16+F17+F9</f>
        <v>2317.9068000000007</v>
      </c>
      <c r="G8" s="23">
        <f t="shared" ref="G8:G17" si="1">F8/D8*100</f>
        <v>109.02666039510822</v>
      </c>
      <c r="H8" s="14">
        <v>2534</v>
      </c>
      <c r="I8" s="23">
        <f t="shared" ref="I8:I17" si="2">H8/F8*100</f>
        <v>109.32277346095189</v>
      </c>
    </row>
    <row r="9" spans="1:9" s="18" customFormat="1" hidden="1" x14ac:dyDescent="0.25">
      <c r="A9" s="16" t="s">
        <v>103</v>
      </c>
      <c r="B9" s="17"/>
      <c r="C9" s="53">
        <v>1539</v>
      </c>
      <c r="D9" s="37">
        <f t="shared" ref="D9:D17" si="3">C9*108%</f>
        <v>1662.1200000000001</v>
      </c>
      <c r="E9" s="10">
        <f t="shared" si="0"/>
        <v>108</v>
      </c>
      <c r="F9" s="37">
        <f t="shared" ref="F9:F17" si="4">D9*109%</f>
        <v>1811.7108000000003</v>
      </c>
      <c r="G9" s="10">
        <f t="shared" si="1"/>
        <v>109.00000000000001</v>
      </c>
      <c r="H9" s="37">
        <f t="shared" ref="H9:H17" si="5">F9*109.3%</f>
        <v>1980.1999044000004</v>
      </c>
      <c r="I9" s="10">
        <f t="shared" si="2"/>
        <v>109.3</v>
      </c>
    </row>
    <row r="10" spans="1:9" ht="25.5" customHeight="1" x14ac:dyDescent="0.25">
      <c r="A10" s="76" t="s">
        <v>104</v>
      </c>
      <c r="B10" s="11">
        <v>15624101</v>
      </c>
      <c r="C10" s="53">
        <v>425</v>
      </c>
      <c r="D10" s="37">
        <f t="shared" si="3"/>
        <v>459.00000000000006</v>
      </c>
      <c r="E10" s="10">
        <f t="shared" si="0"/>
        <v>108</v>
      </c>
      <c r="F10" s="37">
        <f t="shared" si="4"/>
        <v>500.31000000000012</v>
      </c>
      <c r="G10" s="10">
        <f t="shared" si="1"/>
        <v>109.00000000000001</v>
      </c>
      <c r="H10" s="37">
        <f t="shared" si="5"/>
        <v>546.83883000000014</v>
      </c>
      <c r="I10" s="10">
        <f t="shared" si="2"/>
        <v>109.3</v>
      </c>
    </row>
    <row r="11" spans="1:9" hidden="1" x14ac:dyDescent="0.25">
      <c r="A11" s="19" t="s">
        <v>105</v>
      </c>
      <c r="B11" s="11">
        <v>15624408</v>
      </c>
      <c r="C11" s="53">
        <v>0</v>
      </c>
      <c r="D11" s="37">
        <f t="shared" si="3"/>
        <v>0</v>
      </c>
      <c r="E11" s="10" t="e">
        <f t="shared" si="0"/>
        <v>#DIV/0!</v>
      </c>
      <c r="F11" s="37">
        <f t="shared" si="4"/>
        <v>0</v>
      </c>
      <c r="G11" s="10" t="e">
        <f t="shared" si="1"/>
        <v>#DIV/0!</v>
      </c>
      <c r="H11" s="37">
        <f t="shared" si="5"/>
        <v>0</v>
      </c>
      <c r="I11" s="10" t="e">
        <f t="shared" si="2"/>
        <v>#DIV/0!</v>
      </c>
    </row>
    <row r="12" spans="1:9" hidden="1" x14ac:dyDescent="0.25">
      <c r="A12" s="19" t="s">
        <v>106</v>
      </c>
      <c r="B12" s="11">
        <v>15624412</v>
      </c>
      <c r="C12" s="53">
        <v>0</v>
      </c>
      <c r="D12" s="37">
        <f t="shared" si="3"/>
        <v>0</v>
      </c>
      <c r="E12" s="10" t="e">
        <f t="shared" si="0"/>
        <v>#DIV/0!</v>
      </c>
      <c r="F12" s="37">
        <f t="shared" si="4"/>
        <v>0</v>
      </c>
      <c r="G12" s="10" t="e">
        <f t="shared" si="1"/>
        <v>#DIV/0!</v>
      </c>
      <c r="H12" s="37">
        <f t="shared" si="5"/>
        <v>0</v>
      </c>
      <c r="I12" s="10" t="e">
        <f t="shared" si="2"/>
        <v>#DIV/0!</v>
      </c>
    </row>
    <row r="13" spans="1:9" hidden="1" x14ac:dyDescent="0.25">
      <c r="A13" s="19" t="s">
        <v>107</v>
      </c>
      <c r="B13" s="11">
        <v>15624416</v>
      </c>
      <c r="C13" s="53">
        <v>0</v>
      </c>
      <c r="D13" s="37">
        <f t="shared" si="3"/>
        <v>0</v>
      </c>
      <c r="E13" s="10" t="e">
        <f t="shared" si="0"/>
        <v>#DIV/0!</v>
      </c>
      <c r="F13" s="37">
        <f t="shared" si="4"/>
        <v>0</v>
      </c>
      <c r="G13" s="10" t="e">
        <f t="shared" si="1"/>
        <v>#DIV/0!</v>
      </c>
      <c r="H13" s="37">
        <f t="shared" si="5"/>
        <v>0</v>
      </c>
      <c r="I13" s="10" t="e">
        <f t="shared" si="2"/>
        <v>#DIV/0!</v>
      </c>
    </row>
    <row r="14" spans="1:9" hidden="1" x14ac:dyDescent="0.25">
      <c r="A14" s="19" t="s">
        <v>108</v>
      </c>
      <c r="B14" s="11">
        <v>15624420</v>
      </c>
      <c r="C14" s="53">
        <v>0</v>
      </c>
      <c r="D14" s="37">
        <f t="shared" si="3"/>
        <v>0</v>
      </c>
      <c r="E14" s="10" t="e">
        <f t="shared" si="0"/>
        <v>#DIV/0!</v>
      </c>
      <c r="F14" s="37">
        <f t="shared" si="4"/>
        <v>0</v>
      </c>
      <c r="G14" s="10" t="e">
        <f t="shared" si="1"/>
        <v>#DIV/0!</v>
      </c>
      <c r="H14" s="37">
        <f t="shared" si="5"/>
        <v>0</v>
      </c>
      <c r="I14" s="10" t="e">
        <f t="shared" si="2"/>
        <v>#DIV/0!</v>
      </c>
    </row>
    <row r="15" spans="1:9" hidden="1" x14ac:dyDescent="0.25">
      <c r="A15" s="19" t="s">
        <v>109</v>
      </c>
      <c r="B15" s="11">
        <v>15624428</v>
      </c>
      <c r="C15" s="53">
        <v>0</v>
      </c>
      <c r="D15" s="37">
        <f t="shared" si="3"/>
        <v>0</v>
      </c>
      <c r="E15" s="10" t="e">
        <f t="shared" si="0"/>
        <v>#DIV/0!</v>
      </c>
      <c r="F15" s="37">
        <f t="shared" si="4"/>
        <v>0</v>
      </c>
      <c r="G15" s="10" t="e">
        <f t="shared" si="1"/>
        <v>#DIV/0!</v>
      </c>
      <c r="H15" s="37">
        <f t="shared" si="5"/>
        <v>0</v>
      </c>
      <c r="I15" s="10" t="e">
        <f t="shared" si="2"/>
        <v>#DIV/0!</v>
      </c>
    </row>
    <row r="16" spans="1:9" hidden="1" x14ac:dyDescent="0.25">
      <c r="A16" s="19" t="s">
        <v>110</v>
      </c>
      <c r="B16" s="11">
        <v>15624456</v>
      </c>
      <c r="C16" s="53">
        <v>2</v>
      </c>
      <c r="D16" s="37">
        <f t="shared" si="3"/>
        <v>2.16</v>
      </c>
      <c r="E16" s="10">
        <f t="shared" si="0"/>
        <v>108</v>
      </c>
      <c r="F16" s="37">
        <f t="shared" si="4"/>
        <v>2.3544000000000005</v>
      </c>
      <c r="G16" s="10">
        <f t="shared" si="1"/>
        <v>109.00000000000001</v>
      </c>
      <c r="H16" s="37">
        <f t="shared" si="5"/>
        <v>2.5733592000000005</v>
      </c>
      <c r="I16" s="10">
        <f t="shared" si="2"/>
        <v>109.3</v>
      </c>
    </row>
    <row r="17" spans="1:9" hidden="1" x14ac:dyDescent="0.25">
      <c r="A17" s="19" t="s">
        <v>111</v>
      </c>
      <c r="B17" s="11">
        <v>15624444</v>
      </c>
      <c r="C17" s="53">
        <v>3</v>
      </c>
      <c r="D17" s="37">
        <f t="shared" si="3"/>
        <v>3.24</v>
      </c>
      <c r="E17" s="10">
        <f t="shared" si="0"/>
        <v>108</v>
      </c>
      <c r="F17" s="37">
        <f t="shared" si="4"/>
        <v>3.5316000000000005</v>
      </c>
      <c r="G17" s="10">
        <f t="shared" si="1"/>
        <v>109.00000000000001</v>
      </c>
      <c r="H17" s="37">
        <f t="shared" si="5"/>
        <v>3.8600388000000003</v>
      </c>
      <c r="I17" s="10">
        <f t="shared" si="2"/>
        <v>109.3</v>
      </c>
    </row>
    <row r="19" spans="1:9" x14ac:dyDescent="0.25">
      <c r="C19" s="62"/>
    </row>
  </sheetData>
  <mergeCells count="10">
    <mergeCell ref="A1:I1"/>
    <mergeCell ref="A4:A6"/>
    <mergeCell ref="B4:B6"/>
    <mergeCell ref="C4:C6"/>
    <mergeCell ref="D4:D6"/>
    <mergeCell ref="E4:E6"/>
    <mergeCell ref="F4:F6"/>
    <mergeCell ref="G4:G6"/>
    <mergeCell ref="H4:H6"/>
    <mergeCell ref="I4:I6"/>
  </mergeCells>
  <pageMargins left="0.70866141732283472" right="0.70866141732283472" top="0.74803149606299213" bottom="0.74803149606299213" header="0.51181102362204722" footer="0.51181102362204722"/>
  <pageSetup paperSize="9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I17"/>
  <sheetViews>
    <sheetView zoomScale="110" zoomScaleNormal="110" workbookViewId="0">
      <pane xSplit="2" ySplit="7" topLeftCell="C8" activePane="bottomRight" state="frozen"/>
      <selection pane="topRight" activeCell="C1" sqref="C1"/>
      <selection pane="bottomLeft" activeCell="A239" sqref="A239"/>
      <selection pane="bottomRight" activeCell="A8" sqref="A8:XFD9"/>
    </sheetView>
  </sheetViews>
  <sheetFormatPr defaultColWidth="8.5703125" defaultRowHeight="15" x14ac:dyDescent="0.25"/>
  <cols>
    <col min="1" max="1" width="29.5703125" customWidth="1"/>
    <col min="2" max="2" width="8.7109375" customWidth="1"/>
    <col min="3" max="3" width="12.7109375" customWidth="1"/>
    <col min="4" max="4" width="12.85546875" customWidth="1"/>
    <col min="5" max="5" width="14.7109375" customWidth="1"/>
    <col min="6" max="6" width="12" customWidth="1"/>
    <col min="7" max="7" width="13.42578125" customWidth="1"/>
    <col min="8" max="8" width="11" customWidth="1"/>
    <col min="9" max="9" width="16" customWidth="1"/>
    <col min="199" max="199" width="29.5703125" customWidth="1"/>
    <col min="200" max="200" width="8.7109375" customWidth="1"/>
    <col min="201" max="201" width="9.140625" customWidth="1"/>
    <col min="202" max="202" width="7.28515625" customWidth="1"/>
    <col min="203" max="203" width="6.28515625" customWidth="1"/>
    <col min="204" max="204" width="9.140625" customWidth="1"/>
    <col min="205" max="205" width="8.28515625" customWidth="1"/>
    <col min="206" max="206" width="6.7109375" customWidth="1"/>
    <col min="207" max="207" width="9.28515625" customWidth="1"/>
    <col min="208" max="208" width="9" customWidth="1"/>
    <col min="209" max="209" width="6.85546875" customWidth="1"/>
    <col min="210" max="210" width="9" customWidth="1"/>
    <col min="211" max="211" width="7.7109375" customWidth="1"/>
    <col min="212" max="212" width="6.85546875" customWidth="1"/>
    <col min="213" max="213" width="9.5703125" customWidth="1"/>
    <col min="214" max="214" width="7" customWidth="1"/>
    <col min="215" max="215" width="6.7109375" customWidth="1"/>
    <col min="216" max="216" width="9.28515625" customWidth="1"/>
    <col min="217" max="218" width="7.5703125" customWidth="1"/>
    <col min="219" max="219" width="9.42578125" customWidth="1"/>
    <col min="220" max="221" width="7.28515625" customWidth="1"/>
    <col min="222" max="222" width="5.28515625" customWidth="1"/>
    <col min="223" max="223" width="5.140625" customWidth="1"/>
    <col min="224" max="224" width="5.7109375" customWidth="1"/>
    <col min="225" max="225" width="8.42578125" customWidth="1"/>
    <col min="226" max="226" width="7" customWidth="1"/>
    <col min="227" max="227" width="6.28515625" customWidth="1"/>
    <col min="228" max="228" width="8.42578125" customWidth="1"/>
    <col min="229" max="229" width="7.42578125" customWidth="1"/>
    <col min="230" max="230" width="7" customWidth="1"/>
    <col min="232" max="232" width="7.7109375" customWidth="1"/>
    <col min="233" max="233" width="6.140625" customWidth="1"/>
    <col min="234" max="234" width="7.42578125" customWidth="1"/>
    <col min="235" max="235" width="5.140625" customWidth="1"/>
    <col min="236" max="236" width="4.7109375" customWidth="1"/>
    <col min="455" max="455" width="29.5703125" customWidth="1"/>
    <col min="456" max="456" width="8.7109375" customWidth="1"/>
    <col min="457" max="457" width="9.140625" customWidth="1"/>
    <col min="458" max="458" width="7.28515625" customWidth="1"/>
    <col min="459" max="459" width="6.28515625" customWidth="1"/>
    <col min="460" max="460" width="9.140625" customWidth="1"/>
    <col min="461" max="461" width="8.28515625" customWidth="1"/>
    <col min="462" max="462" width="6.7109375" customWidth="1"/>
    <col min="463" max="463" width="9.28515625" customWidth="1"/>
    <col min="464" max="464" width="9" customWidth="1"/>
    <col min="465" max="465" width="6.85546875" customWidth="1"/>
    <col min="466" max="466" width="9" customWidth="1"/>
    <col min="467" max="467" width="7.7109375" customWidth="1"/>
    <col min="468" max="468" width="6.85546875" customWidth="1"/>
    <col min="469" max="469" width="9.5703125" customWidth="1"/>
    <col min="470" max="470" width="7" customWidth="1"/>
    <col min="471" max="471" width="6.7109375" customWidth="1"/>
    <col min="472" max="472" width="9.28515625" customWidth="1"/>
    <col min="473" max="474" width="7.5703125" customWidth="1"/>
    <col min="475" max="475" width="9.42578125" customWidth="1"/>
    <col min="476" max="477" width="7.28515625" customWidth="1"/>
    <col min="478" max="478" width="5.28515625" customWidth="1"/>
    <col min="479" max="479" width="5.140625" customWidth="1"/>
    <col min="480" max="480" width="5.7109375" customWidth="1"/>
    <col min="481" max="481" width="8.42578125" customWidth="1"/>
    <col min="482" max="482" width="7" customWidth="1"/>
    <col min="483" max="483" width="6.28515625" customWidth="1"/>
    <col min="484" max="484" width="8.42578125" customWidth="1"/>
    <col min="485" max="485" width="7.42578125" customWidth="1"/>
    <col min="486" max="486" width="7" customWidth="1"/>
    <col min="488" max="488" width="7.7109375" customWidth="1"/>
    <col min="489" max="489" width="6.140625" customWidth="1"/>
    <col min="490" max="490" width="7.42578125" customWidth="1"/>
    <col min="491" max="491" width="5.140625" customWidth="1"/>
    <col min="492" max="492" width="4.7109375" customWidth="1"/>
    <col min="711" max="711" width="29.5703125" customWidth="1"/>
    <col min="712" max="712" width="8.7109375" customWidth="1"/>
    <col min="713" max="713" width="9.140625" customWidth="1"/>
    <col min="714" max="714" width="7.28515625" customWidth="1"/>
    <col min="715" max="715" width="6.28515625" customWidth="1"/>
    <col min="716" max="716" width="9.140625" customWidth="1"/>
    <col min="717" max="717" width="8.28515625" customWidth="1"/>
    <col min="718" max="718" width="6.7109375" customWidth="1"/>
    <col min="719" max="719" width="9.28515625" customWidth="1"/>
    <col min="720" max="720" width="9" customWidth="1"/>
    <col min="721" max="721" width="6.85546875" customWidth="1"/>
    <col min="722" max="722" width="9" customWidth="1"/>
    <col min="723" max="723" width="7.7109375" customWidth="1"/>
    <col min="724" max="724" width="6.85546875" customWidth="1"/>
    <col min="725" max="725" width="9.5703125" customWidth="1"/>
    <col min="726" max="726" width="7" customWidth="1"/>
    <col min="727" max="727" width="6.7109375" customWidth="1"/>
    <col min="728" max="728" width="9.28515625" customWidth="1"/>
    <col min="729" max="730" width="7.5703125" customWidth="1"/>
    <col min="731" max="731" width="9.42578125" customWidth="1"/>
    <col min="732" max="733" width="7.28515625" customWidth="1"/>
    <col min="734" max="734" width="5.28515625" customWidth="1"/>
    <col min="735" max="735" width="5.140625" customWidth="1"/>
    <col min="736" max="736" width="5.7109375" customWidth="1"/>
    <col min="737" max="737" width="8.42578125" customWidth="1"/>
    <col min="738" max="738" width="7" customWidth="1"/>
    <col min="739" max="739" width="6.28515625" customWidth="1"/>
    <col min="740" max="740" width="8.42578125" customWidth="1"/>
    <col min="741" max="741" width="7.42578125" customWidth="1"/>
    <col min="742" max="742" width="7" customWidth="1"/>
    <col min="744" max="744" width="7.7109375" customWidth="1"/>
    <col min="745" max="745" width="6.140625" customWidth="1"/>
    <col min="746" max="746" width="7.42578125" customWidth="1"/>
    <col min="747" max="747" width="5.140625" customWidth="1"/>
    <col min="748" max="748" width="4.7109375" customWidth="1"/>
    <col min="967" max="967" width="29.5703125" customWidth="1"/>
    <col min="968" max="968" width="8.7109375" customWidth="1"/>
    <col min="969" max="969" width="9.140625" customWidth="1"/>
    <col min="970" max="970" width="7.28515625" customWidth="1"/>
    <col min="971" max="971" width="6.28515625" customWidth="1"/>
    <col min="972" max="972" width="9.140625" customWidth="1"/>
    <col min="973" max="973" width="8.28515625" customWidth="1"/>
    <col min="974" max="974" width="6.7109375" customWidth="1"/>
    <col min="975" max="975" width="9.28515625" customWidth="1"/>
    <col min="976" max="976" width="9" customWidth="1"/>
    <col min="977" max="977" width="6.85546875" customWidth="1"/>
    <col min="978" max="978" width="9" customWidth="1"/>
    <col min="979" max="979" width="7.7109375" customWidth="1"/>
    <col min="980" max="980" width="6.85546875" customWidth="1"/>
    <col min="981" max="981" width="9.5703125" customWidth="1"/>
    <col min="982" max="982" width="7" customWidth="1"/>
    <col min="983" max="983" width="6.7109375" customWidth="1"/>
    <col min="984" max="984" width="9.28515625" customWidth="1"/>
    <col min="985" max="986" width="7.5703125" customWidth="1"/>
    <col min="987" max="987" width="9.42578125" customWidth="1"/>
    <col min="988" max="989" width="7.28515625" customWidth="1"/>
    <col min="990" max="990" width="5.28515625" customWidth="1"/>
    <col min="991" max="991" width="5.140625" customWidth="1"/>
    <col min="992" max="992" width="5.7109375" customWidth="1"/>
    <col min="993" max="993" width="8.42578125" customWidth="1"/>
    <col min="994" max="994" width="7" customWidth="1"/>
    <col min="995" max="995" width="6.28515625" customWidth="1"/>
    <col min="996" max="996" width="8.42578125" customWidth="1"/>
    <col min="997" max="997" width="7.42578125" customWidth="1"/>
    <col min="998" max="998" width="7" customWidth="1"/>
    <col min="1000" max="1000" width="7.7109375" customWidth="1"/>
    <col min="1001" max="1001" width="6.140625" customWidth="1"/>
    <col min="1002" max="1002" width="7.42578125" customWidth="1"/>
    <col min="1003" max="1003" width="5.140625" customWidth="1"/>
    <col min="1004" max="1004" width="4.7109375" customWidth="1"/>
  </cols>
  <sheetData>
    <row r="1" spans="1:9" ht="41.25" customHeight="1" x14ac:dyDescent="0.25">
      <c r="A1" s="82" t="s">
        <v>269</v>
      </c>
      <c r="B1" s="82"/>
      <c r="C1" s="82"/>
      <c r="D1" s="82"/>
      <c r="E1" s="82"/>
      <c r="F1" s="82"/>
      <c r="G1" s="82"/>
      <c r="H1" s="82"/>
      <c r="I1" s="82"/>
    </row>
    <row r="2" spans="1:9" ht="15.75" x14ac:dyDescent="0.25">
      <c r="A2" s="32" t="s">
        <v>270</v>
      </c>
    </row>
    <row r="4" spans="1:9" ht="29.25" customHeight="1" x14ac:dyDescent="0.25">
      <c r="A4" s="84"/>
      <c r="B4" s="85" t="s">
        <v>1</v>
      </c>
      <c r="C4" s="78" t="s">
        <v>2</v>
      </c>
      <c r="D4" s="77" t="s">
        <v>3</v>
      </c>
      <c r="E4" s="78" t="s">
        <v>4</v>
      </c>
      <c r="F4" s="77" t="s">
        <v>5</v>
      </c>
      <c r="G4" s="78" t="s">
        <v>6</v>
      </c>
      <c r="H4" s="77" t="s">
        <v>7</v>
      </c>
      <c r="I4" s="79" t="s">
        <v>8</v>
      </c>
    </row>
    <row r="5" spans="1:9" ht="15" customHeight="1" x14ac:dyDescent="0.25">
      <c r="A5" s="84"/>
      <c r="B5" s="85"/>
      <c r="C5" s="78"/>
      <c r="D5" s="77"/>
      <c r="E5" s="78"/>
      <c r="F5" s="77"/>
      <c r="G5" s="78"/>
      <c r="H5" s="77"/>
      <c r="I5" s="79"/>
    </row>
    <row r="6" spans="1:9" ht="36.75" customHeight="1" x14ac:dyDescent="0.25">
      <c r="A6" s="84"/>
      <c r="B6" s="85"/>
      <c r="C6" s="78"/>
      <c r="D6" s="77"/>
      <c r="E6" s="78"/>
      <c r="F6" s="77"/>
      <c r="G6" s="78"/>
      <c r="H6" s="77"/>
      <c r="I6" s="79"/>
    </row>
    <row r="7" spans="1:9" x14ac:dyDescent="0.25">
      <c r="A7" s="4" t="s">
        <v>9</v>
      </c>
      <c r="B7" s="4" t="s">
        <v>10</v>
      </c>
      <c r="C7" s="56" t="s">
        <v>11</v>
      </c>
      <c r="D7" s="57">
        <v>10</v>
      </c>
      <c r="E7" s="57" t="s">
        <v>12</v>
      </c>
      <c r="F7" s="57">
        <v>12</v>
      </c>
      <c r="G7" s="57" t="s">
        <v>13</v>
      </c>
      <c r="H7" s="57">
        <v>14</v>
      </c>
      <c r="I7" s="57" t="s">
        <v>14</v>
      </c>
    </row>
    <row r="8" spans="1:9" hidden="1" x14ac:dyDescent="0.25">
      <c r="A8" s="12" t="s">
        <v>103</v>
      </c>
      <c r="B8" s="13"/>
      <c r="C8" s="14">
        <f>C9</f>
        <v>451</v>
      </c>
      <c r="D8" s="14">
        <f>D10+D11+D12+D13+D14+D15+D16+D17+D9</f>
        <v>463</v>
      </c>
      <c r="E8" s="23">
        <f t="shared" ref="E8:E17" si="0">D8/C8*100</f>
        <v>102.66075388026607</v>
      </c>
      <c r="F8" s="14">
        <f>F10+F11+F12+F13+F14+F15+F16+F17+F9</f>
        <v>504.67</v>
      </c>
      <c r="G8" s="23">
        <f t="shared" ref="G8:G17" si="1">F8/D8*100</f>
        <v>109.00000000000001</v>
      </c>
      <c r="H8" s="14">
        <f>H10+H11+H12+H13+H14+H15+H16+H17+H9</f>
        <v>551.60431000000005</v>
      </c>
      <c r="I8" s="23">
        <f t="shared" ref="I8:I17" si="2">H8/F8*100</f>
        <v>109.3</v>
      </c>
    </row>
    <row r="9" spans="1:9" s="18" customFormat="1" hidden="1" x14ac:dyDescent="0.25">
      <c r="A9" s="16" t="s">
        <v>103</v>
      </c>
      <c r="B9" s="17"/>
      <c r="C9" s="9">
        <v>451</v>
      </c>
      <c r="D9" s="37">
        <v>463</v>
      </c>
      <c r="E9" s="10">
        <f t="shared" si="0"/>
        <v>102.66075388026607</v>
      </c>
      <c r="F9" s="37">
        <f t="shared" ref="F9:F17" si="3">D9*109%</f>
        <v>504.67</v>
      </c>
      <c r="G9" s="10">
        <f t="shared" si="1"/>
        <v>109.00000000000001</v>
      </c>
      <c r="H9" s="37">
        <f t="shared" ref="H9:H17" si="4">F9*109.3%</f>
        <v>551.60431000000005</v>
      </c>
      <c r="I9" s="10">
        <f t="shared" si="2"/>
        <v>109.3</v>
      </c>
    </row>
    <row r="10" spans="1:9" x14ac:dyDescent="0.25">
      <c r="A10" s="19" t="s">
        <v>104</v>
      </c>
      <c r="B10" s="11">
        <v>15624101</v>
      </c>
      <c r="C10" s="9">
        <v>0</v>
      </c>
      <c r="D10" s="37">
        <f t="shared" ref="D10:D17" si="5">C10*108%</f>
        <v>0</v>
      </c>
      <c r="E10" s="10" t="e">
        <f t="shared" si="0"/>
        <v>#DIV/0!</v>
      </c>
      <c r="F10" s="37">
        <f t="shared" si="3"/>
        <v>0</v>
      </c>
      <c r="G10" s="10" t="e">
        <f t="shared" si="1"/>
        <v>#DIV/0!</v>
      </c>
      <c r="H10" s="37">
        <f t="shared" si="4"/>
        <v>0</v>
      </c>
      <c r="I10" s="10" t="e">
        <f t="shared" si="2"/>
        <v>#DIV/0!</v>
      </c>
    </row>
    <row r="11" spans="1:9" hidden="1" x14ac:dyDescent="0.25">
      <c r="A11" s="19" t="s">
        <v>105</v>
      </c>
      <c r="B11" s="11">
        <v>15624408</v>
      </c>
      <c r="C11" s="9">
        <v>0</v>
      </c>
      <c r="D11" s="37">
        <f t="shared" si="5"/>
        <v>0</v>
      </c>
      <c r="E11" s="10" t="e">
        <f t="shared" si="0"/>
        <v>#DIV/0!</v>
      </c>
      <c r="F11" s="37">
        <f t="shared" si="3"/>
        <v>0</v>
      </c>
      <c r="G11" s="10" t="e">
        <f t="shared" si="1"/>
        <v>#DIV/0!</v>
      </c>
      <c r="H11" s="37">
        <f t="shared" si="4"/>
        <v>0</v>
      </c>
      <c r="I11" s="10" t="e">
        <f t="shared" si="2"/>
        <v>#DIV/0!</v>
      </c>
    </row>
    <row r="12" spans="1:9" hidden="1" x14ac:dyDescent="0.25">
      <c r="A12" s="19" t="s">
        <v>106</v>
      </c>
      <c r="B12" s="11">
        <v>15624412</v>
      </c>
      <c r="C12" s="9">
        <v>0</v>
      </c>
      <c r="D12" s="37">
        <f t="shared" si="5"/>
        <v>0</v>
      </c>
      <c r="E12" s="10" t="e">
        <f t="shared" si="0"/>
        <v>#DIV/0!</v>
      </c>
      <c r="F12" s="37">
        <f t="shared" si="3"/>
        <v>0</v>
      </c>
      <c r="G12" s="10" t="e">
        <f t="shared" si="1"/>
        <v>#DIV/0!</v>
      </c>
      <c r="H12" s="37">
        <f t="shared" si="4"/>
        <v>0</v>
      </c>
      <c r="I12" s="10" t="e">
        <f t="shared" si="2"/>
        <v>#DIV/0!</v>
      </c>
    </row>
    <row r="13" spans="1:9" hidden="1" x14ac:dyDescent="0.25">
      <c r="A13" s="19" t="s">
        <v>107</v>
      </c>
      <c r="B13" s="11">
        <v>15624416</v>
      </c>
      <c r="C13" s="9">
        <v>0</v>
      </c>
      <c r="D13" s="37">
        <f t="shared" si="5"/>
        <v>0</v>
      </c>
      <c r="E13" s="10" t="e">
        <f t="shared" si="0"/>
        <v>#DIV/0!</v>
      </c>
      <c r="F13" s="37">
        <f t="shared" si="3"/>
        <v>0</v>
      </c>
      <c r="G13" s="10" t="e">
        <f t="shared" si="1"/>
        <v>#DIV/0!</v>
      </c>
      <c r="H13" s="37">
        <f t="shared" si="4"/>
        <v>0</v>
      </c>
      <c r="I13" s="10" t="e">
        <f t="shared" si="2"/>
        <v>#DIV/0!</v>
      </c>
    </row>
    <row r="14" spans="1:9" hidden="1" x14ac:dyDescent="0.25">
      <c r="A14" s="19" t="s">
        <v>108</v>
      </c>
      <c r="B14" s="11">
        <v>15624420</v>
      </c>
      <c r="C14" s="9">
        <v>0</v>
      </c>
      <c r="D14" s="37">
        <f t="shared" si="5"/>
        <v>0</v>
      </c>
      <c r="E14" s="10" t="e">
        <f t="shared" si="0"/>
        <v>#DIV/0!</v>
      </c>
      <c r="F14" s="37">
        <f t="shared" si="3"/>
        <v>0</v>
      </c>
      <c r="G14" s="10" t="e">
        <f t="shared" si="1"/>
        <v>#DIV/0!</v>
      </c>
      <c r="H14" s="37">
        <f t="shared" si="4"/>
        <v>0</v>
      </c>
      <c r="I14" s="10" t="e">
        <f t="shared" si="2"/>
        <v>#DIV/0!</v>
      </c>
    </row>
    <row r="15" spans="1:9" hidden="1" x14ac:dyDescent="0.25">
      <c r="A15" s="19" t="s">
        <v>109</v>
      </c>
      <c r="B15" s="11">
        <v>15624428</v>
      </c>
      <c r="C15" s="9">
        <v>0</v>
      </c>
      <c r="D15" s="37">
        <f t="shared" si="5"/>
        <v>0</v>
      </c>
      <c r="E15" s="10" t="e">
        <f t="shared" si="0"/>
        <v>#DIV/0!</v>
      </c>
      <c r="F15" s="37">
        <f t="shared" si="3"/>
        <v>0</v>
      </c>
      <c r="G15" s="10" t="e">
        <f t="shared" si="1"/>
        <v>#DIV/0!</v>
      </c>
      <c r="H15" s="37">
        <f t="shared" si="4"/>
        <v>0</v>
      </c>
      <c r="I15" s="10" t="e">
        <f t="shared" si="2"/>
        <v>#DIV/0!</v>
      </c>
    </row>
    <row r="16" spans="1:9" hidden="1" x14ac:dyDescent="0.25">
      <c r="A16" s="19" t="s">
        <v>110</v>
      </c>
      <c r="B16" s="11">
        <v>15624456</v>
      </c>
      <c r="C16" s="9">
        <v>0</v>
      </c>
      <c r="D16" s="37">
        <f t="shared" si="5"/>
        <v>0</v>
      </c>
      <c r="E16" s="10" t="e">
        <f t="shared" si="0"/>
        <v>#DIV/0!</v>
      </c>
      <c r="F16" s="37">
        <f t="shared" si="3"/>
        <v>0</v>
      </c>
      <c r="G16" s="10" t="e">
        <f t="shared" si="1"/>
        <v>#DIV/0!</v>
      </c>
      <c r="H16" s="37">
        <f t="shared" si="4"/>
        <v>0</v>
      </c>
      <c r="I16" s="10" t="e">
        <f t="shared" si="2"/>
        <v>#DIV/0!</v>
      </c>
    </row>
    <row r="17" spans="1:9" hidden="1" x14ac:dyDescent="0.25">
      <c r="A17" s="19" t="s">
        <v>111</v>
      </c>
      <c r="B17" s="11">
        <v>15624444</v>
      </c>
      <c r="C17" s="9">
        <v>0</v>
      </c>
      <c r="D17" s="37">
        <f t="shared" si="5"/>
        <v>0</v>
      </c>
      <c r="E17" s="10" t="e">
        <f t="shared" si="0"/>
        <v>#DIV/0!</v>
      </c>
      <c r="F17" s="37">
        <f t="shared" si="3"/>
        <v>0</v>
      </c>
      <c r="G17" s="10" t="e">
        <f t="shared" si="1"/>
        <v>#DIV/0!</v>
      </c>
      <c r="H17" s="37">
        <f t="shared" si="4"/>
        <v>0</v>
      </c>
      <c r="I17" s="10" t="e">
        <f t="shared" si="2"/>
        <v>#DIV/0!</v>
      </c>
    </row>
  </sheetData>
  <mergeCells count="10">
    <mergeCell ref="A1:I1"/>
    <mergeCell ref="A4:A6"/>
    <mergeCell ref="B4:B6"/>
    <mergeCell ref="C4:C6"/>
    <mergeCell ref="D4:D6"/>
    <mergeCell ref="E4:E6"/>
    <mergeCell ref="F4:F6"/>
    <mergeCell ref="G4:G6"/>
    <mergeCell ref="H4:H6"/>
    <mergeCell ref="I4:I6"/>
  </mergeCells>
  <pageMargins left="0.70866141732283472" right="0.70866141732283472" top="0.74803149606299213" bottom="0.74803149606299213" header="0.51181102362204722" footer="0.51181102362204722"/>
  <pageSetup paperSize="9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I268"/>
  <sheetViews>
    <sheetView zoomScale="110" zoomScaleNormal="110" workbookViewId="0">
      <pane xSplit="2" ySplit="7" topLeftCell="C8" activePane="bottomRight" state="frozen"/>
      <selection pane="topRight" activeCell="C1" sqref="C1"/>
      <selection pane="bottomLeft" activeCell="A229" sqref="A229"/>
      <selection pane="bottomRight" activeCell="A100" sqref="A100"/>
    </sheetView>
  </sheetViews>
  <sheetFormatPr defaultColWidth="8.5703125" defaultRowHeight="15" x14ac:dyDescent="0.25"/>
  <cols>
    <col min="1" max="1" width="29.5703125" customWidth="1"/>
    <col min="2" max="2" width="8.7109375" customWidth="1"/>
    <col min="3" max="3" width="11.7109375" style="47" customWidth="1"/>
    <col min="4" max="4" width="11.85546875" style="47" customWidth="1"/>
    <col min="5" max="5" width="17" customWidth="1"/>
    <col min="6" max="6" width="11.85546875" style="47" customWidth="1"/>
    <col min="7" max="7" width="14.28515625" customWidth="1"/>
    <col min="8" max="8" width="13.42578125" style="47" customWidth="1"/>
    <col min="9" max="9" width="10.5703125" customWidth="1"/>
    <col min="183" max="183" width="29.5703125" customWidth="1"/>
    <col min="184" max="184" width="8.7109375" customWidth="1"/>
    <col min="185" max="185" width="9.140625" customWidth="1"/>
    <col min="186" max="186" width="7.28515625" customWidth="1"/>
    <col min="187" max="187" width="6.28515625" customWidth="1"/>
    <col min="188" max="188" width="9.140625" customWidth="1"/>
    <col min="189" max="189" width="8.28515625" customWidth="1"/>
    <col min="190" max="190" width="6.7109375" customWidth="1"/>
    <col min="191" max="191" width="9.28515625" customWidth="1"/>
    <col min="192" max="192" width="9" customWidth="1"/>
    <col min="193" max="193" width="6.85546875" customWidth="1"/>
    <col min="194" max="194" width="9" customWidth="1"/>
    <col min="195" max="195" width="7.7109375" customWidth="1"/>
    <col min="196" max="196" width="6.85546875" customWidth="1"/>
    <col min="197" max="197" width="9.5703125" customWidth="1"/>
    <col min="198" max="198" width="7" customWidth="1"/>
    <col min="199" max="199" width="6.7109375" customWidth="1"/>
    <col min="200" max="200" width="9.28515625" customWidth="1"/>
    <col min="201" max="202" width="7.5703125" customWidth="1"/>
    <col min="203" max="203" width="9.42578125" customWidth="1"/>
    <col min="204" max="205" width="7.28515625" customWidth="1"/>
    <col min="206" max="206" width="5.28515625" customWidth="1"/>
    <col min="207" max="207" width="5.140625" customWidth="1"/>
    <col min="208" max="208" width="5.7109375" customWidth="1"/>
    <col min="209" max="209" width="8.42578125" customWidth="1"/>
    <col min="210" max="210" width="7" customWidth="1"/>
    <col min="211" max="211" width="6.28515625" customWidth="1"/>
    <col min="212" max="212" width="8.42578125" customWidth="1"/>
    <col min="213" max="213" width="7.42578125" customWidth="1"/>
    <col min="214" max="214" width="7" customWidth="1"/>
    <col min="216" max="216" width="7.7109375" customWidth="1"/>
    <col min="217" max="217" width="6.140625" customWidth="1"/>
    <col min="218" max="218" width="7.42578125" customWidth="1"/>
    <col min="219" max="219" width="5.140625" customWidth="1"/>
    <col min="220" max="220" width="4.7109375" customWidth="1"/>
    <col min="439" max="439" width="29.5703125" customWidth="1"/>
    <col min="440" max="440" width="8.7109375" customWidth="1"/>
    <col min="441" max="441" width="9.140625" customWidth="1"/>
    <col min="442" max="442" width="7.28515625" customWidth="1"/>
    <col min="443" max="443" width="6.28515625" customWidth="1"/>
    <col min="444" max="444" width="9.140625" customWidth="1"/>
    <col min="445" max="445" width="8.28515625" customWidth="1"/>
    <col min="446" max="446" width="6.7109375" customWidth="1"/>
    <col min="447" max="447" width="9.28515625" customWidth="1"/>
    <col min="448" max="448" width="9" customWidth="1"/>
    <col min="449" max="449" width="6.85546875" customWidth="1"/>
    <col min="450" max="450" width="9" customWidth="1"/>
    <col min="451" max="451" width="7.7109375" customWidth="1"/>
    <col min="452" max="452" width="6.85546875" customWidth="1"/>
    <col min="453" max="453" width="9.5703125" customWidth="1"/>
    <col min="454" max="454" width="7" customWidth="1"/>
    <col min="455" max="455" width="6.7109375" customWidth="1"/>
    <col min="456" max="456" width="9.28515625" customWidth="1"/>
    <col min="457" max="458" width="7.5703125" customWidth="1"/>
    <col min="459" max="459" width="9.42578125" customWidth="1"/>
    <col min="460" max="461" width="7.28515625" customWidth="1"/>
    <col min="462" max="462" width="5.28515625" customWidth="1"/>
    <col min="463" max="463" width="5.140625" customWidth="1"/>
    <col min="464" max="464" width="5.7109375" customWidth="1"/>
    <col min="465" max="465" width="8.42578125" customWidth="1"/>
    <col min="466" max="466" width="7" customWidth="1"/>
    <col min="467" max="467" width="6.28515625" customWidth="1"/>
    <col min="468" max="468" width="8.42578125" customWidth="1"/>
    <col min="469" max="469" width="7.42578125" customWidth="1"/>
    <col min="470" max="470" width="7" customWidth="1"/>
    <col min="472" max="472" width="7.7109375" customWidth="1"/>
    <col min="473" max="473" width="6.140625" customWidth="1"/>
    <col min="474" max="474" width="7.42578125" customWidth="1"/>
    <col min="475" max="475" width="5.140625" customWidth="1"/>
    <col min="476" max="476" width="4.7109375" customWidth="1"/>
    <col min="695" max="695" width="29.5703125" customWidth="1"/>
    <col min="696" max="696" width="8.7109375" customWidth="1"/>
    <col min="697" max="697" width="9.140625" customWidth="1"/>
    <col min="698" max="698" width="7.28515625" customWidth="1"/>
    <col min="699" max="699" width="6.28515625" customWidth="1"/>
    <col min="700" max="700" width="9.140625" customWidth="1"/>
    <col min="701" max="701" width="8.28515625" customWidth="1"/>
    <col min="702" max="702" width="6.7109375" customWidth="1"/>
    <col min="703" max="703" width="9.28515625" customWidth="1"/>
    <col min="704" max="704" width="9" customWidth="1"/>
    <col min="705" max="705" width="6.85546875" customWidth="1"/>
    <col min="706" max="706" width="9" customWidth="1"/>
    <col min="707" max="707" width="7.7109375" customWidth="1"/>
    <col min="708" max="708" width="6.85546875" customWidth="1"/>
    <col min="709" max="709" width="9.5703125" customWidth="1"/>
    <col min="710" max="710" width="7" customWidth="1"/>
    <col min="711" max="711" width="6.7109375" customWidth="1"/>
    <col min="712" max="712" width="9.28515625" customWidth="1"/>
    <col min="713" max="714" width="7.5703125" customWidth="1"/>
    <col min="715" max="715" width="9.42578125" customWidth="1"/>
    <col min="716" max="717" width="7.28515625" customWidth="1"/>
    <col min="718" max="718" width="5.28515625" customWidth="1"/>
    <col min="719" max="719" width="5.140625" customWidth="1"/>
    <col min="720" max="720" width="5.7109375" customWidth="1"/>
    <col min="721" max="721" width="8.42578125" customWidth="1"/>
    <col min="722" max="722" width="7" customWidth="1"/>
    <col min="723" max="723" width="6.28515625" customWidth="1"/>
    <col min="724" max="724" width="8.42578125" customWidth="1"/>
    <col min="725" max="725" width="7.42578125" customWidth="1"/>
    <col min="726" max="726" width="7" customWidth="1"/>
    <col min="728" max="728" width="7.7109375" customWidth="1"/>
    <col min="729" max="729" width="6.140625" customWidth="1"/>
    <col min="730" max="730" width="7.42578125" customWidth="1"/>
    <col min="731" max="731" width="5.140625" customWidth="1"/>
    <col min="732" max="732" width="4.7109375" customWidth="1"/>
    <col min="951" max="951" width="29.5703125" customWidth="1"/>
    <col min="952" max="952" width="8.7109375" customWidth="1"/>
    <col min="953" max="953" width="9.140625" customWidth="1"/>
    <col min="954" max="954" width="7.28515625" customWidth="1"/>
    <col min="955" max="955" width="6.28515625" customWidth="1"/>
    <col min="956" max="956" width="9.140625" customWidth="1"/>
    <col min="957" max="957" width="8.28515625" customWidth="1"/>
    <col min="958" max="958" width="6.7109375" customWidth="1"/>
    <col min="959" max="959" width="9.28515625" customWidth="1"/>
    <col min="960" max="960" width="9" customWidth="1"/>
    <col min="961" max="961" width="6.85546875" customWidth="1"/>
    <col min="962" max="962" width="9" customWidth="1"/>
    <col min="963" max="963" width="7.7109375" customWidth="1"/>
    <col min="964" max="964" width="6.85546875" customWidth="1"/>
    <col min="965" max="965" width="9.5703125" customWidth="1"/>
    <col min="966" max="966" width="7" customWidth="1"/>
    <col min="967" max="967" width="6.7109375" customWidth="1"/>
    <col min="968" max="968" width="9.28515625" customWidth="1"/>
    <col min="969" max="970" width="7.5703125" customWidth="1"/>
    <col min="971" max="971" width="9.42578125" customWidth="1"/>
    <col min="972" max="973" width="7.28515625" customWidth="1"/>
    <col min="974" max="974" width="5.28515625" customWidth="1"/>
    <col min="975" max="975" width="5.140625" customWidth="1"/>
    <col min="976" max="976" width="5.7109375" customWidth="1"/>
    <col min="977" max="977" width="8.42578125" customWidth="1"/>
    <col min="978" max="978" width="7" customWidth="1"/>
    <col min="979" max="979" width="6.28515625" customWidth="1"/>
    <col min="980" max="980" width="8.42578125" customWidth="1"/>
    <col min="981" max="981" width="7.42578125" customWidth="1"/>
    <col min="982" max="982" width="7" customWidth="1"/>
    <col min="984" max="984" width="7.7109375" customWidth="1"/>
    <col min="985" max="985" width="6.140625" customWidth="1"/>
    <col min="986" max="986" width="7.42578125" customWidth="1"/>
    <col min="987" max="987" width="5.140625" customWidth="1"/>
    <col min="988" max="988" width="4.7109375" customWidth="1"/>
  </cols>
  <sheetData>
    <row r="1" spans="1:9" ht="40.5" customHeight="1" x14ac:dyDescent="0.25">
      <c r="A1" s="82" t="s">
        <v>271</v>
      </c>
      <c r="B1" s="82"/>
      <c r="C1" s="82"/>
      <c r="D1" s="82"/>
      <c r="E1" s="82"/>
      <c r="F1" s="82"/>
      <c r="G1" s="82"/>
      <c r="H1" s="82"/>
      <c r="I1" s="82"/>
    </row>
    <row r="2" spans="1:9" ht="15.75" x14ac:dyDescent="0.25">
      <c r="A2" s="32" t="s">
        <v>272</v>
      </c>
    </row>
    <row r="4" spans="1:9" ht="31.5" customHeight="1" x14ac:dyDescent="0.25">
      <c r="A4" s="83"/>
      <c r="B4" s="78" t="s">
        <v>1</v>
      </c>
      <c r="C4" s="78" t="s">
        <v>2</v>
      </c>
      <c r="D4" s="77" t="s">
        <v>3</v>
      </c>
      <c r="E4" s="78" t="s">
        <v>4</v>
      </c>
      <c r="F4" s="77" t="s">
        <v>5</v>
      </c>
      <c r="G4" s="78" t="s">
        <v>6</v>
      </c>
      <c r="H4" s="77" t="s">
        <v>7</v>
      </c>
      <c r="I4" s="79" t="s">
        <v>8</v>
      </c>
    </row>
    <row r="5" spans="1:9" ht="15" customHeight="1" x14ac:dyDescent="0.25">
      <c r="A5" s="83"/>
      <c r="B5" s="78"/>
      <c r="C5" s="78"/>
      <c r="D5" s="77"/>
      <c r="E5" s="78"/>
      <c r="F5" s="77"/>
      <c r="G5" s="78"/>
      <c r="H5" s="77"/>
      <c r="I5" s="79"/>
    </row>
    <row r="6" spans="1:9" ht="39.75" customHeight="1" x14ac:dyDescent="0.25">
      <c r="A6" s="83"/>
      <c r="B6" s="78"/>
      <c r="C6" s="78"/>
      <c r="D6" s="77"/>
      <c r="E6" s="78"/>
      <c r="F6" s="77"/>
      <c r="G6" s="78"/>
      <c r="H6" s="77"/>
      <c r="I6" s="79"/>
    </row>
    <row r="7" spans="1:9" x14ac:dyDescent="0.25">
      <c r="A7" s="33" t="s">
        <v>9</v>
      </c>
      <c r="B7" s="49" t="s">
        <v>10</v>
      </c>
      <c r="C7" s="65" t="s">
        <v>11</v>
      </c>
      <c r="D7" s="51">
        <v>10</v>
      </c>
      <c r="E7" s="6" t="s">
        <v>12</v>
      </c>
      <c r="F7" s="51">
        <v>12</v>
      </c>
      <c r="G7" s="6" t="s">
        <v>13</v>
      </c>
      <c r="H7" s="51">
        <v>14</v>
      </c>
      <c r="I7" s="6" t="s">
        <v>14</v>
      </c>
    </row>
    <row r="8" spans="1:9" hidden="1" x14ac:dyDescent="0.25">
      <c r="A8" s="7" t="s">
        <v>15</v>
      </c>
      <c r="B8" s="8" t="s">
        <v>16</v>
      </c>
      <c r="C8" s="9">
        <v>54122</v>
      </c>
      <c r="D8" s="37">
        <v>45605</v>
      </c>
      <c r="E8" s="10">
        <f t="shared" ref="E8:E71" si="0">D8/C8*100</f>
        <v>84.263330992941874</v>
      </c>
      <c r="F8" s="37">
        <v>49711</v>
      </c>
      <c r="G8" s="10">
        <f t="shared" ref="G8:G71" si="1">F8/D8*100</f>
        <v>109.00339875013705</v>
      </c>
      <c r="H8" s="37">
        <v>54335</v>
      </c>
      <c r="I8" s="10">
        <f t="shared" ref="I8:I71" si="2">H8/F8*100</f>
        <v>109.30176419705899</v>
      </c>
    </row>
    <row r="9" spans="1:9" hidden="1" x14ac:dyDescent="0.25">
      <c r="A9" s="7" t="s">
        <v>17</v>
      </c>
      <c r="B9" s="8" t="s">
        <v>18</v>
      </c>
      <c r="C9" s="9">
        <v>2129</v>
      </c>
      <c r="D9" s="37">
        <v>1826</v>
      </c>
      <c r="E9" s="10">
        <f t="shared" si="0"/>
        <v>85.767966181305781</v>
      </c>
      <c r="F9" s="37">
        <f t="shared" ref="F9:F14" si="3">D9*109%</f>
        <v>1990.3400000000001</v>
      </c>
      <c r="G9" s="10">
        <f t="shared" si="1"/>
        <v>109.00000000000001</v>
      </c>
      <c r="H9" s="37">
        <f t="shared" ref="H9:H14" si="4">F9*109.3%</f>
        <v>2175.4416200000001</v>
      </c>
      <c r="I9" s="10">
        <f t="shared" si="2"/>
        <v>109.3</v>
      </c>
    </row>
    <row r="10" spans="1:9" hidden="1" x14ac:dyDescent="0.25">
      <c r="A10" s="7" t="s">
        <v>19</v>
      </c>
      <c r="B10" s="11">
        <v>15715000</v>
      </c>
      <c r="C10" s="9">
        <v>2854</v>
      </c>
      <c r="D10" s="37">
        <v>1789</v>
      </c>
      <c r="E10" s="10">
        <f t="shared" si="0"/>
        <v>62.683952347582341</v>
      </c>
      <c r="F10" s="37">
        <f t="shared" si="3"/>
        <v>1950.0100000000002</v>
      </c>
      <c r="G10" s="10">
        <f t="shared" si="1"/>
        <v>109.00000000000001</v>
      </c>
      <c r="H10" s="37">
        <f t="shared" si="4"/>
        <v>2131.3609300000003</v>
      </c>
      <c r="I10" s="10">
        <f t="shared" si="2"/>
        <v>109.3</v>
      </c>
    </row>
    <row r="11" spans="1:9" hidden="1" x14ac:dyDescent="0.25">
      <c r="A11" s="7" t="s">
        <v>20</v>
      </c>
      <c r="B11" s="8" t="s">
        <v>21</v>
      </c>
      <c r="C11" s="9">
        <v>13355</v>
      </c>
      <c r="D11" s="37">
        <v>11009</v>
      </c>
      <c r="E11" s="10">
        <f t="shared" si="0"/>
        <v>82.433545488581046</v>
      </c>
      <c r="F11" s="37">
        <f t="shared" si="3"/>
        <v>11999.810000000001</v>
      </c>
      <c r="G11" s="10">
        <f t="shared" si="1"/>
        <v>109.00000000000001</v>
      </c>
      <c r="H11" s="37">
        <f t="shared" si="4"/>
        <v>13115.79233</v>
      </c>
      <c r="I11" s="10">
        <f t="shared" si="2"/>
        <v>109.3</v>
      </c>
    </row>
    <row r="12" spans="1:9" hidden="1" x14ac:dyDescent="0.25">
      <c r="A12" s="7" t="s">
        <v>22</v>
      </c>
      <c r="B12" s="8" t="s">
        <v>23</v>
      </c>
      <c r="C12" s="9">
        <v>248</v>
      </c>
      <c r="D12" s="37">
        <v>209</v>
      </c>
      <c r="E12" s="10">
        <f t="shared" si="0"/>
        <v>84.274193548387103</v>
      </c>
      <c r="F12" s="37">
        <f t="shared" si="3"/>
        <v>227.81000000000003</v>
      </c>
      <c r="G12" s="10">
        <f t="shared" si="1"/>
        <v>109.00000000000001</v>
      </c>
      <c r="H12" s="37">
        <f t="shared" si="4"/>
        <v>248.99633000000003</v>
      </c>
      <c r="I12" s="10">
        <f t="shared" si="2"/>
        <v>109.3</v>
      </c>
    </row>
    <row r="13" spans="1:9" ht="24.75" hidden="1" x14ac:dyDescent="0.25">
      <c r="A13" s="7" t="s">
        <v>24</v>
      </c>
      <c r="B13" s="8" t="s">
        <v>25</v>
      </c>
      <c r="C13" s="9">
        <v>4698</v>
      </c>
      <c r="D13" s="37">
        <v>1356</v>
      </c>
      <c r="E13" s="10">
        <f t="shared" si="0"/>
        <v>28.863346104725412</v>
      </c>
      <c r="F13" s="37">
        <f t="shared" si="3"/>
        <v>1478.0400000000002</v>
      </c>
      <c r="G13" s="10">
        <f t="shared" si="1"/>
        <v>109.00000000000001</v>
      </c>
      <c r="H13" s="37">
        <f t="shared" si="4"/>
        <v>1615.4977200000001</v>
      </c>
      <c r="I13" s="10">
        <f t="shared" si="2"/>
        <v>109.3</v>
      </c>
    </row>
    <row r="14" spans="1:9" hidden="1" x14ac:dyDescent="0.25">
      <c r="A14" s="7" t="s">
        <v>26</v>
      </c>
      <c r="B14" s="8" t="s">
        <v>27</v>
      </c>
      <c r="C14" s="9">
        <v>745</v>
      </c>
      <c r="D14" s="37">
        <v>750</v>
      </c>
      <c r="E14" s="10">
        <f t="shared" si="0"/>
        <v>100.67114093959732</v>
      </c>
      <c r="F14" s="37">
        <f t="shared" si="3"/>
        <v>817.50000000000011</v>
      </c>
      <c r="G14" s="10">
        <f t="shared" si="1"/>
        <v>109.00000000000001</v>
      </c>
      <c r="H14" s="37">
        <f t="shared" si="4"/>
        <v>893.52750000000015</v>
      </c>
      <c r="I14" s="10">
        <f t="shared" si="2"/>
        <v>109.3</v>
      </c>
    </row>
    <row r="15" spans="1:9" hidden="1" x14ac:dyDescent="0.25">
      <c r="A15" s="12" t="s">
        <v>28</v>
      </c>
      <c r="B15" s="13"/>
      <c r="C15" s="14">
        <f>C17+C18+C19+C20+C21+C22+C23+C24+C25+C26+C27+C16</f>
        <v>612</v>
      </c>
      <c r="D15" s="14">
        <f>D17+D18+D19+D20+D21+D22+D23+D24+D25+D26+D27+D16</f>
        <v>667.07999999999993</v>
      </c>
      <c r="E15" s="15">
        <f t="shared" si="0"/>
        <v>108.99999999999999</v>
      </c>
      <c r="F15" s="14">
        <f>F17+F18+F19+F20+F21+F22+F23+F24+F25+F26+F27+F16</f>
        <v>727.11720000000003</v>
      </c>
      <c r="G15" s="15">
        <f t="shared" si="1"/>
        <v>109.00000000000001</v>
      </c>
      <c r="H15" s="14">
        <f>H17+H18+H19+H20+H21+H22+H23+H24+H25+H26+H27+H16</f>
        <v>794.73909959999992</v>
      </c>
      <c r="I15" s="15">
        <f t="shared" si="2"/>
        <v>109.29999999999997</v>
      </c>
    </row>
    <row r="16" spans="1:9" s="18" customFormat="1" hidden="1" x14ac:dyDescent="0.25">
      <c r="A16" s="16" t="s">
        <v>28</v>
      </c>
      <c r="B16" s="17"/>
      <c r="C16" s="9">
        <v>478</v>
      </c>
      <c r="D16" s="37">
        <f t="shared" ref="D16:D27" si="5">C16*109%</f>
        <v>521.02</v>
      </c>
      <c r="E16" s="10">
        <f t="shared" si="0"/>
        <v>108.99999999999999</v>
      </c>
      <c r="F16" s="37">
        <f t="shared" ref="F16:F27" si="6">D16*109%</f>
        <v>567.91179999999997</v>
      </c>
      <c r="G16" s="10">
        <f t="shared" si="1"/>
        <v>109.00000000000001</v>
      </c>
      <c r="H16" s="37">
        <f t="shared" ref="H16:H27" si="7">F16*109.3%</f>
        <v>620.72759739999992</v>
      </c>
      <c r="I16" s="10">
        <f t="shared" si="2"/>
        <v>109.3</v>
      </c>
    </row>
    <row r="17" spans="1:9" hidden="1" x14ac:dyDescent="0.25">
      <c r="A17" s="19" t="s">
        <v>29</v>
      </c>
      <c r="B17" s="11">
        <v>15604151</v>
      </c>
      <c r="C17" s="9">
        <v>134</v>
      </c>
      <c r="D17" s="37">
        <f t="shared" si="5"/>
        <v>146.06</v>
      </c>
      <c r="E17" s="10">
        <f t="shared" si="0"/>
        <v>109.00000000000001</v>
      </c>
      <c r="F17" s="37">
        <f t="shared" si="6"/>
        <v>159.20540000000003</v>
      </c>
      <c r="G17" s="10">
        <f t="shared" si="1"/>
        <v>109.00000000000001</v>
      </c>
      <c r="H17" s="37">
        <f t="shared" si="7"/>
        <v>174.01150220000002</v>
      </c>
      <c r="I17" s="10">
        <f t="shared" si="2"/>
        <v>109.3</v>
      </c>
    </row>
    <row r="18" spans="1:9" hidden="1" x14ac:dyDescent="0.25">
      <c r="A18" s="19" t="s">
        <v>30</v>
      </c>
      <c r="B18" s="11">
        <v>15604408</v>
      </c>
      <c r="C18" s="9">
        <v>0</v>
      </c>
      <c r="D18" s="37">
        <f t="shared" si="5"/>
        <v>0</v>
      </c>
      <c r="E18" s="10" t="e">
        <f t="shared" si="0"/>
        <v>#DIV/0!</v>
      </c>
      <c r="F18" s="37">
        <f t="shared" si="6"/>
        <v>0</v>
      </c>
      <c r="G18" s="10" t="e">
        <f t="shared" si="1"/>
        <v>#DIV/0!</v>
      </c>
      <c r="H18" s="37">
        <f t="shared" si="7"/>
        <v>0</v>
      </c>
      <c r="I18" s="10" t="e">
        <f t="shared" si="2"/>
        <v>#DIV/0!</v>
      </c>
    </row>
    <row r="19" spans="1:9" hidden="1" x14ac:dyDescent="0.25">
      <c r="A19" s="19" t="s">
        <v>31</v>
      </c>
      <c r="B19" s="11">
        <v>15604412</v>
      </c>
      <c r="C19" s="9">
        <v>0</v>
      </c>
      <c r="D19" s="37">
        <f t="shared" si="5"/>
        <v>0</v>
      </c>
      <c r="E19" s="10" t="e">
        <f t="shared" si="0"/>
        <v>#DIV/0!</v>
      </c>
      <c r="F19" s="37">
        <f t="shared" si="6"/>
        <v>0</v>
      </c>
      <c r="G19" s="10" t="e">
        <f t="shared" si="1"/>
        <v>#DIV/0!</v>
      </c>
      <c r="H19" s="37">
        <f t="shared" si="7"/>
        <v>0</v>
      </c>
      <c r="I19" s="10" t="e">
        <f t="shared" si="2"/>
        <v>#DIV/0!</v>
      </c>
    </row>
    <row r="20" spans="1:9" hidden="1" x14ac:dyDescent="0.25">
      <c r="A20" s="19" t="s">
        <v>32</v>
      </c>
      <c r="B20" s="11">
        <v>15604414</v>
      </c>
      <c r="C20" s="9">
        <v>0</v>
      </c>
      <c r="D20" s="37">
        <f t="shared" si="5"/>
        <v>0</v>
      </c>
      <c r="E20" s="10" t="e">
        <f t="shared" si="0"/>
        <v>#DIV/0!</v>
      </c>
      <c r="F20" s="37">
        <f t="shared" si="6"/>
        <v>0</v>
      </c>
      <c r="G20" s="10" t="e">
        <f t="shared" si="1"/>
        <v>#DIV/0!</v>
      </c>
      <c r="H20" s="37">
        <f t="shared" si="7"/>
        <v>0</v>
      </c>
      <c r="I20" s="10" t="e">
        <f t="shared" si="2"/>
        <v>#DIV/0!</v>
      </c>
    </row>
    <row r="21" spans="1:9" hidden="1" x14ac:dyDescent="0.25">
      <c r="A21" s="19" t="s">
        <v>33</v>
      </c>
      <c r="B21" s="11">
        <v>15604416</v>
      </c>
      <c r="C21" s="9">
        <v>0</v>
      </c>
      <c r="D21" s="37">
        <f t="shared" si="5"/>
        <v>0</v>
      </c>
      <c r="E21" s="10" t="e">
        <f t="shared" si="0"/>
        <v>#DIV/0!</v>
      </c>
      <c r="F21" s="37">
        <f t="shared" si="6"/>
        <v>0</v>
      </c>
      <c r="G21" s="10" t="e">
        <f t="shared" si="1"/>
        <v>#DIV/0!</v>
      </c>
      <c r="H21" s="37">
        <f t="shared" si="7"/>
        <v>0</v>
      </c>
      <c r="I21" s="10" t="e">
        <f t="shared" si="2"/>
        <v>#DIV/0!</v>
      </c>
    </row>
    <row r="22" spans="1:9" hidden="1" x14ac:dyDescent="0.25">
      <c r="A22" s="19" t="s">
        <v>34</v>
      </c>
      <c r="B22" s="11">
        <v>15604424</v>
      </c>
      <c r="C22" s="9">
        <v>0</v>
      </c>
      <c r="D22" s="37">
        <f t="shared" si="5"/>
        <v>0</v>
      </c>
      <c r="E22" s="10" t="e">
        <f t="shared" si="0"/>
        <v>#DIV/0!</v>
      </c>
      <c r="F22" s="37">
        <f t="shared" si="6"/>
        <v>0</v>
      </c>
      <c r="G22" s="10" t="e">
        <f t="shared" si="1"/>
        <v>#DIV/0!</v>
      </c>
      <c r="H22" s="37">
        <f t="shared" si="7"/>
        <v>0</v>
      </c>
      <c r="I22" s="10" t="e">
        <f t="shared" si="2"/>
        <v>#DIV/0!</v>
      </c>
    </row>
    <row r="23" spans="1:9" hidden="1" x14ac:dyDescent="0.25">
      <c r="A23" s="19" t="s">
        <v>35</v>
      </c>
      <c r="B23" s="11">
        <v>15604404</v>
      </c>
      <c r="C23" s="9">
        <v>0</v>
      </c>
      <c r="D23" s="37">
        <f t="shared" si="5"/>
        <v>0</v>
      </c>
      <c r="E23" s="10" t="e">
        <f t="shared" si="0"/>
        <v>#DIV/0!</v>
      </c>
      <c r="F23" s="37">
        <f t="shared" si="6"/>
        <v>0</v>
      </c>
      <c r="G23" s="10" t="e">
        <f t="shared" si="1"/>
        <v>#DIV/0!</v>
      </c>
      <c r="H23" s="37">
        <f t="shared" si="7"/>
        <v>0</v>
      </c>
      <c r="I23" s="10" t="e">
        <f t="shared" si="2"/>
        <v>#DIV/0!</v>
      </c>
    </row>
    <row r="24" spans="1:9" hidden="1" x14ac:dyDescent="0.25">
      <c r="A24" s="19" t="s">
        <v>36</v>
      </c>
      <c r="B24" s="11">
        <v>15604432</v>
      </c>
      <c r="C24" s="9">
        <v>0</v>
      </c>
      <c r="D24" s="37">
        <f t="shared" si="5"/>
        <v>0</v>
      </c>
      <c r="E24" s="10" t="e">
        <f t="shared" si="0"/>
        <v>#DIV/0!</v>
      </c>
      <c r="F24" s="37">
        <f t="shared" si="6"/>
        <v>0</v>
      </c>
      <c r="G24" s="10" t="e">
        <f t="shared" si="1"/>
        <v>#DIV/0!</v>
      </c>
      <c r="H24" s="37">
        <f t="shared" si="7"/>
        <v>0</v>
      </c>
      <c r="I24" s="10" t="e">
        <f t="shared" si="2"/>
        <v>#DIV/0!</v>
      </c>
    </row>
    <row r="25" spans="1:9" hidden="1" x14ac:dyDescent="0.25">
      <c r="A25" s="19" t="s">
        <v>37</v>
      </c>
      <c r="B25" s="11">
        <v>15604444</v>
      </c>
      <c r="C25" s="9">
        <v>0</v>
      </c>
      <c r="D25" s="37">
        <f t="shared" si="5"/>
        <v>0</v>
      </c>
      <c r="E25" s="10" t="e">
        <f t="shared" si="0"/>
        <v>#DIV/0!</v>
      </c>
      <c r="F25" s="37">
        <f t="shared" si="6"/>
        <v>0</v>
      </c>
      <c r="G25" s="10" t="e">
        <f t="shared" si="1"/>
        <v>#DIV/0!</v>
      </c>
      <c r="H25" s="37">
        <f t="shared" si="7"/>
        <v>0</v>
      </c>
      <c r="I25" s="10" t="e">
        <f t="shared" si="2"/>
        <v>#DIV/0!</v>
      </c>
    </row>
    <row r="26" spans="1:9" hidden="1" x14ac:dyDescent="0.25">
      <c r="A26" s="19" t="s">
        <v>38</v>
      </c>
      <c r="B26" s="11">
        <v>15604436</v>
      </c>
      <c r="C26" s="9">
        <v>0</v>
      </c>
      <c r="D26" s="37">
        <f t="shared" si="5"/>
        <v>0</v>
      </c>
      <c r="E26" s="10" t="e">
        <f t="shared" si="0"/>
        <v>#DIV/0!</v>
      </c>
      <c r="F26" s="37">
        <f t="shared" si="6"/>
        <v>0</v>
      </c>
      <c r="G26" s="10" t="e">
        <f t="shared" si="1"/>
        <v>#DIV/0!</v>
      </c>
      <c r="H26" s="37">
        <f t="shared" si="7"/>
        <v>0</v>
      </c>
      <c r="I26" s="10" t="e">
        <f t="shared" si="2"/>
        <v>#DIV/0!</v>
      </c>
    </row>
    <row r="27" spans="1:9" hidden="1" x14ac:dyDescent="0.25">
      <c r="A27" s="19" t="s">
        <v>39</v>
      </c>
      <c r="B27" s="11">
        <v>15604440</v>
      </c>
      <c r="C27" s="9">
        <v>0</v>
      </c>
      <c r="D27" s="37">
        <f t="shared" si="5"/>
        <v>0</v>
      </c>
      <c r="E27" s="10" t="e">
        <f t="shared" si="0"/>
        <v>#DIV/0!</v>
      </c>
      <c r="F27" s="37">
        <f t="shared" si="6"/>
        <v>0</v>
      </c>
      <c r="G27" s="10" t="e">
        <f t="shared" si="1"/>
        <v>#DIV/0!</v>
      </c>
      <c r="H27" s="37">
        <f t="shared" si="7"/>
        <v>0</v>
      </c>
      <c r="I27" s="10" t="e">
        <f t="shared" si="2"/>
        <v>#DIV/0!</v>
      </c>
    </row>
    <row r="28" spans="1:9" hidden="1" x14ac:dyDescent="0.25">
      <c r="A28" s="12" t="s">
        <v>40</v>
      </c>
      <c r="B28" s="13"/>
      <c r="C28" s="14">
        <f>C30+C31+C32+C33+C34+C35+C36+C37+C38+C39+C40+C41+C42+C43+C44+C29</f>
        <v>23064</v>
      </c>
      <c r="D28" s="14">
        <f>D30+D31+D32+D33+D34+D35+D36+D37+D38+D39+D40+D41+D42+D43+D44+D29</f>
        <v>7823.65</v>
      </c>
      <c r="E28" s="15">
        <f t="shared" si="0"/>
        <v>33.921479361775923</v>
      </c>
      <c r="F28" s="14">
        <f>F30+F31+F32+F33+F34+F35+F36+F37+F38+F39+F40+F41+F42+F43+F44+F29</f>
        <v>8527.7785000000003</v>
      </c>
      <c r="G28" s="15">
        <f t="shared" si="1"/>
        <v>109.00000000000001</v>
      </c>
      <c r="H28" s="14">
        <f>H30+H31+H32+H33+H34+H35+H36+H37+H38+H39+H40+H41+H42+H43+H44+H29</f>
        <v>9320.8619005</v>
      </c>
      <c r="I28" s="15">
        <f t="shared" si="2"/>
        <v>109.3</v>
      </c>
    </row>
    <row r="29" spans="1:9" s="18" customFormat="1" hidden="1" x14ac:dyDescent="0.25">
      <c r="A29" s="16" t="s">
        <v>40</v>
      </c>
      <c r="B29" s="17"/>
      <c r="C29" s="9">
        <v>21204</v>
      </c>
      <c r="D29" s="37">
        <v>7193</v>
      </c>
      <c r="E29" s="10">
        <f t="shared" si="0"/>
        <v>33.922844746274286</v>
      </c>
      <c r="F29" s="37">
        <f t="shared" ref="F29:F44" si="8">D29*109%</f>
        <v>7840.3700000000008</v>
      </c>
      <c r="G29" s="10">
        <f t="shared" si="1"/>
        <v>109.00000000000001</v>
      </c>
      <c r="H29" s="37">
        <f t="shared" ref="H29:H44" si="9">F29*109.3%</f>
        <v>8569.52441</v>
      </c>
      <c r="I29" s="10">
        <f t="shared" si="2"/>
        <v>109.3</v>
      </c>
    </row>
    <row r="30" spans="1:9" hidden="1" x14ac:dyDescent="0.25">
      <c r="A30" s="19" t="s">
        <v>41</v>
      </c>
      <c r="B30" s="11">
        <v>15608404</v>
      </c>
      <c r="C30" s="42">
        <v>-155</v>
      </c>
      <c r="D30" s="37">
        <v>120</v>
      </c>
      <c r="E30" s="10">
        <f t="shared" si="0"/>
        <v>-77.41935483870968</v>
      </c>
      <c r="F30" s="37">
        <f t="shared" si="8"/>
        <v>130.80000000000001</v>
      </c>
      <c r="G30" s="10">
        <f t="shared" si="1"/>
        <v>109.00000000000001</v>
      </c>
      <c r="H30" s="37">
        <f t="shared" si="9"/>
        <v>142.96440000000001</v>
      </c>
      <c r="I30" s="10">
        <f t="shared" si="2"/>
        <v>109.3</v>
      </c>
    </row>
    <row r="31" spans="1:9" hidden="1" x14ac:dyDescent="0.25">
      <c r="A31" s="19" t="s">
        <v>42</v>
      </c>
      <c r="B31" s="11">
        <v>15608412</v>
      </c>
      <c r="C31" s="9">
        <v>53</v>
      </c>
      <c r="D31" s="37">
        <f>C31*109%</f>
        <v>57.77</v>
      </c>
      <c r="E31" s="10">
        <f t="shared" si="0"/>
        <v>109.00000000000001</v>
      </c>
      <c r="F31" s="37">
        <f t="shared" si="8"/>
        <v>62.969300000000011</v>
      </c>
      <c r="G31" s="10">
        <f t="shared" si="1"/>
        <v>109.00000000000001</v>
      </c>
      <c r="H31" s="37">
        <f t="shared" si="9"/>
        <v>68.825444900000008</v>
      </c>
      <c r="I31" s="10">
        <f t="shared" si="2"/>
        <v>109.3</v>
      </c>
    </row>
    <row r="32" spans="1:9" hidden="1" x14ac:dyDescent="0.25">
      <c r="A32" s="19" t="s">
        <v>43</v>
      </c>
      <c r="B32" s="11">
        <v>15608416</v>
      </c>
      <c r="C32" s="9">
        <v>27</v>
      </c>
      <c r="D32" s="58">
        <v>0</v>
      </c>
      <c r="E32" s="10">
        <f t="shared" si="0"/>
        <v>0</v>
      </c>
      <c r="F32" s="37">
        <f t="shared" si="8"/>
        <v>0</v>
      </c>
      <c r="G32" s="10" t="e">
        <f t="shared" si="1"/>
        <v>#DIV/0!</v>
      </c>
      <c r="H32" s="37">
        <f t="shared" si="9"/>
        <v>0</v>
      </c>
      <c r="I32" s="10" t="e">
        <f t="shared" si="2"/>
        <v>#DIV/0!</v>
      </c>
    </row>
    <row r="33" spans="1:9" hidden="1" x14ac:dyDescent="0.25">
      <c r="A33" s="19" t="s">
        <v>44</v>
      </c>
      <c r="B33" s="11">
        <v>15608424</v>
      </c>
      <c r="C33" s="9">
        <v>6</v>
      </c>
      <c r="D33" s="37">
        <f>C33*109%</f>
        <v>6.5400000000000009</v>
      </c>
      <c r="E33" s="10">
        <f t="shared" si="0"/>
        <v>109.00000000000001</v>
      </c>
      <c r="F33" s="37">
        <f t="shared" si="8"/>
        <v>7.1286000000000014</v>
      </c>
      <c r="G33" s="10">
        <f t="shared" si="1"/>
        <v>109.00000000000001</v>
      </c>
      <c r="H33" s="37">
        <f t="shared" si="9"/>
        <v>7.7915598000000017</v>
      </c>
      <c r="I33" s="10">
        <f t="shared" si="2"/>
        <v>109.3</v>
      </c>
    </row>
    <row r="34" spans="1:9" hidden="1" x14ac:dyDescent="0.25">
      <c r="A34" s="19" t="s">
        <v>45</v>
      </c>
      <c r="B34" s="11">
        <v>15608440</v>
      </c>
      <c r="C34" s="9">
        <v>50</v>
      </c>
      <c r="D34" s="37">
        <v>29</v>
      </c>
      <c r="E34" s="10">
        <f t="shared" si="0"/>
        <v>57.999999999999993</v>
      </c>
      <c r="F34" s="37">
        <f t="shared" si="8"/>
        <v>31.610000000000003</v>
      </c>
      <c r="G34" s="10">
        <f t="shared" si="1"/>
        <v>109.00000000000001</v>
      </c>
      <c r="H34" s="37">
        <f t="shared" si="9"/>
        <v>34.549730000000004</v>
      </c>
      <c r="I34" s="10">
        <f t="shared" si="2"/>
        <v>109.3</v>
      </c>
    </row>
    <row r="35" spans="1:9" hidden="1" x14ac:dyDescent="0.25">
      <c r="A35" s="19" t="s">
        <v>46</v>
      </c>
      <c r="B35" s="11">
        <v>15608443</v>
      </c>
      <c r="C35" s="9">
        <v>0</v>
      </c>
      <c r="D35" s="37">
        <f>C35*109%</f>
        <v>0</v>
      </c>
      <c r="E35" s="10" t="e">
        <f t="shared" si="0"/>
        <v>#DIV/0!</v>
      </c>
      <c r="F35" s="37">
        <f t="shared" si="8"/>
        <v>0</v>
      </c>
      <c r="G35" s="10" t="e">
        <f t="shared" si="1"/>
        <v>#DIV/0!</v>
      </c>
      <c r="H35" s="37">
        <f t="shared" si="9"/>
        <v>0</v>
      </c>
      <c r="I35" s="10" t="e">
        <f t="shared" si="2"/>
        <v>#DIV/0!</v>
      </c>
    </row>
    <row r="36" spans="1:9" ht="24.75" hidden="1" x14ac:dyDescent="0.25">
      <c r="A36" s="19" t="s">
        <v>47</v>
      </c>
      <c r="B36" s="11">
        <v>15608442</v>
      </c>
      <c r="C36" s="9">
        <v>-1</v>
      </c>
      <c r="D36" s="37">
        <v>0</v>
      </c>
      <c r="E36" s="10">
        <f t="shared" si="0"/>
        <v>0</v>
      </c>
      <c r="F36" s="37">
        <f t="shared" si="8"/>
        <v>0</v>
      </c>
      <c r="G36" s="10" t="e">
        <f t="shared" si="1"/>
        <v>#DIV/0!</v>
      </c>
      <c r="H36" s="37">
        <f t="shared" si="9"/>
        <v>0</v>
      </c>
      <c r="I36" s="10" t="e">
        <f t="shared" si="2"/>
        <v>#DIV/0!</v>
      </c>
    </row>
    <row r="37" spans="1:9" hidden="1" x14ac:dyDescent="0.25">
      <c r="A37" s="19" t="s">
        <v>48</v>
      </c>
      <c r="B37" s="11">
        <v>15608444</v>
      </c>
      <c r="C37" s="9">
        <v>0</v>
      </c>
      <c r="D37" s="37">
        <f>C37*109%</f>
        <v>0</v>
      </c>
      <c r="E37" s="10" t="e">
        <f t="shared" si="0"/>
        <v>#DIV/0!</v>
      </c>
      <c r="F37" s="37">
        <f t="shared" si="8"/>
        <v>0</v>
      </c>
      <c r="G37" s="10" t="e">
        <f t="shared" si="1"/>
        <v>#DIV/0!</v>
      </c>
      <c r="H37" s="37">
        <f t="shared" si="9"/>
        <v>0</v>
      </c>
      <c r="I37" s="10" t="e">
        <f t="shared" si="2"/>
        <v>#DIV/0!</v>
      </c>
    </row>
    <row r="38" spans="1:9" hidden="1" x14ac:dyDescent="0.25">
      <c r="A38" s="19" t="s">
        <v>49</v>
      </c>
      <c r="B38" s="11">
        <v>15608450</v>
      </c>
      <c r="C38" s="9">
        <v>180</v>
      </c>
      <c r="D38" s="37">
        <v>33</v>
      </c>
      <c r="E38" s="10">
        <f t="shared" si="0"/>
        <v>18.333333333333332</v>
      </c>
      <c r="F38" s="37">
        <f t="shared" si="8"/>
        <v>35.970000000000006</v>
      </c>
      <c r="G38" s="10">
        <f t="shared" si="1"/>
        <v>109.00000000000001</v>
      </c>
      <c r="H38" s="37">
        <f t="shared" si="9"/>
        <v>39.315210000000008</v>
      </c>
      <c r="I38" s="10">
        <f t="shared" si="2"/>
        <v>109.3</v>
      </c>
    </row>
    <row r="39" spans="1:9" hidden="1" x14ac:dyDescent="0.25">
      <c r="A39" s="19" t="s">
        <v>50</v>
      </c>
      <c r="B39" s="11">
        <v>15608451</v>
      </c>
      <c r="C39" s="9">
        <v>0</v>
      </c>
      <c r="D39" s="37">
        <f>C39*109%</f>
        <v>0</v>
      </c>
      <c r="E39" s="10" t="e">
        <f t="shared" si="0"/>
        <v>#DIV/0!</v>
      </c>
      <c r="F39" s="37">
        <f t="shared" si="8"/>
        <v>0</v>
      </c>
      <c r="G39" s="10" t="e">
        <f t="shared" si="1"/>
        <v>#DIV/0!</v>
      </c>
      <c r="H39" s="37">
        <f t="shared" si="9"/>
        <v>0</v>
      </c>
      <c r="I39" s="10" t="e">
        <f t="shared" si="2"/>
        <v>#DIV/0!</v>
      </c>
    </row>
    <row r="40" spans="1:9" hidden="1" x14ac:dyDescent="0.25">
      <c r="A40" s="19" t="s">
        <v>51</v>
      </c>
      <c r="B40" s="11">
        <v>15608454</v>
      </c>
      <c r="C40" s="9">
        <v>91</v>
      </c>
      <c r="D40" s="37">
        <v>87</v>
      </c>
      <c r="E40" s="10">
        <f t="shared" si="0"/>
        <v>95.604395604395606</v>
      </c>
      <c r="F40" s="37">
        <f t="shared" si="8"/>
        <v>94.830000000000013</v>
      </c>
      <c r="G40" s="10">
        <f t="shared" si="1"/>
        <v>109.00000000000001</v>
      </c>
      <c r="H40" s="37">
        <f t="shared" si="9"/>
        <v>103.64919</v>
      </c>
      <c r="I40" s="10">
        <f t="shared" si="2"/>
        <v>109.3</v>
      </c>
    </row>
    <row r="41" spans="1:9" hidden="1" x14ac:dyDescent="0.25">
      <c r="A41" s="19" t="s">
        <v>52</v>
      </c>
      <c r="B41" s="11">
        <v>15608455</v>
      </c>
      <c r="C41" s="9">
        <v>1447</v>
      </c>
      <c r="D41" s="37">
        <v>268</v>
      </c>
      <c r="E41" s="10">
        <f t="shared" si="0"/>
        <v>18.521078092605389</v>
      </c>
      <c r="F41" s="37">
        <f t="shared" si="8"/>
        <v>292.12</v>
      </c>
      <c r="G41" s="10">
        <f t="shared" si="1"/>
        <v>109.00000000000001</v>
      </c>
      <c r="H41" s="37">
        <f t="shared" si="9"/>
        <v>319.28715999999997</v>
      </c>
      <c r="I41" s="10">
        <f t="shared" si="2"/>
        <v>109.3</v>
      </c>
    </row>
    <row r="42" spans="1:9" ht="24.75" hidden="1" x14ac:dyDescent="0.25">
      <c r="A42" s="19" t="s">
        <v>53</v>
      </c>
      <c r="B42" s="11">
        <v>15608460</v>
      </c>
      <c r="C42" s="9">
        <v>4</v>
      </c>
      <c r="D42" s="37">
        <v>1</v>
      </c>
      <c r="E42" s="10">
        <f t="shared" si="0"/>
        <v>25</v>
      </c>
      <c r="F42" s="37">
        <f t="shared" si="8"/>
        <v>1.0900000000000001</v>
      </c>
      <c r="G42" s="10">
        <f t="shared" si="1"/>
        <v>109.00000000000001</v>
      </c>
      <c r="H42" s="37">
        <f t="shared" si="9"/>
        <v>1.19137</v>
      </c>
      <c r="I42" s="10">
        <f t="shared" si="2"/>
        <v>109.3</v>
      </c>
    </row>
    <row r="43" spans="1:9" hidden="1" x14ac:dyDescent="0.25">
      <c r="A43" s="19" t="s">
        <v>54</v>
      </c>
      <c r="B43" s="11">
        <v>15608463</v>
      </c>
      <c r="C43" s="9">
        <v>132</v>
      </c>
      <c r="D43" s="37">
        <v>0</v>
      </c>
      <c r="E43" s="10">
        <f t="shared" si="0"/>
        <v>0</v>
      </c>
      <c r="F43" s="37">
        <f t="shared" si="8"/>
        <v>0</v>
      </c>
      <c r="G43" s="10" t="e">
        <f t="shared" si="1"/>
        <v>#DIV/0!</v>
      </c>
      <c r="H43" s="37">
        <f t="shared" si="9"/>
        <v>0</v>
      </c>
      <c r="I43" s="10" t="e">
        <f t="shared" si="2"/>
        <v>#DIV/0!</v>
      </c>
    </row>
    <row r="44" spans="1:9" hidden="1" x14ac:dyDescent="0.25">
      <c r="A44" s="19" t="s">
        <v>55</v>
      </c>
      <c r="B44" s="11">
        <v>15608488</v>
      </c>
      <c r="C44" s="9">
        <v>26</v>
      </c>
      <c r="D44" s="37">
        <f>C44*109%</f>
        <v>28.340000000000003</v>
      </c>
      <c r="E44" s="10">
        <f t="shared" si="0"/>
        <v>109.00000000000001</v>
      </c>
      <c r="F44" s="37">
        <f t="shared" si="8"/>
        <v>30.890600000000006</v>
      </c>
      <c r="G44" s="10">
        <f t="shared" si="1"/>
        <v>109.00000000000001</v>
      </c>
      <c r="H44" s="37">
        <f t="shared" si="9"/>
        <v>33.763425800000007</v>
      </c>
      <c r="I44" s="10">
        <f t="shared" si="2"/>
        <v>109.3</v>
      </c>
    </row>
    <row r="45" spans="1:9" hidden="1" x14ac:dyDescent="0.25">
      <c r="A45" s="12" t="s">
        <v>56</v>
      </c>
      <c r="B45" s="13"/>
      <c r="C45" s="14">
        <f>C47+C48+C49+C50+C51+C52+C53+C54+C46</f>
        <v>753</v>
      </c>
      <c r="D45" s="14">
        <f>D47+D48+D49+D50+D51+D52+D53+D54+D46</f>
        <v>821.86</v>
      </c>
      <c r="E45" s="15">
        <f t="shared" si="0"/>
        <v>109.14475431606905</v>
      </c>
      <c r="F45" s="14">
        <f>F47+F48+F49+F50+F51+F52+F53+F54+F46</f>
        <v>895.82740000000013</v>
      </c>
      <c r="G45" s="15">
        <f t="shared" si="1"/>
        <v>109.00000000000001</v>
      </c>
      <c r="H45" s="14">
        <f>H47+H48+H49+H50+H51+H52+H53+H54+H46</f>
        <v>979.13934820000009</v>
      </c>
      <c r="I45" s="15">
        <f t="shared" si="2"/>
        <v>109.3</v>
      </c>
    </row>
    <row r="46" spans="1:9" s="18" customFormat="1" hidden="1" x14ac:dyDescent="0.25">
      <c r="A46" s="16" t="s">
        <v>56</v>
      </c>
      <c r="B46" s="17"/>
      <c r="C46" s="9">
        <v>672</v>
      </c>
      <c r="D46" s="37">
        <f>C46*109%</f>
        <v>732.48</v>
      </c>
      <c r="E46" s="10">
        <f t="shared" si="0"/>
        <v>109.00000000000001</v>
      </c>
      <c r="F46" s="37">
        <f t="shared" ref="F46:F54" si="10">D46*109%</f>
        <v>798.40320000000008</v>
      </c>
      <c r="G46" s="10">
        <f t="shared" si="1"/>
        <v>109.00000000000001</v>
      </c>
      <c r="H46" s="37">
        <f t="shared" ref="H46:H54" si="11">F46*109.3%</f>
        <v>872.65469760000008</v>
      </c>
      <c r="I46" s="10">
        <f t="shared" si="2"/>
        <v>109.3</v>
      </c>
    </row>
    <row r="47" spans="1:9" hidden="1" x14ac:dyDescent="0.25">
      <c r="A47" s="19" t="s">
        <v>57</v>
      </c>
      <c r="B47" s="11">
        <v>15610151</v>
      </c>
      <c r="C47" s="9">
        <v>0</v>
      </c>
      <c r="D47" s="37">
        <f>C47*109%</f>
        <v>0</v>
      </c>
      <c r="E47" s="10" t="e">
        <f t="shared" si="0"/>
        <v>#DIV/0!</v>
      </c>
      <c r="F47" s="37">
        <f t="shared" si="10"/>
        <v>0</v>
      </c>
      <c r="G47" s="10" t="e">
        <f t="shared" si="1"/>
        <v>#DIV/0!</v>
      </c>
      <c r="H47" s="37">
        <f t="shared" si="11"/>
        <v>0</v>
      </c>
      <c r="I47" s="10" t="e">
        <f t="shared" si="2"/>
        <v>#DIV/0!</v>
      </c>
    </row>
    <row r="48" spans="1:9" hidden="1" x14ac:dyDescent="0.25">
      <c r="A48" s="19" t="s">
        <v>58</v>
      </c>
      <c r="B48" s="11">
        <v>15610415</v>
      </c>
      <c r="C48" s="9">
        <v>0</v>
      </c>
      <c r="D48" s="37">
        <f>C48*109%</f>
        <v>0</v>
      </c>
      <c r="E48" s="10" t="e">
        <f t="shared" si="0"/>
        <v>#DIV/0!</v>
      </c>
      <c r="F48" s="37">
        <f t="shared" si="10"/>
        <v>0</v>
      </c>
      <c r="G48" s="10" t="e">
        <f t="shared" si="1"/>
        <v>#DIV/0!</v>
      </c>
      <c r="H48" s="37">
        <f t="shared" si="11"/>
        <v>0</v>
      </c>
      <c r="I48" s="10" t="e">
        <f t="shared" si="2"/>
        <v>#DIV/0!</v>
      </c>
    </row>
    <row r="49" spans="1:9" hidden="1" x14ac:dyDescent="0.25">
      <c r="A49" s="19" t="s">
        <v>59</v>
      </c>
      <c r="B49" s="11">
        <v>15610421</v>
      </c>
      <c r="C49" s="9">
        <v>0</v>
      </c>
      <c r="D49" s="37">
        <f>C49*109%</f>
        <v>0</v>
      </c>
      <c r="E49" s="10" t="e">
        <f t="shared" si="0"/>
        <v>#DIV/0!</v>
      </c>
      <c r="F49" s="37">
        <f t="shared" si="10"/>
        <v>0</v>
      </c>
      <c r="G49" s="10" t="e">
        <f t="shared" si="1"/>
        <v>#DIV/0!</v>
      </c>
      <c r="H49" s="37">
        <f t="shared" si="11"/>
        <v>0</v>
      </c>
      <c r="I49" s="10" t="e">
        <f t="shared" si="2"/>
        <v>#DIV/0!</v>
      </c>
    </row>
    <row r="50" spans="1:9" hidden="1" x14ac:dyDescent="0.25">
      <c r="A50" s="19" t="s">
        <v>60</v>
      </c>
      <c r="B50" s="11">
        <v>15610433</v>
      </c>
      <c r="C50" s="9">
        <v>0</v>
      </c>
      <c r="D50" s="37">
        <f>C50*109%</f>
        <v>0</v>
      </c>
      <c r="E50" s="10" t="e">
        <f t="shared" si="0"/>
        <v>#DIV/0!</v>
      </c>
      <c r="F50" s="37">
        <f t="shared" si="10"/>
        <v>0</v>
      </c>
      <c r="G50" s="10" t="e">
        <f t="shared" si="1"/>
        <v>#DIV/0!</v>
      </c>
      <c r="H50" s="37">
        <f t="shared" si="11"/>
        <v>0</v>
      </c>
      <c r="I50" s="10" t="e">
        <f t="shared" si="2"/>
        <v>#DIV/0!</v>
      </c>
    </row>
    <row r="51" spans="1:9" hidden="1" x14ac:dyDescent="0.25">
      <c r="A51" s="19" t="s">
        <v>61</v>
      </c>
      <c r="B51" s="11">
        <v>15610442</v>
      </c>
      <c r="C51" s="9">
        <v>-1</v>
      </c>
      <c r="D51" s="37">
        <v>0</v>
      </c>
      <c r="E51" s="10">
        <f t="shared" si="0"/>
        <v>0</v>
      </c>
      <c r="F51" s="37">
        <f t="shared" si="10"/>
        <v>0</v>
      </c>
      <c r="G51" s="10" t="e">
        <f t="shared" si="1"/>
        <v>#DIV/0!</v>
      </c>
      <c r="H51" s="37">
        <f t="shared" si="11"/>
        <v>0</v>
      </c>
      <c r="I51" s="10" t="e">
        <f t="shared" si="2"/>
        <v>#DIV/0!</v>
      </c>
    </row>
    <row r="52" spans="1:9" hidden="1" x14ac:dyDescent="0.25">
      <c r="A52" s="19" t="s">
        <v>62</v>
      </c>
      <c r="B52" s="11">
        <v>15610448</v>
      </c>
      <c r="C52" s="9">
        <v>0</v>
      </c>
      <c r="D52" s="37">
        <f>C52*109%</f>
        <v>0</v>
      </c>
      <c r="E52" s="10" t="e">
        <f t="shared" si="0"/>
        <v>#DIV/0!</v>
      </c>
      <c r="F52" s="37">
        <f t="shared" si="10"/>
        <v>0</v>
      </c>
      <c r="G52" s="10" t="e">
        <f t="shared" si="1"/>
        <v>#DIV/0!</v>
      </c>
      <c r="H52" s="37">
        <f t="shared" si="11"/>
        <v>0</v>
      </c>
      <c r="I52" s="10" t="e">
        <f t="shared" si="2"/>
        <v>#DIV/0!</v>
      </c>
    </row>
    <row r="53" spans="1:9" hidden="1" x14ac:dyDescent="0.25">
      <c r="A53" s="19" t="s">
        <v>63</v>
      </c>
      <c r="B53" s="11">
        <v>15610453</v>
      </c>
      <c r="C53" s="9">
        <v>82</v>
      </c>
      <c r="D53" s="37">
        <f>C53*109%</f>
        <v>89.38000000000001</v>
      </c>
      <c r="E53" s="10">
        <f t="shared" si="0"/>
        <v>109.00000000000001</v>
      </c>
      <c r="F53" s="37">
        <f t="shared" si="10"/>
        <v>97.424200000000013</v>
      </c>
      <c r="G53" s="10">
        <f t="shared" si="1"/>
        <v>109.00000000000001</v>
      </c>
      <c r="H53" s="37">
        <f t="shared" si="11"/>
        <v>106.48465060000001</v>
      </c>
      <c r="I53" s="10">
        <f t="shared" si="2"/>
        <v>109.3</v>
      </c>
    </row>
    <row r="54" spans="1:9" hidden="1" x14ac:dyDescent="0.25">
      <c r="A54" s="19" t="s">
        <v>64</v>
      </c>
      <c r="B54" s="11">
        <v>15610454</v>
      </c>
      <c r="C54" s="9">
        <v>0</v>
      </c>
      <c r="D54" s="37">
        <f>C54*109%</f>
        <v>0</v>
      </c>
      <c r="E54" s="10" t="e">
        <f t="shared" si="0"/>
        <v>#DIV/0!</v>
      </c>
      <c r="F54" s="37">
        <f t="shared" si="10"/>
        <v>0</v>
      </c>
      <c r="G54" s="10" t="e">
        <f t="shared" si="1"/>
        <v>#DIV/0!</v>
      </c>
      <c r="H54" s="37">
        <f t="shared" si="11"/>
        <v>0</v>
      </c>
      <c r="I54" s="10" t="e">
        <f t="shared" si="2"/>
        <v>#DIV/0!</v>
      </c>
    </row>
    <row r="55" spans="1:9" hidden="1" x14ac:dyDescent="0.25">
      <c r="A55" s="12" t="s">
        <v>65</v>
      </c>
      <c r="B55" s="21"/>
      <c r="C55" s="14">
        <v>0</v>
      </c>
      <c r="D55" s="14">
        <f>D57+D58+D59+D60+D61+D62+D63+D56</f>
        <v>0</v>
      </c>
      <c r="E55" s="15" t="e">
        <f t="shared" si="0"/>
        <v>#DIV/0!</v>
      </c>
      <c r="F55" s="14">
        <f>F57+F58+F59+F60+F61+F62+F63+F56</f>
        <v>0</v>
      </c>
      <c r="G55" s="15" t="e">
        <f t="shared" si="1"/>
        <v>#DIV/0!</v>
      </c>
      <c r="H55" s="14">
        <f>H57+H58+H59+H60+H61+H62+H63+H56</f>
        <v>0</v>
      </c>
      <c r="I55" s="15" t="e">
        <f t="shared" si="2"/>
        <v>#DIV/0!</v>
      </c>
    </row>
    <row r="56" spans="1:9" s="18" customFormat="1" hidden="1" x14ac:dyDescent="0.25">
      <c r="A56" s="16" t="s">
        <v>65</v>
      </c>
      <c r="B56" s="22"/>
      <c r="C56" s="9">
        <v>0</v>
      </c>
      <c r="D56" s="37">
        <f t="shared" ref="D56:D63" si="12">C56*107.4%</f>
        <v>0</v>
      </c>
      <c r="E56" s="10" t="e">
        <f t="shared" si="0"/>
        <v>#DIV/0!</v>
      </c>
      <c r="F56" s="37">
        <f t="shared" ref="F56:F63" si="13">D56*108.9%</f>
        <v>0</v>
      </c>
      <c r="G56" s="10" t="e">
        <f t="shared" si="1"/>
        <v>#DIV/0!</v>
      </c>
      <c r="H56" s="37">
        <f t="shared" ref="H56:H63" si="14">F56*109.3%</f>
        <v>0</v>
      </c>
      <c r="I56" s="10" t="e">
        <f t="shared" si="2"/>
        <v>#DIV/0!</v>
      </c>
    </row>
    <row r="57" spans="1:9" hidden="1" x14ac:dyDescent="0.25">
      <c r="A57" s="19" t="s">
        <v>66</v>
      </c>
      <c r="B57" s="11">
        <v>15611402</v>
      </c>
      <c r="C57" s="9">
        <v>0</v>
      </c>
      <c r="D57" s="37">
        <f t="shared" si="12"/>
        <v>0</v>
      </c>
      <c r="E57" s="10" t="e">
        <f t="shared" si="0"/>
        <v>#DIV/0!</v>
      </c>
      <c r="F57" s="37">
        <f t="shared" si="13"/>
        <v>0</v>
      </c>
      <c r="G57" s="10" t="e">
        <f t="shared" si="1"/>
        <v>#DIV/0!</v>
      </c>
      <c r="H57" s="37">
        <f t="shared" si="14"/>
        <v>0</v>
      </c>
      <c r="I57" s="10" t="e">
        <f t="shared" si="2"/>
        <v>#DIV/0!</v>
      </c>
    </row>
    <row r="58" spans="1:9" hidden="1" x14ac:dyDescent="0.25">
      <c r="A58" s="19" t="s">
        <v>67</v>
      </c>
      <c r="B58" s="11">
        <v>15611404</v>
      </c>
      <c r="C58" s="9">
        <v>0</v>
      </c>
      <c r="D58" s="37">
        <f t="shared" si="12"/>
        <v>0</v>
      </c>
      <c r="E58" s="10" t="e">
        <f t="shared" si="0"/>
        <v>#DIV/0!</v>
      </c>
      <c r="F58" s="37">
        <f t="shared" si="13"/>
        <v>0</v>
      </c>
      <c r="G58" s="10" t="e">
        <f t="shared" si="1"/>
        <v>#DIV/0!</v>
      </c>
      <c r="H58" s="37">
        <f t="shared" si="14"/>
        <v>0</v>
      </c>
      <c r="I58" s="10" t="e">
        <f t="shared" si="2"/>
        <v>#DIV/0!</v>
      </c>
    </row>
    <row r="59" spans="1:9" hidden="1" x14ac:dyDescent="0.25">
      <c r="A59" s="19" t="s">
        <v>68</v>
      </c>
      <c r="B59" s="11">
        <v>15611406</v>
      </c>
      <c r="C59" s="9">
        <v>0</v>
      </c>
      <c r="D59" s="37">
        <f t="shared" si="12"/>
        <v>0</v>
      </c>
      <c r="E59" s="10" t="e">
        <f t="shared" si="0"/>
        <v>#DIV/0!</v>
      </c>
      <c r="F59" s="37">
        <f t="shared" si="13"/>
        <v>0</v>
      </c>
      <c r="G59" s="10" t="e">
        <f t="shared" si="1"/>
        <v>#DIV/0!</v>
      </c>
      <c r="H59" s="37">
        <f t="shared" si="14"/>
        <v>0</v>
      </c>
      <c r="I59" s="10" t="e">
        <f t="shared" si="2"/>
        <v>#DIV/0!</v>
      </c>
    </row>
    <row r="60" spans="1:9" hidden="1" x14ac:dyDescent="0.25">
      <c r="A60" s="19" t="s">
        <v>69</v>
      </c>
      <c r="B60" s="11">
        <v>15611440</v>
      </c>
      <c r="C60" s="9">
        <v>0</v>
      </c>
      <c r="D60" s="37">
        <f t="shared" si="12"/>
        <v>0</v>
      </c>
      <c r="E60" s="10" t="e">
        <f t="shared" si="0"/>
        <v>#DIV/0!</v>
      </c>
      <c r="F60" s="37">
        <f t="shared" si="13"/>
        <v>0</v>
      </c>
      <c r="G60" s="10" t="e">
        <f t="shared" si="1"/>
        <v>#DIV/0!</v>
      </c>
      <c r="H60" s="37">
        <f t="shared" si="14"/>
        <v>0</v>
      </c>
      <c r="I60" s="10" t="e">
        <f t="shared" si="2"/>
        <v>#DIV/0!</v>
      </c>
    </row>
    <row r="61" spans="1:9" ht="24.75" hidden="1" x14ac:dyDescent="0.25">
      <c r="A61" s="19" t="s">
        <v>70</v>
      </c>
      <c r="B61" s="11">
        <v>15611445</v>
      </c>
      <c r="C61" s="9">
        <v>0</v>
      </c>
      <c r="D61" s="37">
        <f t="shared" si="12"/>
        <v>0</v>
      </c>
      <c r="E61" s="10" t="e">
        <f t="shared" si="0"/>
        <v>#DIV/0!</v>
      </c>
      <c r="F61" s="37">
        <f t="shared" si="13"/>
        <v>0</v>
      </c>
      <c r="G61" s="10" t="e">
        <f t="shared" si="1"/>
        <v>#DIV/0!</v>
      </c>
      <c r="H61" s="37">
        <f t="shared" si="14"/>
        <v>0</v>
      </c>
      <c r="I61" s="10" t="e">
        <f t="shared" si="2"/>
        <v>#DIV/0!</v>
      </c>
    </row>
    <row r="62" spans="1:9" hidden="1" x14ac:dyDescent="0.25">
      <c r="A62" s="19" t="s">
        <v>71</v>
      </c>
      <c r="B62" s="11">
        <v>15611460</v>
      </c>
      <c r="C62" s="9">
        <v>0</v>
      </c>
      <c r="D62" s="37">
        <f t="shared" si="12"/>
        <v>0</v>
      </c>
      <c r="E62" s="10" t="e">
        <f t="shared" si="0"/>
        <v>#DIV/0!</v>
      </c>
      <c r="F62" s="37">
        <f t="shared" si="13"/>
        <v>0</v>
      </c>
      <c r="G62" s="10" t="e">
        <f t="shared" si="1"/>
        <v>#DIV/0!</v>
      </c>
      <c r="H62" s="37">
        <f t="shared" si="14"/>
        <v>0</v>
      </c>
      <c r="I62" s="10" t="e">
        <f t="shared" si="2"/>
        <v>#DIV/0!</v>
      </c>
    </row>
    <row r="63" spans="1:9" hidden="1" x14ac:dyDescent="0.25">
      <c r="A63" s="19" t="s">
        <v>72</v>
      </c>
      <c r="B63" s="11">
        <v>15611464</v>
      </c>
      <c r="C63" s="9">
        <v>0</v>
      </c>
      <c r="D63" s="37">
        <f t="shared" si="12"/>
        <v>0</v>
      </c>
      <c r="E63" s="10" t="e">
        <f t="shared" si="0"/>
        <v>#DIV/0!</v>
      </c>
      <c r="F63" s="37">
        <f t="shared" si="13"/>
        <v>0</v>
      </c>
      <c r="G63" s="10" t="e">
        <f t="shared" si="1"/>
        <v>#DIV/0!</v>
      </c>
      <c r="H63" s="37">
        <f t="shared" si="14"/>
        <v>0</v>
      </c>
      <c r="I63" s="10" t="e">
        <f t="shared" si="2"/>
        <v>#DIV/0!</v>
      </c>
    </row>
    <row r="64" spans="1:9" hidden="1" x14ac:dyDescent="0.25">
      <c r="A64" s="12" t="s">
        <v>73</v>
      </c>
      <c r="B64" s="21"/>
      <c r="C64" s="14">
        <v>0</v>
      </c>
      <c r="D64" s="14">
        <f>D66+D67+D68+D69+D70+D71+D72+D65</f>
        <v>0</v>
      </c>
      <c r="E64" s="15" t="e">
        <f t="shared" si="0"/>
        <v>#DIV/0!</v>
      </c>
      <c r="F64" s="14">
        <f>F66+F67+F68+F69+F70+F71+F72+F65</f>
        <v>0</v>
      </c>
      <c r="G64" s="15" t="e">
        <f t="shared" si="1"/>
        <v>#DIV/0!</v>
      </c>
      <c r="H64" s="14">
        <f>H66+H67+H68+H69+H70+H71+H72+H65</f>
        <v>0</v>
      </c>
      <c r="I64" s="15" t="e">
        <f t="shared" si="2"/>
        <v>#DIV/0!</v>
      </c>
    </row>
    <row r="65" spans="1:9" s="18" customFormat="1" hidden="1" x14ac:dyDescent="0.25">
      <c r="A65" s="16" t="s">
        <v>73</v>
      </c>
      <c r="B65" s="22"/>
      <c r="C65" s="9">
        <v>0</v>
      </c>
      <c r="D65" s="37">
        <f t="shared" ref="D65:D72" si="15">C65*109%</f>
        <v>0</v>
      </c>
      <c r="E65" s="10" t="e">
        <f t="shared" si="0"/>
        <v>#DIV/0!</v>
      </c>
      <c r="F65" s="37">
        <f t="shared" ref="F65:F72" si="16">D65*109%</f>
        <v>0</v>
      </c>
      <c r="G65" s="10" t="e">
        <f t="shared" si="1"/>
        <v>#DIV/0!</v>
      </c>
      <c r="H65" s="37">
        <f t="shared" ref="H65:H72" si="17">F65*109.3%</f>
        <v>0</v>
      </c>
      <c r="I65" s="10" t="e">
        <f t="shared" si="2"/>
        <v>#DIV/0!</v>
      </c>
    </row>
    <row r="66" spans="1:9" hidden="1" x14ac:dyDescent="0.25">
      <c r="A66" s="19" t="s">
        <v>74</v>
      </c>
      <c r="B66" s="11">
        <v>15612151</v>
      </c>
      <c r="C66" s="9">
        <v>0</v>
      </c>
      <c r="D66" s="37">
        <f t="shared" si="15"/>
        <v>0</v>
      </c>
      <c r="E66" s="10" t="e">
        <f t="shared" si="0"/>
        <v>#DIV/0!</v>
      </c>
      <c r="F66" s="37">
        <f t="shared" si="16"/>
        <v>0</v>
      </c>
      <c r="G66" s="10" t="e">
        <f t="shared" si="1"/>
        <v>#DIV/0!</v>
      </c>
      <c r="H66" s="37">
        <f t="shared" si="17"/>
        <v>0</v>
      </c>
      <c r="I66" s="10" t="e">
        <f t="shared" si="2"/>
        <v>#DIV/0!</v>
      </c>
    </row>
    <row r="67" spans="1:9" hidden="1" x14ac:dyDescent="0.25">
      <c r="A67" s="19" t="s">
        <v>75</v>
      </c>
      <c r="B67" s="11">
        <v>15612407</v>
      </c>
      <c r="C67" s="9">
        <v>0</v>
      </c>
      <c r="D67" s="37">
        <f t="shared" si="15"/>
        <v>0</v>
      </c>
      <c r="E67" s="10" t="e">
        <f t="shared" si="0"/>
        <v>#DIV/0!</v>
      </c>
      <c r="F67" s="37">
        <f t="shared" si="16"/>
        <v>0</v>
      </c>
      <c r="G67" s="10" t="e">
        <f t="shared" si="1"/>
        <v>#DIV/0!</v>
      </c>
      <c r="H67" s="37">
        <f t="shared" si="17"/>
        <v>0</v>
      </c>
      <c r="I67" s="10" t="e">
        <f t="shared" si="2"/>
        <v>#DIV/0!</v>
      </c>
    </row>
    <row r="68" spans="1:9" hidden="1" x14ac:dyDescent="0.25">
      <c r="A68" s="19" t="s">
        <v>76</v>
      </c>
      <c r="B68" s="11">
        <v>15612428</v>
      </c>
      <c r="C68" s="9">
        <v>0</v>
      </c>
      <c r="D68" s="37">
        <f t="shared" si="15"/>
        <v>0</v>
      </c>
      <c r="E68" s="10" t="e">
        <f t="shared" si="0"/>
        <v>#DIV/0!</v>
      </c>
      <c r="F68" s="37">
        <f t="shared" si="16"/>
        <v>0</v>
      </c>
      <c r="G68" s="10" t="e">
        <f t="shared" si="1"/>
        <v>#DIV/0!</v>
      </c>
      <c r="H68" s="37">
        <f t="shared" si="17"/>
        <v>0</v>
      </c>
      <c r="I68" s="10" t="e">
        <f t="shared" si="2"/>
        <v>#DIV/0!</v>
      </c>
    </row>
    <row r="69" spans="1:9" hidden="1" x14ac:dyDescent="0.25">
      <c r="A69" s="19" t="s">
        <v>77</v>
      </c>
      <c r="B69" s="11">
        <v>15612432</v>
      </c>
      <c r="C69" s="9">
        <v>0</v>
      </c>
      <c r="D69" s="37">
        <f t="shared" si="15"/>
        <v>0</v>
      </c>
      <c r="E69" s="10" t="e">
        <f t="shared" si="0"/>
        <v>#DIV/0!</v>
      </c>
      <c r="F69" s="37">
        <f t="shared" si="16"/>
        <v>0</v>
      </c>
      <c r="G69" s="10" t="e">
        <f t="shared" si="1"/>
        <v>#DIV/0!</v>
      </c>
      <c r="H69" s="37">
        <f t="shared" si="17"/>
        <v>0</v>
      </c>
      <c r="I69" s="10" t="e">
        <f t="shared" si="2"/>
        <v>#DIV/0!</v>
      </c>
    </row>
    <row r="70" spans="1:9" hidden="1" x14ac:dyDescent="0.25">
      <c r="A70" s="19" t="s">
        <v>78</v>
      </c>
      <c r="B70" s="11">
        <v>15612436</v>
      </c>
      <c r="C70" s="9">
        <v>0</v>
      </c>
      <c r="D70" s="37">
        <f t="shared" si="15"/>
        <v>0</v>
      </c>
      <c r="E70" s="10" t="e">
        <f t="shared" si="0"/>
        <v>#DIV/0!</v>
      </c>
      <c r="F70" s="37">
        <f t="shared" si="16"/>
        <v>0</v>
      </c>
      <c r="G70" s="10" t="e">
        <f t="shared" si="1"/>
        <v>#DIV/0!</v>
      </c>
      <c r="H70" s="37">
        <f t="shared" si="17"/>
        <v>0</v>
      </c>
      <c r="I70" s="10" t="e">
        <f t="shared" si="2"/>
        <v>#DIV/0!</v>
      </c>
    </row>
    <row r="71" spans="1:9" hidden="1" x14ac:dyDescent="0.25">
      <c r="A71" s="19" t="s">
        <v>79</v>
      </c>
      <c r="B71" s="11">
        <v>15612440</v>
      </c>
      <c r="C71" s="9">
        <v>0</v>
      </c>
      <c r="D71" s="37">
        <f t="shared" si="15"/>
        <v>0</v>
      </c>
      <c r="E71" s="10" t="e">
        <f t="shared" si="0"/>
        <v>#DIV/0!</v>
      </c>
      <c r="F71" s="37">
        <f t="shared" si="16"/>
        <v>0</v>
      </c>
      <c r="G71" s="10" t="e">
        <f t="shared" si="1"/>
        <v>#DIV/0!</v>
      </c>
      <c r="H71" s="37">
        <f t="shared" si="17"/>
        <v>0</v>
      </c>
      <c r="I71" s="10" t="e">
        <f t="shared" si="2"/>
        <v>#DIV/0!</v>
      </c>
    </row>
    <row r="72" spans="1:9" hidden="1" x14ac:dyDescent="0.25">
      <c r="A72" s="19" t="s">
        <v>80</v>
      </c>
      <c r="B72" s="11">
        <v>15612448</v>
      </c>
      <c r="C72" s="9">
        <v>0</v>
      </c>
      <c r="D72" s="37">
        <f t="shared" si="15"/>
        <v>0</v>
      </c>
      <c r="E72" s="10" t="e">
        <f t="shared" ref="E72:E135" si="18">D72/C72*100</f>
        <v>#DIV/0!</v>
      </c>
      <c r="F72" s="37">
        <f t="shared" si="16"/>
        <v>0</v>
      </c>
      <c r="G72" s="10" t="e">
        <f t="shared" ref="G72:G135" si="19">F72/D72*100</f>
        <v>#DIV/0!</v>
      </c>
      <c r="H72" s="37">
        <f t="shared" si="17"/>
        <v>0</v>
      </c>
      <c r="I72" s="10" t="e">
        <f t="shared" ref="I72:I135" si="20">H72/F72*100</f>
        <v>#DIV/0!</v>
      </c>
    </row>
    <row r="73" spans="1:9" hidden="1" x14ac:dyDescent="0.25">
      <c r="A73" s="12" t="s">
        <v>81</v>
      </c>
      <c r="B73" s="21"/>
      <c r="C73" s="14">
        <f>C75+C76+C77+C78+C79+C80+C81+C82+C83+C84+C74</f>
        <v>1739</v>
      </c>
      <c r="D73" s="14">
        <f>D75+D76+D77+D78+D79+D80+D81+D82+D83+D84+D74</f>
        <v>1253.08</v>
      </c>
      <c r="E73" s="15">
        <f t="shared" si="18"/>
        <v>72.057504312823468</v>
      </c>
      <c r="F73" s="14">
        <f>F75+F76+F77+F78+F79+F80+F81+F82+F83+F84+F74</f>
        <v>1365.8571999999999</v>
      </c>
      <c r="G73" s="15">
        <f t="shared" si="19"/>
        <v>109.00000000000001</v>
      </c>
      <c r="H73" s="14">
        <f>H75+H76+H77+H78+H79+H80+H81+H82+H83+H84+H74</f>
        <v>1492.8819195999999</v>
      </c>
      <c r="I73" s="15">
        <f t="shared" si="20"/>
        <v>109.3</v>
      </c>
    </row>
    <row r="74" spans="1:9" s="18" customFormat="1" hidden="1" x14ac:dyDescent="0.25">
      <c r="A74" s="16" t="s">
        <v>81</v>
      </c>
      <c r="B74" s="22"/>
      <c r="C74" s="9">
        <v>1497</v>
      </c>
      <c r="D74" s="37">
        <v>1083</v>
      </c>
      <c r="E74" s="10">
        <f t="shared" si="18"/>
        <v>72.344689378757508</v>
      </c>
      <c r="F74" s="37">
        <f t="shared" ref="F74:F84" si="21">D74*109%</f>
        <v>1180.47</v>
      </c>
      <c r="G74" s="10">
        <f t="shared" si="19"/>
        <v>109.00000000000001</v>
      </c>
      <c r="H74" s="37">
        <f t="shared" ref="H74:H84" si="22">F74*109.3%</f>
        <v>1290.25371</v>
      </c>
      <c r="I74" s="10">
        <f t="shared" si="20"/>
        <v>109.3</v>
      </c>
    </row>
    <row r="75" spans="1:9" hidden="1" x14ac:dyDescent="0.25">
      <c r="A75" s="19" t="s">
        <v>82</v>
      </c>
      <c r="B75" s="11">
        <v>15616153</v>
      </c>
      <c r="C75" s="9">
        <v>0</v>
      </c>
      <c r="D75" s="37">
        <f>C75*109%</f>
        <v>0</v>
      </c>
      <c r="E75" s="10" t="e">
        <f t="shared" si="18"/>
        <v>#DIV/0!</v>
      </c>
      <c r="F75" s="37">
        <f t="shared" si="21"/>
        <v>0</v>
      </c>
      <c r="G75" s="10" t="e">
        <f t="shared" si="19"/>
        <v>#DIV/0!</v>
      </c>
      <c r="H75" s="37">
        <f t="shared" si="22"/>
        <v>0</v>
      </c>
      <c r="I75" s="10" t="e">
        <f t="shared" si="20"/>
        <v>#DIV/0!</v>
      </c>
    </row>
    <row r="76" spans="1:9" hidden="1" x14ac:dyDescent="0.25">
      <c r="A76" s="19" t="s">
        <v>83</v>
      </c>
      <c r="B76" s="11">
        <v>15616104</v>
      </c>
      <c r="C76" s="9">
        <v>45</v>
      </c>
      <c r="D76" s="37">
        <v>21</v>
      </c>
      <c r="E76" s="10">
        <f t="shared" si="18"/>
        <v>46.666666666666664</v>
      </c>
      <c r="F76" s="37">
        <f t="shared" si="21"/>
        <v>22.89</v>
      </c>
      <c r="G76" s="10">
        <f t="shared" si="19"/>
        <v>109.00000000000001</v>
      </c>
      <c r="H76" s="37">
        <f t="shared" si="22"/>
        <v>25.01877</v>
      </c>
      <c r="I76" s="10">
        <f t="shared" si="20"/>
        <v>109.3</v>
      </c>
    </row>
    <row r="77" spans="1:9" hidden="1" x14ac:dyDescent="0.25">
      <c r="A77" s="19" t="s">
        <v>84</v>
      </c>
      <c r="B77" s="11">
        <v>15616156</v>
      </c>
      <c r="C77" s="9">
        <v>0</v>
      </c>
      <c r="D77" s="37">
        <f>C77*109%</f>
        <v>0</v>
      </c>
      <c r="E77" s="10" t="e">
        <f t="shared" si="18"/>
        <v>#DIV/0!</v>
      </c>
      <c r="F77" s="37">
        <f t="shared" si="21"/>
        <v>0</v>
      </c>
      <c r="G77" s="10" t="e">
        <f t="shared" si="19"/>
        <v>#DIV/0!</v>
      </c>
      <c r="H77" s="37">
        <f t="shared" si="22"/>
        <v>0</v>
      </c>
      <c r="I77" s="10" t="e">
        <f t="shared" si="20"/>
        <v>#DIV/0!</v>
      </c>
    </row>
    <row r="78" spans="1:9" hidden="1" x14ac:dyDescent="0.25">
      <c r="A78" s="19" t="s">
        <v>85</v>
      </c>
      <c r="B78" s="11">
        <v>15616159</v>
      </c>
      <c r="C78" s="9">
        <v>171</v>
      </c>
      <c r="D78" s="37">
        <v>129</v>
      </c>
      <c r="E78" s="10">
        <f t="shared" si="18"/>
        <v>75.438596491228068</v>
      </c>
      <c r="F78" s="37">
        <f t="shared" si="21"/>
        <v>140.61000000000001</v>
      </c>
      <c r="G78" s="10">
        <f t="shared" si="19"/>
        <v>109.00000000000001</v>
      </c>
      <c r="H78" s="37">
        <f t="shared" si="22"/>
        <v>153.68673000000001</v>
      </c>
      <c r="I78" s="10">
        <f t="shared" si="20"/>
        <v>109.3</v>
      </c>
    </row>
    <row r="79" spans="1:9" hidden="1" x14ac:dyDescent="0.25">
      <c r="A79" s="19" t="s">
        <v>86</v>
      </c>
      <c r="B79" s="11">
        <v>15616163</v>
      </c>
      <c r="C79" s="9">
        <v>0</v>
      </c>
      <c r="D79" s="37">
        <f>C79*109%</f>
        <v>0</v>
      </c>
      <c r="E79" s="10" t="e">
        <f t="shared" si="18"/>
        <v>#DIV/0!</v>
      </c>
      <c r="F79" s="37">
        <f t="shared" si="21"/>
        <v>0</v>
      </c>
      <c r="G79" s="10" t="e">
        <f t="shared" si="19"/>
        <v>#DIV/0!</v>
      </c>
      <c r="H79" s="37">
        <f t="shared" si="22"/>
        <v>0</v>
      </c>
      <c r="I79" s="10" t="e">
        <f t="shared" si="20"/>
        <v>#DIV/0!</v>
      </c>
    </row>
    <row r="80" spans="1:9" hidden="1" x14ac:dyDescent="0.25">
      <c r="A80" s="19" t="s">
        <v>87</v>
      </c>
      <c r="B80" s="11">
        <v>15616404</v>
      </c>
      <c r="C80" s="9">
        <v>0</v>
      </c>
      <c r="D80" s="37">
        <f>C80*109%</f>
        <v>0</v>
      </c>
      <c r="E80" s="10" t="e">
        <f t="shared" si="18"/>
        <v>#DIV/0!</v>
      </c>
      <c r="F80" s="37">
        <f t="shared" si="21"/>
        <v>0</v>
      </c>
      <c r="G80" s="10" t="e">
        <f t="shared" si="19"/>
        <v>#DIV/0!</v>
      </c>
      <c r="H80" s="37">
        <f t="shared" si="22"/>
        <v>0</v>
      </c>
      <c r="I80" s="10" t="e">
        <f t="shared" si="20"/>
        <v>#DIV/0!</v>
      </c>
    </row>
    <row r="81" spans="1:9" hidden="1" x14ac:dyDescent="0.25">
      <c r="A81" s="19" t="s">
        <v>88</v>
      </c>
      <c r="B81" s="11">
        <v>15616408</v>
      </c>
      <c r="C81" s="9">
        <v>0</v>
      </c>
      <c r="D81" s="37">
        <f>C81*109%</f>
        <v>0</v>
      </c>
      <c r="E81" s="10" t="e">
        <f t="shared" si="18"/>
        <v>#DIV/0!</v>
      </c>
      <c r="F81" s="37">
        <f t="shared" si="21"/>
        <v>0</v>
      </c>
      <c r="G81" s="10" t="e">
        <f t="shared" si="19"/>
        <v>#DIV/0!</v>
      </c>
      <c r="H81" s="37">
        <f t="shared" si="22"/>
        <v>0</v>
      </c>
      <c r="I81" s="10" t="e">
        <f t="shared" si="20"/>
        <v>#DIV/0!</v>
      </c>
    </row>
    <row r="82" spans="1:9" hidden="1" x14ac:dyDescent="0.25">
      <c r="A82" s="19" t="s">
        <v>89</v>
      </c>
      <c r="B82" s="11">
        <v>15616416</v>
      </c>
      <c r="C82" s="9">
        <v>0</v>
      </c>
      <c r="D82" s="37">
        <f>C82*109%</f>
        <v>0</v>
      </c>
      <c r="E82" s="10" t="e">
        <f t="shared" si="18"/>
        <v>#DIV/0!</v>
      </c>
      <c r="F82" s="37">
        <f t="shared" si="21"/>
        <v>0</v>
      </c>
      <c r="G82" s="10" t="e">
        <f t="shared" si="19"/>
        <v>#DIV/0!</v>
      </c>
      <c r="H82" s="37">
        <f t="shared" si="22"/>
        <v>0</v>
      </c>
      <c r="I82" s="10" t="e">
        <f t="shared" si="20"/>
        <v>#DIV/0!</v>
      </c>
    </row>
    <row r="83" spans="1:9" hidden="1" x14ac:dyDescent="0.25">
      <c r="A83" s="19" t="s">
        <v>90</v>
      </c>
      <c r="B83" s="11">
        <v>15616420</v>
      </c>
      <c r="C83" s="9">
        <v>14</v>
      </c>
      <c r="D83" s="37">
        <v>7</v>
      </c>
      <c r="E83" s="10">
        <f t="shared" si="18"/>
        <v>50</v>
      </c>
      <c r="F83" s="37">
        <f t="shared" si="21"/>
        <v>7.6300000000000008</v>
      </c>
      <c r="G83" s="10">
        <f t="shared" si="19"/>
        <v>109.00000000000001</v>
      </c>
      <c r="H83" s="37">
        <f t="shared" si="22"/>
        <v>8.3395900000000012</v>
      </c>
      <c r="I83" s="10">
        <f t="shared" si="20"/>
        <v>109.3</v>
      </c>
    </row>
    <row r="84" spans="1:9" hidden="1" x14ac:dyDescent="0.25">
      <c r="A84" s="19" t="s">
        <v>91</v>
      </c>
      <c r="B84" s="11">
        <v>15616432</v>
      </c>
      <c r="C84" s="9">
        <v>12</v>
      </c>
      <c r="D84" s="37">
        <f>C84*109%</f>
        <v>13.080000000000002</v>
      </c>
      <c r="E84" s="10">
        <f t="shared" si="18"/>
        <v>109.00000000000001</v>
      </c>
      <c r="F84" s="37">
        <f t="shared" si="21"/>
        <v>14.257200000000003</v>
      </c>
      <c r="G84" s="10">
        <f t="shared" si="19"/>
        <v>109.00000000000001</v>
      </c>
      <c r="H84" s="37">
        <f t="shared" si="22"/>
        <v>15.583119600000003</v>
      </c>
      <c r="I84" s="10">
        <f t="shared" si="20"/>
        <v>109.3</v>
      </c>
    </row>
    <row r="85" spans="1:9" hidden="1" x14ac:dyDescent="0.25">
      <c r="A85" s="12" t="s">
        <v>92</v>
      </c>
      <c r="B85" s="13"/>
      <c r="C85" s="14">
        <f>C87+C88+C89+C86</f>
        <v>34</v>
      </c>
      <c r="D85" s="14">
        <f>D87+D88+D89+D86</f>
        <v>36.72</v>
      </c>
      <c r="E85" s="23">
        <f t="shared" si="18"/>
        <v>108</v>
      </c>
      <c r="F85" s="14">
        <f>F87+F88+F89+F86</f>
        <v>40.024800000000006</v>
      </c>
      <c r="G85" s="23">
        <f t="shared" si="19"/>
        <v>109.00000000000003</v>
      </c>
      <c r="H85" s="14">
        <f>H87+H88+H89+H86</f>
        <v>43.747106400000007</v>
      </c>
      <c r="I85" s="23">
        <f t="shared" si="20"/>
        <v>109.3</v>
      </c>
    </row>
    <row r="86" spans="1:9" s="18" customFormat="1" hidden="1" x14ac:dyDescent="0.25">
      <c r="A86" s="16" t="s">
        <v>92</v>
      </c>
      <c r="B86" s="17"/>
      <c r="C86" s="9">
        <v>32</v>
      </c>
      <c r="D86" s="37">
        <f>C86*108%</f>
        <v>34.56</v>
      </c>
      <c r="E86" s="10">
        <f t="shared" si="18"/>
        <v>108</v>
      </c>
      <c r="F86" s="37">
        <f>D86*109%</f>
        <v>37.670400000000008</v>
      </c>
      <c r="G86" s="10">
        <f t="shared" si="19"/>
        <v>109.00000000000001</v>
      </c>
      <c r="H86" s="37">
        <f>F86*109.3%</f>
        <v>41.173747200000008</v>
      </c>
      <c r="I86" s="10">
        <f t="shared" si="20"/>
        <v>109.3</v>
      </c>
    </row>
    <row r="87" spans="1:9" hidden="1" x14ac:dyDescent="0.25">
      <c r="A87" s="19" t="s">
        <v>93</v>
      </c>
      <c r="B87" s="11">
        <v>15620404</v>
      </c>
      <c r="C87" s="9">
        <v>2</v>
      </c>
      <c r="D87" s="37">
        <f>C87*108%</f>
        <v>2.16</v>
      </c>
      <c r="E87" s="10">
        <f t="shared" si="18"/>
        <v>108</v>
      </c>
      <c r="F87" s="37">
        <f>D87*109%</f>
        <v>2.3544000000000005</v>
      </c>
      <c r="G87" s="10">
        <f t="shared" si="19"/>
        <v>109.00000000000001</v>
      </c>
      <c r="H87" s="37">
        <f>F87*109.3%</f>
        <v>2.5733592000000005</v>
      </c>
      <c r="I87" s="10">
        <f t="shared" si="20"/>
        <v>109.3</v>
      </c>
    </row>
    <row r="88" spans="1:9" hidden="1" x14ac:dyDescent="0.25">
      <c r="A88" s="19" t="s">
        <v>94</v>
      </c>
      <c r="B88" s="11">
        <v>15620420</v>
      </c>
      <c r="C88" s="9">
        <v>0</v>
      </c>
      <c r="D88" s="37">
        <f>C88*108%</f>
        <v>0</v>
      </c>
      <c r="E88" s="10" t="e">
        <f t="shared" si="18"/>
        <v>#DIV/0!</v>
      </c>
      <c r="F88" s="37">
        <f>D88*109%</f>
        <v>0</v>
      </c>
      <c r="G88" s="10" t="e">
        <f t="shared" si="19"/>
        <v>#DIV/0!</v>
      </c>
      <c r="H88" s="37">
        <f>F88*109.3%</f>
        <v>0</v>
      </c>
      <c r="I88" s="10" t="e">
        <f t="shared" si="20"/>
        <v>#DIV/0!</v>
      </c>
    </row>
    <row r="89" spans="1:9" hidden="1" x14ac:dyDescent="0.25">
      <c r="A89" s="19" t="s">
        <v>95</v>
      </c>
      <c r="B89" s="11">
        <v>15620427</v>
      </c>
      <c r="C89" s="9">
        <v>0</v>
      </c>
      <c r="D89" s="37">
        <f>C89*108%</f>
        <v>0</v>
      </c>
      <c r="E89" s="10" t="e">
        <f t="shared" si="18"/>
        <v>#DIV/0!</v>
      </c>
      <c r="F89" s="37">
        <f>D89*109%</f>
        <v>0</v>
      </c>
      <c r="G89" s="10" t="e">
        <f t="shared" si="19"/>
        <v>#DIV/0!</v>
      </c>
      <c r="H89" s="37">
        <f>F89*109.3%</f>
        <v>0</v>
      </c>
      <c r="I89" s="10" t="e">
        <f t="shared" si="20"/>
        <v>#DIV/0!</v>
      </c>
    </row>
    <row r="90" spans="1:9" hidden="1" x14ac:dyDescent="0.25">
      <c r="A90" s="12" t="s">
        <v>96</v>
      </c>
      <c r="B90" s="13"/>
      <c r="C90" s="14">
        <f>C92+C93+C94+C95+C96+C97+C91</f>
        <v>725</v>
      </c>
      <c r="D90" s="14">
        <f>D92+D93+D94+D95+D96+D97+D91</f>
        <v>643</v>
      </c>
      <c r="E90" s="23">
        <f t="shared" si="18"/>
        <v>88.689655172413794</v>
      </c>
      <c r="F90" s="14">
        <f>F92+F93+F94+F95+F96+F97+F91</f>
        <v>700.87000000000012</v>
      </c>
      <c r="G90" s="23">
        <f t="shared" si="19"/>
        <v>109.00000000000001</v>
      </c>
      <c r="H90" s="14">
        <f>H92+H93+H94+H95+H96+H97+H91</f>
        <v>766.05091000000004</v>
      </c>
      <c r="I90" s="23">
        <f t="shared" si="20"/>
        <v>109.3</v>
      </c>
    </row>
    <row r="91" spans="1:9" s="18" customFormat="1" hidden="1" x14ac:dyDescent="0.25">
      <c r="A91" s="16" t="s">
        <v>96</v>
      </c>
      <c r="B91" s="17"/>
      <c r="C91" s="9">
        <v>610</v>
      </c>
      <c r="D91" s="37">
        <v>541</v>
      </c>
      <c r="E91" s="10">
        <f t="shared" si="18"/>
        <v>88.688524590163937</v>
      </c>
      <c r="F91" s="37">
        <f t="shared" ref="F91:F97" si="23">D91*109%</f>
        <v>589.69000000000005</v>
      </c>
      <c r="G91" s="10">
        <f t="shared" si="19"/>
        <v>109.00000000000001</v>
      </c>
      <c r="H91" s="37">
        <f t="shared" ref="H91:H97" si="24">F91*109.3%</f>
        <v>644.53117000000009</v>
      </c>
      <c r="I91" s="10">
        <f t="shared" si="20"/>
        <v>109.3</v>
      </c>
    </row>
    <row r="92" spans="1:9" hidden="1" x14ac:dyDescent="0.25">
      <c r="A92" s="19" t="s">
        <v>97</v>
      </c>
      <c r="B92" s="11">
        <v>15623153</v>
      </c>
      <c r="C92" s="9">
        <v>0</v>
      </c>
      <c r="D92" s="37">
        <f>C92*107.9%</f>
        <v>0</v>
      </c>
      <c r="E92" s="10" t="e">
        <f t="shared" si="18"/>
        <v>#DIV/0!</v>
      </c>
      <c r="F92" s="37">
        <f t="shared" si="23"/>
        <v>0</v>
      </c>
      <c r="G92" s="10" t="e">
        <f t="shared" si="19"/>
        <v>#DIV/0!</v>
      </c>
      <c r="H92" s="37">
        <f t="shared" si="24"/>
        <v>0</v>
      </c>
      <c r="I92" s="10" t="e">
        <f t="shared" si="20"/>
        <v>#DIV/0!</v>
      </c>
    </row>
    <row r="93" spans="1:9" hidden="1" x14ac:dyDescent="0.25">
      <c r="A93" s="19" t="s">
        <v>98</v>
      </c>
      <c r="B93" s="11">
        <v>15623101</v>
      </c>
      <c r="C93" s="9">
        <v>115</v>
      </c>
      <c r="D93" s="66">
        <v>102</v>
      </c>
      <c r="E93" s="10">
        <f t="shared" si="18"/>
        <v>88.695652173913047</v>
      </c>
      <c r="F93" s="37">
        <f t="shared" si="23"/>
        <v>111.18</v>
      </c>
      <c r="G93" s="10">
        <f t="shared" si="19"/>
        <v>109.00000000000001</v>
      </c>
      <c r="H93" s="37">
        <f t="shared" si="24"/>
        <v>121.51974</v>
      </c>
      <c r="I93" s="10">
        <f t="shared" si="20"/>
        <v>109.3</v>
      </c>
    </row>
    <row r="94" spans="1:9" hidden="1" x14ac:dyDescent="0.25">
      <c r="A94" s="19" t="s">
        <v>99</v>
      </c>
      <c r="B94" s="11">
        <v>15623410</v>
      </c>
      <c r="C94" s="9">
        <v>0</v>
      </c>
      <c r="D94" s="37">
        <f>C94*107.9%</f>
        <v>0</v>
      </c>
      <c r="E94" s="10" t="e">
        <f t="shared" si="18"/>
        <v>#DIV/0!</v>
      </c>
      <c r="F94" s="37">
        <f t="shared" si="23"/>
        <v>0</v>
      </c>
      <c r="G94" s="10" t="e">
        <f t="shared" si="19"/>
        <v>#DIV/0!</v>
      </c>
      <c r="H94" s="37">
        <f t="shared" si="24"/>
        <v>0</v>
      </c>
      <c r="I94" s="10" t="e">
        <f t="shared" si="20"/>
        <v>#DIV/0!</v>
      </c>
    </row>
    <row r="95" spans="1:9" hidden="1" x14ac:dyDescent="0.25">
      <c r="A95" s="19" t="s">
        <v>100</v>
      </c>
      <c r="B95" s="11">
        <v>15623429</v>
      </c>
      <c r="C95" s="9">
        <v>0</v>
      </c>
      <c r="D95" s="37">
        <f>C95*107.9%</f>
        <v>0</v>
      </c>
      <c r="E95" s="10" t="e">
        <f t="shared" si="18"/>
        <v>#DIV/0!</v>
      </c>
      <c r="F95" s="37">
        <f t="shared" si="23"/>
        <v>0</v>
      </c>
      <c r="G95" s="10" t="e">
        <f t="shared" si="19"/>
        <v>#DIV/0!</v>
      </c>
      <c r="H95" s="37">
        <f t="shared" si="24"/>
        <v>0</v>
      </c>
      <c r="I95" s="10" t="e">
        <f t="shared" si="20"/>
        <v>#DIV/0!</v>
      </c>
    </row>
    <row r="96" spans="1:9" ht="24.75" hidden="1" x14ac:dyDescent="0.25">
      <c r="A96" s="19" t="s">
        <v>101</v>
      </c>
      <c r="B96" s="11">
        <v>15623433</v>
      </c>
      <c r="C96" s="9">
        <v>0</v>
      </c>
      <c r="D96" s="37">
        <f>C96*107.9%</f>
        <v>0</v>
      </c>
      <c r="E96" s="10" t="e">
        <f t="shared" si="18"/>
        <v>#DIV/0!</v>
      </c>
      <c r="F96" s="37">
        <f t="shared" si="23"/>
        <v>0</v>
      </c>
      <c r="G96" s="10" t="e">
        <f t="shared" si="19"/>
        <v>#DIV/0!</v>
      </c>
      <c r="H96" s="37">
        <f t="shared" si="24"/>
        <v>0</v>
      </c>
      <c r="I96" s="10" t="e">
        <f t="shared" si="20"/>
        <v>#DIV/0!</v>
      </c>
    </row>
    <row r="97" spans="1:9" hidden="1" x14ac:dyDescent="0.25">
      <c r="A97" s="19" t="s">
        <v>102</v>
      </c>
      <c r="B97" s="11">
        <v>15623437</v>
      </c>
      <c r="C97" s="9">
        <v>0</v>
      </c>
      <c r="D97" s="37">
        <f>C97*107.9%</f>
        <v>0</v>
      </c>
      <c r="E97" s="10" t="e">
        <f t="shared" si="18"/>
        <v>#DIV/0!</v>
      </c>
      <c r="F97" s="37">
        <f t="shared" si="23"/>
        <v>0</v>
      </c>
      <c r="G97" s="10" t="e">
        <f t="shared" si="19"/>
        <v>#DIV/0!</v>
      </c>
      <c r="H97" s="37">
        <f t="shared" si="24"/>
        <v>0</v>
      </c>
      <c r="I97" s="10" t="e">
        <f t="shared" si="20"/>
        <v>#DIV/0!</v>
      </c>
    </row>
    <row r="98" spans="1:9" hidden="1" x14ac:dyDescent="0.25">
      <c r="A98" s="12" t="s">
        <v>103</v>
      </c>
      <c r="B98" s="13"/>
      <c r="C98" s="14">
        <f>C100+C101+C102+C103+C104+C105+C106+C107+C99</f>
        <v>3615</v>
      </c>
      <c r="D98" s="14">
        <f>D100+D101+D102+D103+D104+D105+D106+D107+D99</f>
        <v>3904.2000000000003</v>
      </c>
      <c r="E98" s="23">
        <f t="shared" si="18"/>
        <v>108</v>
      </c>
      <c r="F98" s="14">
        <f>F100+F101+F102+F103+F104+F105+F106+F107+F99</f>
        <v>4255.5780000000004</v>
      </c>
      <c r="G98" s="23">
        <f t="shared" si="19"/>
        <v>109.00000000000001</v>
      </c>
      <c r="H98" s="14">
        <f>H100+H101+H102+H103+H104+H105+H106+H107+H99</f>
        <v>4651.3467540000011</v>
      </c>
      <c r="I98" s="23">
        <f t="shared" si="20"/>
        <v>109.30000000000003</v>
      </c>
    </row>
    <row r="99" spans="1:9" s="18" customFormat="1" hidden="1" x14ac:dyDescent="0.25">
      <c r="A99" s="16" t="s">
        <v>103</v>
      </c>
      <c r="B99" s="17"/>
      <c r="C99" s="9">
        <v>2641</v>
      </c>
      <c r="D99" s="37">
        <f t="shared" ref="D99:D107" si="25">C99*108%</f>
        <v>2852.28</v>
      </c>
      <c r="E99" s="10">
        <f t="shared" si="18"/>
        <v>108</v>
      </c>
      <c r="F99" s="37">
        <f t="shared" ref="F99:F107" si="26">D99*109%</f>
        <v>3108.9852000000005</v>
      </c>
      <c r="G99" s="10">
        <f t="shared" si="19"/>
        <v>109.00000000000001</v>
      </c>
      <c r="H99" s="37">
        <f t="shared" ref="H99:H107" si="27">F99*109.3%</f>
        <v>3398.1208236000007</v>
      </c>
      <c r="I99" s="10">
        <f t="shared" si="20"/>
        <v>109.3</v>
      </c>
    </row>
    <row r="100" spans="1:9" ht="24" customHeight="1" x14ac:dyDescent="0.25">
      <c r="A100" s="76" t="s">
        <v>104</v>
      </c>
      <c r="B100" s="11">
        <v>15624101</v>
      </c>
      <c r="C100" s="9">
        <v>974</v>
      </c>
      <c r="D100" s="37">
        <f t="shared" si="25"/>
        <v>1051.92</v>
      </c>
      <c r="E100" s="10">
        <f t="shared" si="18"/>
        <v>108</v>
      </c>
      <c r="F100" s="37">
        <f t="shared" si="26"/>
        <v>1146.5928000000001</v>
      </c>
      <c r="G100" s="10">
        <f t="shared" si="19"/>
        <v>109.00000000000001</v>
      </c>
      <c r="H100" s="37">
        <f t="shared" si="27"/>
        <v>1253.2259304000002</v>
      </c>
      <c r="I100" s="10">
        <f t="shared" si="20"/>
        <v>109.3</v>
      </c>
    </row>
    <row r="101" spans="1:9" hidden="1" x14ac:dyDescent="0.25">
      <c r="A101" s="19" t="s">
        <v>105</v>
      </c>
      <c r="B101" s="11">
        <v>15624408</v>
      </c>
      <c r="C101" s="9">
        <v>0</v>
      </c>
      <c r="D101" s="37">
        <f t="shared" si="25"/>
        <v>0</v>
      </c>
      <c r="E101" s="10" t="e">
        <f t="shared" si="18"/>
        <v>#DIV/0!</v>
      </c>
      <c r="F101" s="37">
        <f t="shared" si="26"/>
        <v>0</v>
      </c>
      <c r="G101" s="10" t="e">
        <f t="shared" si="19"/>
        <v>#DIV/0!</v>
      </c>
      <c r="H101" s="37">
        <f t="shared" si="27"/>
        <v>0</v>
      </c>
      <c r="I101" s="10" t="e">
        <f t="shared" si="20"/>
        <v>#DIV/0!</v>
      </c>
    </row>
    <row r="102" spans="1:9" hidden="1" x14ac:dyDescent="0.25">
      <c r="A102" s="19" t="s">
        <v>106</v>
      </c>
      <c r="B102" s="11">
        <v>15624412</v>
      </c>
      <c r="C102" s="9">
        <v>0</v>
      </c>
      <c r="D102" s="37">
        <f t="shared" si="25"/>
        <v>0</v>
      </c>
      <c r="E102" s="10" t="e">
        <f t="shared" si="18"/>
        <v>#DIV/0!</v>
      </c>
      <c r="F102" s="37">
        <f t="shared" si="26"/>
        <v>0</v>
      </c>
      <c r="G102" s="10" t="e">
        <f t="shared" si="19"/>
        <v>#DIV/0!</v>
      </c>
      <c r="H102" s="37">
        <f t="shared" si="27"/>
        <v>0</v>
      </c>
      <c r="I102" s="10" t="e">
        <f t="shared" si="20"/>
        <v>#DIV/0!</v>
      </c>
    </row>
    <row r="103" spans="1:9" hidden="1" x14ac:dyDescent="0.25">
      <c r="A103" s="19" t="s">
        <v>107</v>
      </c>
      <c r="B103" s="11">
        <v>15624416</v>
      </c>
      <c r="C103" s="9">
        <v>0</v>
      </c>
      <c r="D103" s="37">
        <f t="shared" si="25"/>
        <v>0</v>
      </c>
      <c r="E103" s="10" t="e">
        <f t="shared" si="18"/>
        <v>#DIV/0!</v>
      </c>
      <c r="F103" s="37">
        <f t="shared" si="26"/>
        <v>0</v>
      </c>
      <c r="G103" s="10" t="e">
        <f t="shared" si="19"/>
        <v>#DIV/0!</v>
      </c>
      <c r="H103" s="37">
        <f t="shared" si="27"/>
        <v>0</v>
      </c>
      <c r="I103" s="10" t="e">
        <f t="shared" si="20"/>
        <v>#DIV/0!</v>
      </c>
    </row>
    <row r="104" spans="1:9" hidden="1" x14ac:dyDescent="0.25">
      <c r="A104" s="19" t="s">
        <v>108</v>
      </c>
      <c r="B104" s="11">
        <v>15624420</v>
      </c>
      <c r="C104" s="9">
        <v>0</v>
      </c>
      <c r="D104" s="37">
        <f t="shared" si="25"/>
        <v>0</v>
      </c>
      <c r="E104" s="10" t="e">
        <f t="shared" si="18"/>
        <v>#DIV/0!</v>
      </c>
      <c r="F104" s="37">
        <f t="shared" si="26"/>
        <v>0</v>
      </c>
      <c r="G104" s="10" t="e">
        <f t="shared" si="19"/>
        <v>#DIV/0!</v>
      </c>
      <c r="H104" s="37">
        <f t="shared" si="27"/>
        <v>0</v>
      </c>
      <c r="I104" s="10" t="e">
        <f t="shared" si="20"/>
        <v>#DIV/0!</v>
      </c>
    </row>
    <row r="105" spans="1:9" hidden="1" x14ac:dyDescent="0.25">
      <c r="A105" s="19" t="s">
        <v>109</v>
      </c>
      <c r="B105" s="11">
        <v>15624428</v>
      </c>
      <c r="C105" s="9">
        <v>0</v>
      </c>
      <c r="D105" s="37">
        <f t="shared" si="25"/>
        <v>0</v>
      </c>
      <c r="E105" s="10" t="e">
        <f t="shared" si="18"/>
        <v>#DIV/0!</v>
      </c>
      <c r="F105" s="37">
        <f t="shared" si="26"/>
        <v>0</v>
      </c>
      <c r="G105" s="10" t="e">
        <f t="shared" si="19"/>
        <v>#DIV/0!</v>
      </c>
      <c r="H105" s="37">
        <f t="shared" si="27"/>
        <v>0</v>
      </c>
      <c r="I105" s="10" t="e">
        <f t="shared" si="20"/>
        <v>#DIV/0!</v>
      </c>
    </row>
    <row r="106" spans="1:9" hidden="1" x14ac:dyDescent="0.25">
      <c r="A106" s="19" t="s">
        <v>110</v>
      </c>
      <c r="B106" s="11">
        <v>15624456</v>
      </c>
      <c r="C106" s="9">
        <v>0</v>
      </c>
      <c r="D106" s="37">
        <f t="shared" si="25"/>
        <v>0</v>
      </c>
      <c r="E106" s="10" t="e">
        <f t="shared" si="18"/>
        <v>#DIV/0!</v>
      </c>
      <c r="F106" s="37">
        <f t="shared" si="26"/>
        <v>0</v>
      </c>
      <c r="G106" s="10" t="e">
        <f t="shared" si="19"/>
        <v>#DIV/0!</v>
      </c>
      <c r="H106" s="37">
        <f t="shared" si="27"/>
        <v>0</v>
      </c>
      <c r="I106" s="10" t="e">
        <f t="shared" si="20"/>
        <v>#DIV/0!</v>
      </c>
    </row>
    <row r="107" spans="1:9" hidden="1" x14ac:dyDescent="0.25">
      <c r="A107" s="19" t="s">
        <v>111</v>
      </c>
      <c r="B107" s="11">
        <v>15624444</v>
      </c>
      <c r="C107" s="9">
        <v>0</v>
      </c>
      <c r="D107" s="37">
        <f t="shared" si="25"/>
        <v>0</v>
      </c>
      <c r="E107" s="10" t="e">
        <f t="shared" si="18"/>
        <v>#DIV/0!</v>
      </c>
      <c r="F107" s="37">
        <f t="shared" si="26"/>
        <v>0</v>
      </c>
      <c r="G107" s="10" t="e">
        <f t="shared" si="19"/>
        <v>#DIV/0!</v>
      </c>
      <c r="H107" s="37">
        <f t="shared" si="27"/>
        <v>0</v>
      </c>
      <c r="I107" s="10" t="e">
        <f t="shared" si="20"/>
        <v>#DIV/0!</v>
      </c>
    </row>
    <row r="108" spans="1:9" hidden="1" x14ac:dyDescent="0.25">
      <c r="A108" s="12" t="s">
        <v>112</v>
      </c>
      <c r="B108" s="13"/>
      <c r="C108" s="14">
        <f>C110+C111+C112+C113+C114+C115+C109</f>
        <v>1280</v>
      </c>
      <c r="D108" s="14">
        <f>D110+D111+D112+D113+D114+D115+D109</f>
        <v>1386.24</v>
      </c>
      <c r="E108" s="23">
        <f t="shared" si="18"/>
        <v>108.3</v>
      </c>
      <c r="F108" s="14">
        <f>F110+F111+F112+F113+F114+F115+F109</f>
        <v>1511.0016000000001</v>
      </c>
      <c r="G108" s="23">
        <f t="shared" si="19"/>
        <v>109.00000000000001</v>
      </c>
      <c r="H108" s="14">
        <f>H110+H111+H112+H113+H114+H115+H109</f>
        <v>1651.5247488000002</v>
      </c>
      <c r="I108" s="23">
        <f t="shared" si="20"/>
        <v>109.30000000000003</v>
      </c>
    </row>
    <row r="109" spans="1:9" s="18" customFormat="1" hidden="1" x14ac:dyDescent="0.25">
      <c r="A109" s="16" t="s">
        <v>112</v>
      </c>
      <c r="B109" s="17"/>
      <c r="C109" s="9">
        <v>1109</v>
      </c>
      <c r="D109" s="37">
        <f t="shared" ref="D109:D115" si="28">C109*108.3%</f>
        <v>1201.047</v>
      </c>
      <c r="E109" s="10">
        <f t="shared" si="18"/>
        <v>108.3</v>
      </c>
      <c r="F109" s="37">
        <f t="shared" ref="F109:F115" si="29">D109*109%</f>
        <v>1309.1412300000002</v>
      </c>
      <c r="G109" s="10">
        <f t="shared" si="19"/>
        <v>109.00000000000001</v>
      </c>
      <c r="H109" s="37">
        <f t="shared" ref="H109:H115" si="30">F109*109.3%</f>
        <v>1430.8913643900003</v>
      </c>
      <c r="I109" s="10">
        <f t="shared" si="20"/>
        <v>109.3</v>
      </c>
    </row>
    <row r="110" spans="1:9" hidden="1" x14ac:dyDescent="0.25">
      <c r="A110" s="19" t="s">
        <v>113</v>
      </c>
      <c r="B110" s="11">
        <v>15626151</v>
      </c>
      <c r="C110" s="9">
        <v>171</v>
      </c>
      <c r="D110" s="37">
        <f t="shared" si="28"/>
        <v>185.19299999999998</v>
      </c>
      <c r="E110" s="10">
        <f t="shared" si="18"/>
        <v>108.3</v>
      </c>
      <c r="F110" s="37">
        <f t="shared" si="29"/>
        <v>201.86036999999999</v>
      </c>
      <c r="G110" s="10">
        <f t="shared" si="19"/>
        <v>109.00000000000001</v>
      </c>
      <c r="H110" s="37">
        <f t="shared" si="30"/>
        <v>220.63338440999999</v>
      </c>
      <c r="I110" s="10">
        <f t="shared" si="20"/>
        <v>109.3</v>
      </c>
    </row>
    <row r="111" spans="1:9" hidden="1" x14ac:dyDescent="0.25">
      <c r="A111" s="19" t="s">
        <v>114</v>
      </c>
      <c r="B111" s="11">
        <v>15626404</v>
      </c>
      <c r="C111" s="9">
        <v>0</v>
      </c>
      <c r="D111" s="37">
        <f t="shared" si="28"/>
        <v>0</v>
      </c>
      <c r="E111" s="10" t="e">
        <f t="shared" si="18"/>
        <v>#DIV/0!</v>
      </c>
      <c r="F111" s="37">
        <f t="shared" si="29"/>
        <v>0</v>
      </c>
      <c r="G111" s="10" t="e">
        <f t="shared" si="19"/>
        <v>#DIV/0!</v>
      </c>
      <c r="H111" s="37">
        <f t="shared" si="30"/>
        <v>0</v>
      </c>
      <c r="I111" s="10" t="e">
        <f t="shared" si="20"/>
        <v>#DIV/0!</v>
      </c>
    </row>
    <row r="112" spans="1:9" hidden="1" x14ac:dyDescent="0.25">
      <c r="A112" s="19" t="s">
        <v>115</v>
      </c>
      <c r="B112" s="11">
        <v>15626424</v>
      </c>
      <c r="C112" s="9">
        <v>0</v>
      </c>
      <c r="D112" s="37">
        <f t="shared" si="28"/>
        <v>0</v>
      </c>
      <c r="E112" s="10" t="e">
        <f t="shared" si="18"/>
        <v>#DIV/0!</v>
      </c>
      <c r="F112" s="37">
        <f t="shared" si="29"/>
        <v>0</v>
      </c>
      <c r="G112" s="10" t="e">
        <f t="shared" si="19"/>
        <v>#DIV/0!</v>
      </c>
      <c r="H112" s="37">
        <f t="shared" si="30"/>
        <v>0</v>
      </c>
      <c r="I112" s="10" t="e">
        <f t="shared" si="20"/>
        <v>#DIV/0!</v>
      </c>
    </row>
    <row r="113" spans="1:9" hidden="1" x14ac:dyDescent="0.25">
      <c r="A113" s="19" t="s">
        <v>66</v>
      </c>
      <c r="B113" s="11">
        <v>15626425</v>
      </c>
      <c r="C113" s="9">
        <v>0</v>
      </c>
      <c r="D113" s="37">
        <f t="shared" si="28"/>
        <v>0</v>
      </c>
      <c r="E113" s="10" t="e">
        <f t="shared" si="18"/>
        <v>#DIV/0!</v>
      </c>
      <c r="F113" s="37">
        <f t="shared" si="29"/>
        <v>0</v>
      </c>
      <c r="G113" s="10" t="e">
        <f t="shared" si="19"/>
        <v>#DIV/0!</v>
      </c>
      <c r="H113" s="37">
        <f t="shared" si="30"/>
        <v>0</v>
      </c>
      <c r="I113" s="10" t="e">
        <f t="shared" si="20"/>
        <v>#DIV/0!</v>
      </c>
    </row>
    <row r="114" spans="1:9" hidden="1" x14ac:dyDescent="0.25">
      <c r="A114" s="19" t="s">
        <v>116</v>
      </c>
      <c r="B114" s="11">
        <v>15626428</v>
      </c>
      <c r="C114" s="9">
        <v>0</v>
      </c>
      <c r="D114" s="37">
        <f t="shared" si="28"/>
        <v>0</v>
      </c>
      <c r="E114" s="10" t="e">
        <f t="shared" si="18"/>
        <v>#DIV/0!</v>
      </c>
      <c r="F114" s="37">
        <f t="shared" si="29"/>
        <v>0</v>
      </c>
      <c r="G114" s="10" t="e">
        <f t="shared" si="19"/>
        <v>#DIV/0!</v>
      </c>
      <c r="H114" s="37">
        <f t="shared" si="30"/>
        <v>0</v>
      </c>
      <c r="I114" s="10" t="e">
        <f t="shared" si="20"/>
        <v>#DIV/0!</v>
      </c>
    </row>
    <row r="115" spans="1:9" hidden="1" x14ac:dyDescent="0.25">
      <c r="A115" s="19" t="s">
        <v>117</v>
      </c>
      <c r="B115" s="11">
        <v>15626432</v>
      </c>
      <c r="C115" s="9">
        <v>0</v>
      </c>
      <c r="D115" s="37">
        <f t="shared" si="28"/>
        <v>0</v>
      </c>
      <c r="E115" s="10" t="e">
        <f t="shared" si="18"/>
        <v>#DIV/0!</v>
      </c>
      <c r="F115" s="37">
        <f t="shared" si="29"/>
        <v>0</v>
      </c>
      <c r="G115" s="10" t="e">
        <f t="shared" si="19"/>
        <v>#DIV/0!</v>
      </c>
      <c r="H115" s="37">
        <f t="shared" si="30"/>
        <v>0</v>
      </c>
      <c r="I115" s="10" t="e">
        <f t="shared" si="20"/>
        <v>#DIV/0!</v>
      </c>
    </row>
    <row r="116" spans="1:9" hidden="1" x14ac:dyDescent="0.25">
      <c r="A116" s="12" t="s">
        <v>118</v>
      </c>
      <c r="B116" s="13"/>
      <c r="C116" s="14">
        <f>C118+C119+C120+C121+C122+C123+C124+C125+C126+C127+C128+C129+C130+C131+C132+C117</f>
        <v>4839</v>
      </c>
      <c r="D116" s="14">
        <f>D118+D119+D120+D121+D122+D123+D124+D125+D126+D127+D128+D129+D130+D131+D132+D117</f>
        <v>1790</v>
      </c>
      <c r="E116" s="15">
        <f t="shared" si="18"/>
        <v>36.991113866501344</v>
      </c>
      <c r="F116" s="14">
        <f>F118+F119+F120+F121+F122+F123+F124+F125+F126+F127+F128+F129+F130+F131+F132+F117</f>
        <v>1951.1000000000001</v>
      </c>
      <c r="G116" s="15">
        <f t="shared" si="19"/>
        <v>109.00000000000001</v>
      </c>
      <c r="H116" s="14">
        <f>H118+H119+H120+H121+H122+H123+H124+H125+H126+H127+H128+H129+H130+H131+H132+H117</f>
        <v>2132.5522999999998</v>
      </c>
      <c r="I116" s="15">
        <f t="shared" si="20"/>
        <v>109.29999999999997</v>
      </c>
    </row>
    <row r="117" spans="1:9" s="18" customFormat="1" hidden="1" x14ac:dyDescent="0.25">
      <c r="A117" s="16" t="s">
        <v>118</v>
      </c>
      <c r="B117" s="17"/>
      <c r="C117" s="9">
        <v>4028</v>
      </c>
      <c r="D117" s="37">
        <v>1490</v>
      </c>
      <c r="E117" s="10">
        <f t="shared" si="18"/>
        <v>36.991062562065544</v>
      </c>
      <c r="F117" s="37">
        <f t="shared" ref="F117:F132" si="31">D117*109%</f>
        <v>1624.1000000000001</v>
      </c>
      <c r="G117" s="10">
        <f t="shared" si="19"/>
        <v>109.00000000000001</v>
      </c>
      <c r="H117" s="37">
        <f t="shared" ref="H117:H132" si="32">F117*109.3%</f>
        <v>1775.1413</v>
      </c>
      <c r="I117" s="10">
        <f t="shared" si="20"/>
        <v>109.3</v>
      </c>
    </row>
    <row r="118" spans="1:9" hidden="1" x14ac:dyDescent="0.25">
      <c r="A118" s="19" t="s">
        <v>119</v>
      </c>
      <c r="B118" s="11">
        <v>15628151</v>
      </c>
      <c r="C118" s="9">
        <v>811</v>
      </c>
      <c r="D118" s="37">
        <v>300</v>
      </c>
      <c r="E118" s="10">
        <f t="shared" si="18"/>
        <v>36.991368680641187</v>
      </c>
      <c r="F118" s="37">
        <f t="shared" si="31"/>
        <v>327</v>
      </c>
      <c r="G118" s="10">
        <f t="shared" si="19"/>
        <v>109.00000000000001</v>
      </c>
      <c r="H118" s="37">
        <f t="shared" si="32"/>
        <v>357.411</v>
      </c>
      <c r="I118" s="10">
        <f t="shared" si="20"/>
        <v>109.3</v>
      </c>
    </row>
    <row r="119" spans="1:9" hidden="1" x14ac:dyDescent="0.25">
      <c r="A119" s="19" t="s">
        <v>120</v>
      </c>
      <c r="B119" s="11">
        <v>15628404</v>
      </c>
      <c r="C119" s="9">
        <v>0</v>
      </c>
      <c r="D119" s="37">
        <f t="shared" ref="D119:D132" si="33">C119*108%</f>
        <v>0</v>
      </c>
      <c r="E119" s="10" t="e">
        <f t="shared" si="18"/>
        <v>#DIV/0!</v>
      </c>
      <c r="F119" s="37">
        <f t="shared" si="31"/>
        <v>0</v>
      </c>
      <c r="G119" s="10" t="e">
        <f t="shared" si="19"/>
        <v>#DIV/0!</v>
      </c>
      <c r="H119" s="37">
        <f t="shared" si="32"/>
        <v>0</v>
      </c>
      <c r="I119" s="10" t="e">
        <f t="shared" si="20"/>
        <v>#DIV/0!</v>
      </c>
    </row>
    <row r="120" spans="1:9" hidden="1" x14ac:dyDescent="0.25">
      <c r="A120" s="19" t="s">
        <v>121</v>
      </c>
      <c r="B120" s="11">
        <v>15628420</v>
      </c>
      <c r="C120" s="9">
        <v>0</v>
      </c>
      <c r="D120" s="37">
        <f t="shared" si="33"/>
        <v>0</v>
      </c>
      <c r="E120" s="10" t="e">
        <f t="shared" si="18"/>
        <v>#DIV/0!</v>
      </c>
      <c r="F120" s="37">
        <f t="shared" si="31"/>
        <v>0</v>
      </c>
      <c r="G120" s="10" t="e">
        <f t="shared" si="19"/>
        <v>#DIV/0!</v>
      </c>
      <c r="H120" s="37">
        <f t="shared" si="32"/>
        <v>0</v>
      </c>
      <c r="I120" s="10" t="e">
        <f t="shared" si="20"/>
        <v>#DIV/0!</v>
      </c>
    </row>
    <row r="121" spans="1:9" ht="14.25" hidden="1" customHeight="1" x14ac:dyDescent="0.25">
      <c r="A121" s="19" t="s">
        <v>122</v>
      </c>
      <c r="B121" s="11">
        <v>15628428</v>
      </c>
      <c r="C121" s="9">
        <v>0</v>
      </c>
      <c r="D121" s="37">
        <f t="shared" si="33"/>
        <v>0</v>
      </c>
      <c r="E121" s="10" t="e">
        <f t="shared" si="18"/>
        <v>#DIV/0!</v>
      </c>
      <c r="F121" s="37">
        <f t="shared" si="31"/>
        <v>0</v>
      </c>
      <c r="G121" s="10" t="e">
        <f t="shared" si="19"/>
        <v>#DIV/0!</v>
      </c>
      <c r="H121" s="37">
        <f t="shared" si="32"/>
        <v>0</v>
      </c>
      <c r="I121" s="10" t="e">
        <f t="shared" si="20"/>
        <v>#DIV/0!</v>
      </c>
    </row>
    <row r="122" spans="1:9" hidden="1" x14ac:dyDescent="0.25">
      <c r="A122" s="19" t="s">
        <v>123</v>
      </c>
      <c r="B122" s="11">
        <v>15628432</v>
      </c>
      <c r="C122" s="9">
        <v>0</v>
      </c>
      <c r="D122" s="37">
        <f t="shared" si="33"/>
        <v>0</v>
      </c>
      <c r="E122" s="10" t="e">
        <f t="shared" si="18"/>
        <v>#DIV/0!</v>
      </c>
      <c r="F122" s="37">
        <f t="shared" si="31"/>
        <v>0</v>
      </c>
      <c r="G122" s="10" t="e">
        <f t="shared" si="19"/>
        <v>#DIV/0!</v>
      </c>
      <c r="H122" s="37">
        <f t="shared" si="32"/>
        <v>0</v>
      </c>
      <c r="I122" s="10" t="e">
        <f t="shared" si="20"/>
        <v>#DIV/0!</v>
      </c>
    </row>
    <row r="123" spans="1:9" hidden="1" x14ac:dyDescent="0.25">
      <c r="A123" s="19" t="s">
        <v>124</v>
      </c>
      <c r="B123" s="11">
        <v>15628440</v>
      </c>
      <c r="C123" s="9">
        <v>0</v>
      </c>
      <c r="D123" s="37">
        <f t="shared" si="33"/>
        <v>0</v>
      </c>
      <c r="E123" s="10" t="e">
        <f t="shared" si="18"/>
        <v>#DIV/0!</v>
      </c>
      <c r="F123" s="37">
        <f t="shared" si="31"/>
        <v>0</v>
      </c>
      <c r="G123" s="10" t="e">
        <f t="shared" si="19"/>
        <v>#DIV/0!</v>
      </c>
      <c r="H123" s="37">
        <f t="shared" si="32"/>
        <v>0</v>
      </c>
      <c r="I123" s="10" t="e">
        <f t="shared" si="20"/>
        <v>#DIV/0!</v>
      </c>
    </row>
    <row r="124" spans="1:9" hidden="1" x14ac:dyDescent="0.25">
      <c r="A124" s="19" t="s">
        <v>125</v>
      </c>
      <c r="B124" s="11">
        <v>15628448</v>
      </c>
      <c r="C124" s="9">
        <v>0</v>
      </c>
      <c r="D124" s="37">
        <f t="shared" si="33"/>
        <v>0</v>
      </c>
      <c r="E124" s="10" t="e">
        <f t="shared" si="18"/>
        <v>#DIV/0!</v>
      </c>
      <c r="F124" s="37">
        <f t="shared" si="31"/>
        <v>0</v>
      </c>
      <c r="G124" s="10" t="e">
        <f t="shared" si="19"/>
        <v>#DIV/0!</v>
      </c>
      <c r="H124" s="37">
        <f t="shared" si="32"/>
        <v>0</v>
      </c>
      <c r="I124" s="10" t="e">
        <f t="shared" si="20"/>
        <v>#DIV/0!</v>
      </c>
    </row>
    <row r="125" spans="1:9" hidden="1" x14ac:dyDescent="0.25">
      <c r="A125" s="19" t="s">
        <v>126</v>
      </c>
      <c r="B125" s="11">
        <v>15628452</v>
      </c>
      <c r="C125" s="9">
        <v>0</v>
      </c>
      <c r="D125" s="37">
        <f t="shared" si="33"/>
        <v>0</v>
      </c>
      <c r="E125" s="10" t="e">
        <f t="shared" si="18"/>
        <v>#DIV/0!</v>
      </c>
      <c r="F125" s="37">
        <f t="shared" si="31"/>
        <v>0</v>
      </c>
      <c r="G125" s="10" t="e">
        <f t="shared" si="19"/>
        <v>#DIV/0!</v>
      </c>
      <c r="H125" s="37">
        <f t="shared" si="32"/>
        <v>0</v>
      </c>
      <c r="I125" s="10" t="e">
        <f t="shared" si="20"/>
        <v>#DIV/0!</v>
      </c>
    </row>
    <row r="126" spans="1:9" hidden="1" x14ac:dyDescent="0.25">
      <c r="A126" s="19" t="s">
        <v>127</v>
      </c>
      <c r="B126" s="11">
        <v>15628456</v>
      </c>
      <c r="C126" s="9">
        <v>0</v>
      </c>
      <c r="D126" s="37">
        <f t="shared" si="33"/>
        <v>0</v>
      </c>
      <c r="E126" s="10" t="e">
        <f t="shared" si="18"/>
        <v>#DIV/0!</v>
      </c>
      <c r="F126" s="37">
        <f t="shared" si="31"/>
        <v>0</v>
      </c>
      <c r="G126" s="10" t="e">
        <f t="shared" si="19"/>
        <v>#DIV/0!</v>
      </c>
      <c r="H126" s="37">
        <f t="shared" si="32"/>
        <v>0</v>
      </c>
      <c r="I126" s="10" t="e">
        <f t="shared" si="20"/>
        <v>#DIV/0!</v>
      </c>
    </row>
    <row r="127" spans="1:9" hidden="1" x14ac:dyDescent="0.25">
      <c r="A127" s="19" t="s">
        <v>128</v>
      </c>
      <c r="B127" s="11">
        <v>15628424</v>
      </c>
      <c r="C127" s="9">
        <v>0</v>
      </c>
      <c r="D127" s="37">
        <f t="shared" si="33"/>
        <v>0</v>
      </c>
      <c r="E127" s="10" t="e">
        <f t="shared" si="18"/>
        <v>#DIV/0!</v>
      </c>
      <c r="F127" s="37">
        <f t="shared" si="31"/>
        <v>0</v>
      </c>
      <c r="G127" s="10" t="e">
        <f t="shared" si="19"/>
        <v>#DIV/0!</v>
      </c>
      <c r="H127" s="37">
        <f t="shared" si="32"/>
        <v>0</v>
      </c>
      <c r="I127" s="10" t="e">
        <f t="shared" si="20"/>
        <v>#DIV/0!</v>
      </c>
    </row>
    <row r="128" spans="1:9" hidden="1" x14ac:dyDescent="0.25">
      <c r="A128" s="19" t="s">
        <v>129</v>
      </c>
      <c r="B128" s="11">
        <v>15628460</v>
      </c>
      <c r="C128" s="9">
        <v>0</v>
      </c>
      <c r="D128" s="37">
        <f t="shared" si="33"/>
        <v>0</v>
      </c>
      <c r="E128" s="10" t="e">
        <f t="shared" si="18"/>
        <v>#DIV/0!</v>
      </c>
      <c r="F128" s="37">
        <f t="shared" si="31"/>
        <v>0</v>
      </c>
      <c r="G128" s="10" t="e">
        <f t="shared" si="19"/>
        <v>#DIV/0!</v>
      </c>
      <c r="H128" s="37">
        <f t="shared" si="32"/>
        <v>0</v>
      </c>
      <c r="I128" s="10" t="e">
        <f t="shared" si="20"/>
        <v>#DIV/0!</v>
      </c>
    </row>
    <row r="129" spans="1:9" hidden="1" x14ac:dyDescent="0.25">
      <c r="A129" s="19" t="s">
        <v>130</v>
      </c>
      <c r="B129" s="11">
        <v>15628472</v>
      </c>
      <c r="C129" s="9">
        <v>0</v>
      </c>
      <c r="D129" s="37">
        <f t="shared" si="33"/>
        <v>0</v>
      </c>
      <c r="E129" s="10" t="e">
        <f t="shared" si="18"/>
        <v>#DIV/0!</v>
      </c>
      <c r="F129" s="37">
        <f t="shared" si="31"/>
        <v>0</v>
      </c>
      <c r="G129" s="10" t="e">
        <f t="shared" si="19"/>
        <v>#DIV/0!</v>
      </c>
      <c r="H129" s="37">
        <f t="shared" si="32"/>
        <v>0</v>
      </c>
      <c r="I129" s="10" t="e">
        <f t="shared" si="20"/>
        <v>#DIV/0!</v>
      </c>
    </row>
    <row r="130" spans="1:9" hidden="1" x14ac:dyDescent="0.25">
      <c r="A130" s="19" t="s">
        <v>131</v>
      </c>
      <c r="B130" s="11">
        <v>15628476</v>
      </c>
      <c r="C130" s="9">
        <v>0</v>
      </c>
      <c r="D130" s="37">
        <f t="shared" si="33"/>
        <v>0</v>
      </c>
      <c r="E130" s="10" t="e">
        <f t="shared" si="18"/>
        <v>#DIV/0!</v>
      </c>
      <c r="F130" s="37">
        <f t="shared" si="31"/>
        <v>0</v>
      </c>
      <c r="G130" s="10" t="e">
        <f t="shared" si="19"/>
        <v>#DIV/0!</v>
      </c>
      <c r="H130" s="37">
        <f t="shared" si="32"/>
        <v>0</v>
      </c>
      <c r="I130" s="10" t="e">
        <f t="shared" si="20"/>
        <v>#DIV/0!</v>
      </c>
    </row>
    <row r="131" spans="1:9" hidden="1" x14ac:dyDescent="0.25">
      <c r="A131" s="19" t="s">
        <v>132</v>
      </c>
      <c r="B131" s="11">
        <v>15628480</v>
      </c>
      <c r="C131" s="9">
        <v>0</v>
      </c>
      <c r="D131" s="37">
        <f t="shared" si="33"/>
        <v>0</v>
      </c>
      <c r="E131" s="10" t="e">
        <f t="shared" si="18"/>
        <v>#DIV/0!</v>
      </c>
      <c r="F131" s="37">
        <f t="shared" si="31"/>
        <v>0</v>
      </c>
      <c r="G131" s="10" t="e">
        <f t="shared" si="19"/>
        <v>#DIV/0!</v>
      </c>
      <c r="H131" s="37">
        <f t="shared" si="32"/>
        <v>0</v>
      </c>
      <c r="I131" s="10" t="e">
        <f t="shared" si="20"/>
        <v>#DIV/0!</v>
      </c>
    </row>
    <row r="132" spans="1:9" hidden="1" x14ac:dyDescent="0.25">
      <c r="A132" s="19" t="s">
        <v>133</v>
      </c>
      <c r="B132" s="11">
        <v>15628488</v>
      </c>
      <c r="C132" s="9">
        <v>0</v>
      </c>
      <c r="D132" s="37">
        <f t="shared" si="33"/>
        <v>0</v>
      </c>
      <c r="E132" s="10" t="e">
        <f t="shared" si="18"/>
        <v>#DIV/0!</v>
      </c>
      <c r="F132" s="37">
        <f t="shared" si="31"/>
        <v>0</v>
      </c>
      <c r="G132" s="10" t="e">
        <f t="shared" si="19"/>
        <v>#DIV/0!</v>
      </c>
      <c r="H132" s="37">
        <f t="shared" si="32"/>
        <v>0</v>
      </c>
      <c r="I132" s="10" t="e">
        <f t="shared" si="20"/>
        <v>#DIV/0!</v>
      </c>
    </row>
    <row r="133" spans="1:9" hidden="1" x14ac:dyDescent="0.25">
      <c r="A133" s="12" t="s">
        <v>134</v>
      </c>
      <c r="B133" s="13"/>
      <c r="C133" s="14">
        <f>C135+C136+C137+C138+C139+C140+C141+C142+C143+C134</f>
        <v>15</v>
      </c>
      <c r="D133" s="14">
        <f>D135+D136+D137+D138+D139+D140+D141+D142+D143+D134</f>
        <v>16.200000000000003</v>
      </c>
      <c r="E133" s="15">
        <f t="shared" si="18"/>
        <v>108.00000000000003</v>
      </c>
      <c r="F133" s="14">
        <f>F135+F136+F137+F138+F139+F140+F141+F142+F143+F134</f>
        <v>17.658000000000001</v>
      </c>
      <c r="G133" s="15">
        <f t="shared" si="19"/>
        <v>108.99999999999999</v>
      </c>
      <c r="H133" s="14">
        <f>H135+H136+H137+H138+H139+H140+H141+H142+H143+H134</f>
        <v>19.300194000000001</v>
      </c>
      <c r="I133" s="15">
        <f t="shared" si="20"/>
        <v>109.3</v>
      </c>
    </row>
    <row r="134" spans="1:9" s="18" customFormat="1" hidden="1" x14ac:dyDescent="0.25">
      <c r="A134" s="16" t="s">
        <v>134</v>
      </c>
      <c r="B134" s="17"/>
      <c r="C134" s="9">
        <v>14</v>
      </c>
      <c r="D134" s="37">
        <f t="shared" ref="D134:D143" si="34">C134*108%</f>
        <v>15.120000000000001</v>
      </c>
      <c r="E134" s="10">
        <f t="shared" si="18"/>
        <v>108</v>
      </c>
      <c r="F134" s="37">
        <f t="shared" ref="F134:F143" si="35">D134*109%</f>
        <v>16.480800000000002</v>
      </c>
      <c r="G134" s="10">
        <f t="shared" si="19"/>
        <v>109.00000000000001</v>
      </c>
      <c r="H134" s="37">
        <f t="shared" ref="H134:H143" si="36">F134*109.3%</f>
        <v>18.013514400000002</v>
      </c>
      <c r="I134" s="10">
        <f t="shared" si="20"/>
        <v>109.3</v>
      </c>
    </row>
    <row r="135" spans="1:9" hidden="1" x14ac:dyDescent="0.25">
      <c r="A135" s="19" t="s">
        <v>135</v>
      </c>
      <c r="B135" s="11">
        <v>15630408</v>
      </c>
      <c r="C135" s="9">
        <v>0</v>
      </c>
      <c r="D135" s="37">
        <f t="shared" si="34"/>
        <v>0</v>
      </c>
      <c r="E135" s="10" t="e">
        <f t="shared" si="18"/>
        <v>#DIV/0!</v>
      </c>
      <c r="F135" s="37">
        <f t="shared" si="35"/>
        <v>0</v>
      </c>
      <c r="G135" s="10" t="e">
        <f t="shared" si="19"/>
        <v>#DIV/0!</v>
      </c>
      <c r="H135" s="37">
        <f t="shared" si="36"/>
        <v>0</v>
      </c>
      <c r="I135" s="10" t="e">
        <f t="shared" si="20"/>
        <v>#DIV/0!</v>
      </c>
    </row>
    <row r="136" spans="1:9" hidden="1" x14ac:dyDescent="0.25">
      <c r="A136" s="19" t="s">
        <v>136</v>
      </c>
      <c r="B136" s="11">
        <v>15630424</v>
      </c>
      <c r="C136" s="9">
        <v>0</v>
      </c>
      <c r="D136" s="37">
        <f t="shared" si="34"/>
        <v>0</v>
      </c>
      <c r="E136" s="10" t="e">
        <f t="shared" ref="E136:E199" si="37">D136/C136*100</f>
        <v>#DIV/0!</v>
      </c>
      <c r="F136" s="37">
        <f t="shared" si="35"/>
        <v>0</v>
      </c>
      <c r="G136" s="10" t="e">
        <f t="shared" ref="G136:G199" si="38">F136/D136*100</f>
        <v>#DIV/0!</v>
      </c>
      <c r="H136" s="37">
        <f t="shared" si="36"/>
        <v>0</v>
      </c>
      <c r="I136" s="10" t="e">
        <f t="shared" ref="I136:I199" si="39">H136/F136*100</f>
        <v>#DIV/0!</v>
      </c>
    </row>
    <row r="137" spans="1:9" ht="24.75" hidden="1" x14ac:dyDescent="0.25">
      <c r="A137" s="19" t="s">
        <v>137</v>
      </c>
      <c r="B137" s="11">
        <v>15630448</v>
      </c>
      <c r="C137" s="9">
        <v>0</v>
      </c>
      <c r="D137" s="37">
        <f t="shared" si="34"/>
        <v>0</v>
      </c>
      <c r="E137" s="10" t="e">
        <f t="shared" si="37"/>
        <v>#DIV/0!</v>
      </c>
      <c r="F137" s="37">
        <f t="shared" si="35"/>
        <v>0</v>
      </c>
      <c r="G137" s="10" t="e">
        <f t="shared" si="38"/>
        <v>#DIV/0!</v>
      </c>
      <c r="H137" s="37">
        <f t="shared" si="36"/>
        <v>0</v>
      </c>
      <c r="I137" s="10" t="e">
        <f t="shared" si="39"/>
        <v>#DIV/0!</v>
      </c>
    </row>
    <row r="138" spans="1:9" hidden="1" x14ac:dyDescent="0.25">
      <c r="A138" s="19" t="s">
        <v>138</v>
      </c>
      <c r="B138" s="11">
        <v>15630452</v>
      </c>
      <c r="C138" s="9">
        <v>0</v>
      </c>
      <c r="D138" s="37">
        <f t="shared" si="34"/>
        <v>0</v>
      </c>
      <c r="E138" s="10" t="e">
        <f t="shared" si="37"/>
        <v>#DIV/0!</v>
      </c>
      <c r="F138" s="37">
        <f t="shared" si="35"/>
        <v>0</v>
      </c>
      <c r="G138" s="10" t="e">
        <f t="shared" si="38"/>
        <v>#DIV/0!</v>
      </c>
      <c r="H138" s="37">
        <f t="shared" si="36"/>
        <v>0</v>
      </c>
      <c r="I138" s="10" t="e">
        <f t="shared" si="39"/>
        <v>#DIV/0!</v>
      </c>
    </row>
    <row r="139" spans="1:9" hidden="1" x14ac:dyDescent="0.25">
      <c r="A139" s="19" t="s">
        <v>139</v>
      </c>
      <c r="B139" s="11">
        <v>15630457</v>
      </c>
      <c r="C139" s="9">
        <v>0</v>
      </c>
      <c r="D139" s="37">
        <f t="shared" si="34"/>
        <v>0</v>
      </c>
      <c r="E139" s="10" t="e">
        <f t="shared" si="37"/>
        <v>#DIV/0!</v>
      </c>
      <c r="F139" s="37">
        <f t="shared" si="35"/>
        <v>0</v>
      </c>
      <c r="G139" s="10" t="e">
        <f t="shared" si="38"/>
        <v>#DIV/0!</v>
      </c>
      <c r="H139" s="37">
        <f t="shared" si="36"/>
        <v>0</v>
      </c>
      <c r="I139" s="10" t="e">
        <f t="shared" si="39"/>
        <v>#DIV/0!</v>
      </c>
    </row>
    <row r="140" spans="1:9" hidden="1" x14ac:dyDescent="0.25">
      <c r="A140" s="19" t="s">
        <v>140</v>
      </c>
      <c r="B140" s="11">
        <v>15630467</v>
      </c>
      <c r="C140" s="9">
        <v>0</v>
      </c>
      <c r="D140" s="37">
        <f t="shared" si="34"/>
        <v>0</v>
      </c>
      <c r="E140" s="10" t="e">
        <f t="shared" si="37"/>
        <v>#DIV/0!</v>
      </c>
      <c r="F140" s="37">
        <f t="shared" si="35"/>
        <v>0</v>
      </c>
      <c r="G140" s="10" t="e">
        <f t="shared" si="38"/>
        <v>#DIV/0!</v>
      </c>
      <c r="H140" s="37">
        <f t="shared" si="36"/>
        <v>0</v>
      </c>
      <c r="I140" s="10" t="e">
        <f t="shared" si="39"/>
        <v>#DIV/0!</v>
      </c>
    </row>
    <row r="141" spans="1:9" hidden="1" x14ac:dyDescent="0.25">
      <c r="A141" s="19" t="s">
        <v>141</v>
      </c>
      <c r="B141" s="11">
        <v>15630472</v>
      </c>
      <c r="C141" s="9">
        <v>0</v>
      </c>
      <c r="D141" s="37">
        <f t="shared" si="34"/>
        <v>0</v>
      </c>
      <c r="E141" s="10" t="e">
        <f t="shared" si="37"/>
        <v>#DIV/0!</v>
      </c>
      <c r="F141" s="37">
        <f t="shared" si="35"/>
        <v>0</v>
      </c>
      <c r="G141" s="10" t="e">
        <f t="shared" si="38"/>
        <v>#DIV/0!</v>
      </c>
      <c r="H141" s="37">
        <f t="shared" si="36"/>
        <v>0</v>
      </c>
      <c r="I141" s="10" t="e">
        <f t="shared" si="39"/>
        <v>#DIV/0!</v>
      </c>
    </row>
    <row r="142" spans="1:9" hidden="1" x14ac:dyDescent="0.25">
      <c r="A142" s="19" t="s">
        <v>142</v>
      </c>
      <c r="B142" s="11">
        <v>15630480</v>
      </c>
      <c r="C142" s="9">
        <v>1</v>
      </c>
      <c r="D142" s="37">
        <f t="shared" si="34"/>
        <v>1.08</v>
      </c>
      <c r="E142" s="10">
        <f t="shared" si="37"/>
        <v>108</v>
      </c>
      <c r="F142" s="37">
        <f t="shared" si="35"/>
        <v>1.1772000000000002</v>
      </c>
      <c r="G142" s="10">
        <f t="shared" si="38"/>
        <v>109.00000000000001</v>
      </c>
      <c r="H142" s="37">
        <f t="shared" si="36"/>
        <v>1.2866796000000003</v>
      </c>
      <c r="I142" s="10">
        <f t="shared" si="39"/>
        <v>109.3</v>
      </c>
    </row>
    <row r="143" spans="1:9" hidden="1" x14ac:dyDescent="0.25">
      <c r="A143" s="19" t="s">
        <v>143</v>
      </c>
      <c r="B143" s="11">
        <v>15630481</v>
      </c>
      <c r="C143" s="9">
        <v>0</v>
      </c>
      <c r="D143" s="37">
        <f t="shared" si="34"/>
        <v>0</v>
      </c>
      <c r="E143" s="10" t="e">
        <f t="shared" si="37"/>
        <v>#DIV/0!</v>
      </c>
      <c r="F143" s="37">
        <f t="shared" si="35"/>
        <v>0</v>
      </c>
      <c r="G143" s="10" t="e">
        <f t="shared" si="38"/>
        <v>#DIV/0!</v>
      </c>
      <c r="H143" s="37">
        <f t="shared" si="36"/>
        <v>0</v>
      </c>
      <c r="I143" s="10" t="e">
        <f t="shared" si="39"/>
        <v>#DIV/0!</v>
      </c>
    </row>
    <row r="144" spans="1:9" hidden="1" x14ac:dyDescent="0.25">
      <c r="A144" s="12" t="s">
        <v>144</v>
      </c>
      <c r="B144" s="13"/>
      <c r="C144" s="14">
        <f>C146+C147+C148+C149+C150+C151+C152+C153+C145</f>
        <v>2043</v>
      </c>
      <c r="D144" s="14">
        <f>D146+D147+D148+D149+D150+D151+D152+D153+D145</f>
        <v>1120</v>
      </c>
      <c r="E144" s="15">
        <f t="shared" si="37"/>
        <v>54.821341164953495</v>
      </c>
      <c r="F144" s="14">
        <f>F146+F147+F148+F149+F150+F151+F152+F153+F145</f>
        <v>1220.8000000000002</v>
      </c>
      <c r="G144" s="15">
        <f t="shared" si="38"/>
        <v>109.00000000000001</v>
      </c>
      <c r="H144" s="14">
        <f>H146+H147+H148+H149+H150+H151+H152+H153+H145</f>
        <v>1334.3344000000002</v>
      </c>
      <c r="I144" s="15">
        <f t="shared" si="39"/>
        <v>109.3</v>
      </c>
    </row>
    <row r="145" spans="1:9" s="18" customFormat="1" hidden="1" x14ac:dyDescent="0.25">
      <c r="A145" s="16" t="s">
        <v>144</v>
      </c>
      <c r="B145" s="17"/>
      <c r="C145" s="9">
        <v>1742</v>
      </c>
      <c r="D145" s="37">
        <v>955</v>
      </c>
      <c r="E145" s="10">
        <f t="shared" si="37"/>
        <v>54.822043628013773</v>
      </c>
      <c r="F145" s="37">
        <f t="shared" ref="F145:F153" si="40">D145*109%</f>
        <v>1040.95</v>
      </c>
      <c r="G145" s="10">
        <f t="shared" si="38"/>
        <v>109.00000000000001</v>
      </c>
      <c r="H145" s="37">
        <f t="shared" ref="H145:H153" si="41">F145*109.3%</f>
        <v>1137.7583500000001</v>
      </c>
      <c r="I145" s="10">
        <f t="shared" si="39"/>
        <v>109.3</v>
      </c>
    </row>
    <row r="146" spans="1:9" hidden="1" x14ac:dyDescent="0.25">
      <c r="A146" s="19" t="s">
        <v>145</v>
      </c>
      <c r="B146" s="11">
        <v>15632151</v>
      </c>
      <c r="C146" s="9">
        <v>301</v>
      </c>
      <c r="D146" s="37">
        <v>165</v>
      </c>
      <c r="E146" s="10">
        <f t="shared" si="37"/>
        <v>54.817275747508312</v>
      </c>
      <c r="F146" s="37">
        <f t="shared" si="40"/>
        <v>179.85000000000002</v>
      </c>
      <c r="G146" s="10">
        <f t="shared" si="38"/>
        <v>109.00000000000001</v>
      </c>
      <c r="H146" s="37">
        <f t="shared" si="41"/>
        <v>196.57605000000001</v>
      </c>
      <c r="I146" s="10">
        <f t="shared" si="39"/>
        <v>109.3</v>
      </c>
    </row>
    <row r="147" spans="1:9" hidden="1" x14ac:dyDescent="0.25">
      <c r="A147" s="19" t="s">
        <v>146</v>
      </c>
      <c r="B147" s="11">
        <v>15632404</v>
      </c>
      <c r="C147" s="9">
        <v>0</v>
      </c>
      <c r="D147" s="37">
        <f t="shared" ref="D147:D153" si="42">C147*108.3%</f>
        <v>0</v>
      </c>
      <c r="E147" s="10" t="e">
        <f t="shared" si="37"/>
        <v>#DIV/0!</v>
      </c>
      <c r="F147" s="37">
        <f t="shared" si="40"/>
        <v>0</v>
      </c>
      <c r="G147" s="10" t="e">
        <f t="shared" si="38"/>
        <v>#DIV/0!</v>
      </c>
      <c r="H147" s="37">
        <f t="shared" si="41"/>
        <v>0</v>
      </c>
      <c r="I147" s="10" t="e">
        <f t="shared" si="39"/>
        <v>#DIV/0!</v>
      </c>
    </row>
    <row r="148" spans="1:9" hidden="1" x14ac:dyDescent="0.25">
      <c r="A148" s="19" t="s">
        <v>147</v>
      </c>
      <c r="B148" s="11">
        <v>15632416</v>
      </c>
      <c r="C148" s="9">
        <v>0</v>
      </c>
      <c r="D148" s="37">
        <f t="shared" si="42"/>
        <v>0</v>
      </c>
      <c r="E148" s="10" t="e">
        <f t="shared" si="37"/>
        <v>#DIV/0!</v>
      </c>
      <c r="F148" s="37">
        <f t="shared" si="40"/>
        <v>0</v>
      </c>
      <c r="G148" s="10" t="e">
        <f t="shared" si="38"/>
        <v>#DIV/0!</v>
      </c>
      <c r="H148" s="37">
        <f t="shared" si="41"/>
        <v>0</v>
      </c>
      <c r="I148" s="10" t="e">
        <f t="shared" si="39"/>
        <v>#DIV/0!</v>
      </c>
    </row>
    <row r="149" spans="1:9" hidden="1" x14ac:dyDescent="0.25">
      <c r="A149" s="19" t="s">
        <v>148</v>
      </c>
      <c r="B149" s="11">
        <v>15632428</v>
      </c>
      <c r="C149" s="9">
        <v>0</v>
      </c>
      <c r="D149" s="37">
        <f t="shared" si="42"/>
        <v>0</v>
      </c>
      <c r="E149" s="10" t="e">
        <f t="shared" si="37"/>
        <v>#DIV/0!</v>
      </c>
      <c r="F149" s="37">
        <f t="shared" si="40"/>
        <v>0</v>
      </c>
      <c r="G149" s="10" t="e">
        <f t="shared" si="38"/>
        <v>#DIV/0!</v>
      </c>
      <c r="H149" s="37">
        <f t="shared" si="41"/>
        <v>0</v>
      </c>
      <c r="I149" s="10" t="e">
        <f t="shared" si="39"/>
        <v>#DIV/0!</v>
      </c>
    </row>
    <row r="150" spans="1:9" hidden="1" x14ac:dyDescent="0.25">
      <c r="A150" s="19" t="s">
        <v>149</v>
      </c>
      <c r="B150" s="11">
        <v>15632440</v>
      </c>
      <c r="C150" s="9">
        <v>0</v>
      </c>
      <c r="D150" s="37">
        <f t="shared" si="42"/>
        <v>0</v>
      </c>
      <c r="E150" s="10" t="e">
        <f t="shared" si="37"/>
        <v>#DIV/0!</v>
      </c>
      <c r="F150" s="37">
        <f t="shared" si="40"/>
        <v>0</v>
      </c>
      <c r="G150" s="10" t="e">
        <f t="shared" si="38"/>
        <v>#DIV/0!</v>
      </c>
      <c r="H150" s="37">
        <f t="shared" si="41"/>
        <v>0</v>
      </c>
      <c r="I150" s="10" t="e">
        <f t="shared" si="39"/>
        <v>#DIV/0!</v>
      </c>
    </row>
    <row r="151" spans="1:9" hidden="1" x14ac:dyDescent="0.25">
      <c r="A151" s="19" t="s">
        <v>150</v>
      </c>
      <c r="B151" s="11">
        <v>15632464</v>
      </c>
      <c r="C151" s="9">
        <v>0</v>
      </c>
      <c r="D151" s="37">
        <f t="shared" si="42"/>
        <v>0</v>
      </c>
      <c r="E151" s="10" t="e">
        <f t="shared" si="37"/>
        <v>#DIV/0!</v>
      </c>
      <c r="F151" s="37">
        <f t="shared" si="40"/>
        <v>0</v>
      </c>
      <c r="G151" s="10" t="e">
        <f t="shared" si="38"/>
        <v>#DIV/0!</v>
      </c>
      <c r="H151" s="37">
        <f t="shared" si="41"/>
        <v>0</v>
      </c>
      <c r="I151" s="10" t="e">
        <f t="shared" si="39"/>
        <v>#DIV/0!</v>
      </c>
    </row>
    <row r="152" spans="1:9" hidden="1" x14ac:dyDescent="0.25">
      <c r="A152" s="19" t="s">
        <v>151</v>
      </c>
      <c r="B152" s="11">
        <v>15632450</v>
      </c>
      <c r="C152" s="9">
        <v>0</v>
      </c>
      <c r="D152" s="37">
        <f t="shared" si="42"/>
        <v>0</v>
      </c>
      <c r="E152" s="10" t="e">
        <f t="shared" si="37"/>
        <v>#DIV/0!</v>
      </c>
      <c r="F152" s="37">
        <f t="shared" si="40"/>
        <v>0</v>
      </c>
      <c r="G152" s="10" t="e">
        <f t="shared" si="38"/>
        <v>#DIV/0!</v>
      </c>
      <c r="H152" s="37">
        <f t="shared" si="41"/>
        <v>0</v>
      </c>
      <c r="I152" s="10" t="e">
        <f t="shared" si="39"/>
        <v>#DIV/0!</v>
      </c>
    </row>
    <row r="153" spans="1:9" hidden="1" x14ac:dyDescent="0.25">
      <c r="A153" s="19" t="s">
        <v>152</v>
      </c>
      <c r="B153" s="11">
        <v>15632460</v>
      </c>
      <c r="C153" s="9">
        <v>0</v>
      </c>
      <c r="D153" s="37">
        <f t="shared" si="42"/>
        <v>0</v>
      </c>
      <c r="E153" s="10" t="e">
        <f t="shared" si="37"/>
        <v>#DIV/0!</v>
      </c>
      <c r="F153" s="37">
        <f t="shared" si="40"/>
        <v>0</v>
      </c>
      <c r="G153" s="10" t="e">
        <f t="shared" si="38"/>
        <v>#DIV/0!</v>
      </c>
      <c r="H153" s="37">
        <f t="shared" si="41"/>
        <v>0</v>
      </c>
      <c r="I153" s="10" t="e">
        <f t="shared" si="39"/>
        <v>#DIV/0!</v>
      </c>
    </row>
    <row r="154" spans="1:9" hidden="1" x14ac:dyDescent="0.25">
      <c r="A154" s="12" t="s">
        <v>153</v>
      </c>
      <c r="B154" s="13"/>
      <c r="C154" s="14">
        <v>0</v>
      </c>
      <c r="D154" s="42">
        <f>D156+D157+D158+D159+D160+D161+D162+D155</f>
        <v>0</v>
      </c>
      <c r="E154" s="23" t="e">
        <f t="shared" si="37"/>
        <v>#DIV/0!</v>
      </c>
      <c r="F154" s="42">
        <f>F156+F157+F158+F159+F160+F161+F162+F155</f>
        <v>0</v>
      </c>
      <c r="G154" s="23" t="e">
        <f t="shared" si="38"/>
        <v>#DIV/0!</v>
      </c>
      <c r="H154" s="42">
        <f>H156+H157+H158+H159+H160+H161+H162+H155</f>
        <v>0</v>
      </c>
      <c r="I154" s="23" t="e">
        <f t="shared" si="39"/>
        <v>#DIV/0!</v>
      </c>
    </row>
    <row r="155" spans="1:9" s="18" customFormat="1" hidden="1" x14ac:dyDescent="0.25">
      <c r="A155" s="16" t="s">
        <v>153</v>
      </c>
      <c r="B155" s="17"/>
      <c r="C155" s="9">
        <v>0</v>
      </c>
      <c r="D155" s="37">
        <f t="shared" ref="D155:D162" si="43">C155*107.4%</f>
        <v>0</v>
      </c>
      <c r="E155" s="10" t="e">
        <f t="shared" si="37"/>
        <v>#DIV/0!</v>
      </c>
      <c r="F155" s="37">
        <f t="shared" ref="F155:F162" si="44">D155*108.9%</f>
        <v>0</v>
      </c>
      <c r="G155" s="10" t="e">
        <f t="shared" si="38"/>
        <v>#DIV/0!</v>
      </c>
      <c r="H155" s="37">
        <f t="shared" ref="H155:H162" si="45">F155*109.3%</f>
        <v>0</v>
      </c>
      <c r="I155" s="10" t="e">
        <f t="shared" si="39"/>
        <v>#DIV/0!</v>
      </c>
    </row>
    <row r="156" spans="1:9" hidden="1" x14ac:dyDescent="0.25">
      <c r="A156" s="19" t="s">
        <v>154</v>
      </c>
      <c r="B156" s="11">
        <v>15634151</v>
      </c>
      <c r="C156" s="9">
        <v>0</v>
      </c>
      <c r="D156" s="37">
        <f t="shared" si="43"/>
        <v>0</v>
      </c>
      <c r="E156" s="10" t="e">
        <f t="shared" si="37"/>
        <v>#DIV/0!</v>
      </c>
      <c r="F156" s="37">
        <f t="shared" si="44"/>
        <v>0</v>
      </c>
      <c r="G156" s="10" t="e">
        <f t="shared" si="38"/>
        <v>#DIV/0!</v>
      </c>
      <c r="H156" s="37">
        <f t="shared" si="45"/>
        <v>0</v>
      </c>
      <c r="I156" s="10" t="e">
        <f t="shared" si="39"/>
        <v>#DIV/0!</v>
      </c>
    </row>
    <row r="157" spans="1:9" hidden="1" x14ac:dyDescent="0.25">
      <c r="A157" s="19" t="s">
        <v>155</v>
      </c>
      <c r="B157" s="11">
        <v>15634420</v>
      </c>
      <c r="C157" s="9">
        <v>0</v>
      </c>
      <c r="D157" s="37">
        <f t="shared" si="43"/>
        <v>0</v>
      </c>
      <c r="E157" s="10" t="e">
        <f t="shared" si="37"/>
        <v>#DIV/0!</v>
      </c>
      <c r="F157" s="37">
        <f t="shared" si="44"/>
        <v>0</v>
      </c>
      <c r="G157" s="10" t="e">
        <f t="shared" si="38"/>
        <v>#DIV/0!</v>
      </c>
      <c r="H157" s="37">
        <f t="shared" si="45"/>
        <v>0</v>
      </c>
      <c r="I157" s="10" t="e">
        <f t="shared" si="39"/>
        <v>#DIV/0!</v>
      </c>
    </row>
    <row r="158" spans="1:9" hidden="1" x14ac:dyDescent="0.25">
      <c r="A158" s="19" t="s">
        <v>156</v>
      </c>
      <c r="B158" s="11">
        <v>15634432</v>
      </c>
      <c r="C158" s="9">
        <v>0</v>
      </c>
      <c r="D158" s="37">
        <f t="shared" si="43"/>
        <v>0</v>
      </c>
      <c r="E158" s="10" t="e">
        <f t="shared" si="37"/>
        <v>#DIV/0!</v>
      </c>
      <c r="F158" s="37">
        <f t="shared" si="44"/>
        <v>0</v>
      </c>
      <c r="G158" s="10" t="e">
        <f t="shared" si="38"/>
        <v>#DIV/0!</v>
      </c>
      <c r="H158" s="37">
        <f t="shared" si="45"/>
        <v>0</v>
      </c>
      <c r="I158" s="10" t="e">
        <f t="shared" si="39"/>
        <v>#DIV/0!</v>
      </c>
    </row>
    <row r="159" spans="1:9" hidden="1" x14ac:dyDescent="0.25">
      <c r="A159" s="19" t="s">
        <v>157</v>
      </c>
      <c r="B159" s="11">
        <v>15634436</v>
      </c>
      <c r="C159" s="9">
        <v>0</v>
      </c>
      <c r="D159" s="37">
        <f t="shared" si="43"/>
        <v>0</v>
      </c>
      <c r="E159" s="10" t="e">
        <f t="shared" si="37"/>
        <v>#DIV/0!</v>
      </c>
      <c r="F159" s="37">
        <f t="shared" si="44"/>
        <v>0</v>
      </c>
      <c r="G159" s="10" t="e">
        <f t="shared" si="38"/>
        <v>#DIV/0!</v>
      </c>
      <c r="H159" s="37">
        <f t="shared" si="45"/>
        <v>0</v>
      </c>
      <c r="I159" s="10" t="e">
        <f t="shared" si="39"/>
        <v>#DIV/0!</v>
      </c>
    </row>
    <row r="160" spans="1:9" hidden="1" x14ac:dyDescent="0.25">
      <c r="A160" s="19" t="s">
        <v>158</v>
      </c>
      <c r="B160" s="11">
        <v>15634440</v>
      </c>
      <c r="C160" s="9">
        <v>0</v>
      </c>
      <c r="D160" s="37">
        <f t="shared" si="43"/>
        <v>0</v>
      </c>
      <c r="E160" s="10" t="e">
        <f t="shared" si="37"/>
        <v>#DIV/0!</v>
      </c>
      <c r="F160" s="37">
        <f t="shared" si="44"/>
        <v>0</v>
      </c>
      <c r="G160" s="10" t="e">
        <f t="shared" si="38"/>
        <v>#DIV/0!</v>
      </c>
      <c r="H160" s="37">
        <f t="shared" si="45"/>
        <v>0</v>
      </c>
      <c r="I160" s="10" t="e">
        <f t="shared" si="39"/>
        <v>#DIV/0!</v>
      </c>
    </row>
    <row r="161" spans="1:9" hidden="1" x14ac:dyDescent="0.25">
      <c r="A161" s="19" t="s">
        <v>159</v>
      </c>
      <c r="B161" s="11">
        <v>15634452</v>
      </c>
      <c r="C161" s="9">
        <v>0</v>
      </c>
      <c r="D161" s="37">
        <f t="shared" si="43"/>
        <v>0</v>
      </c>
      <c r="E161" s="10" t="e">
        <f t="shared" si="37"/>
        <v>#DIV/0!</v>
      </c>
      <c r="F161" s="37">
        <f t="shared" si="44"/>
        <v>0</v>
      </c>
      <c r="G161" s="10" t="e">
        <f t="shared" si="38"/>
        <v>#DIV/0!</v>
      </c>
      <c r="H161" s="37">
        <f t="shared" si="45"/>
        <v>0</v>
      </c>
      <c r="I161" s="10" t="e">
        <f t="shared" si="39"/>
        <v>#DIV/0!</v>
      </c>
    </row>
    <row r="162" spans="1:9" hidden="1" x14ac:dyDescent="0.25">
      <c r="A162" s="41" t="s">
        <v>160</v>
      </c>
      <c r="B162" s="11">
        <v>15634484</v>
      </c>
      <c r="C162" s="9">
        <v>0</v>
      </c>
      <c r="D162" s="37">
        <f t="shared" si="43"/>
        <v>0</v>
      </c>
      <c r="E162" s="10" t="e">
        <f t="shared" si="37"/>
        <v>#DIV/0!</v>
      </c>
      <c r="F162" s="37">
        <f t="shared" si="44"/>
        <v>0</v>
      </c>
      <c r="G162" s="10" t="e">
        <f t="shared" si="38"/>
        <v>#DIV/0!</v>
      </c>
      <c r="H162" s="37">
        <f t="shared" si="45"/>
        <v>0</v>
      </c>
      <c r="I162" s="10" t="e">
        <f t="shared" si="39"/>
        <v>#DIV/0!</v>
      </c>
    </row>
    <row r="163" spans="1:9" hidden="1" x14ac:dyDescent="0.25">
      <c r="A163" s="12" t="s">
        <v>161</v>
      </c>
      <c r="B163" s="21"/>
      <c r="C163" s="14">
        <f>C165+C166+C167+C168+C164</f>
        <v>140</v>
      </c>
      <c r="D163" s="14">
        <f>D165+D166+D167+D168+D164</f>
        <v>62</v>
      </c>
      <c r="E163" s="23">
        <f t="shared" si="37"/>
        <v>44.285714285714285</v>
      </c>
      <c r="F163" s="14">
        <f>F165+F166+F167+F168+F164</f>
        <v>67.580000000000013</v>
      </c>
      <c r="G163" s="23">
        <f t="shared" si="38"/>
        <v>109.00000000000003</v>
      </c>
      <c r="H163" s="14">
        <f>H165+H166+H167+H168+H164</f>
        <v>73.864940000000018</v>
      </c>
      <c r="I163" s="23">
        <f t="shared" si="39"/>
        <v>109.3</v>
      </c>
    </row>
    <row r="164" spans="1:9" s="18" customFormat="1" hidden="1" x14ac:dyDescent="0.25">
      <c r="A164" s="16" t="s">
        <v>161</v>
      </c>
      <c r="B164" s="22"/>
      <c r="C164" s="9">
        <v>122</v>
      </c>
      <c r="D164" s="37">
        <v>54</v>
      </c>
      <c r="E164" s="10">
        <f t="shared" si="37"/>
        <v>44.26229508196721</v>
      </c>
      <c r="F164" s="37">
        <f>D164*109%</f>
        <v>58.860000000000007</v>
      </c>
      <c r="G164" s="10">
        <f t="shared" si="38"/>
        <v>109.00000000000001</v>
      </c>
      <c r="H164" s="37">
        <f>F164*109.3%</f>
        <v>64.333980000000011</v>
      </c>
      <c r="I164" s="10">
        <f t="shared" si="39"/>
        <v>109.3</v>
      </c>
    </row>
    <row r="165" spans="1:9" hidden="1" x14ac:dyDescent="0.25">
      <c r="A165" s="19" t="s">
        <v>162</v>
      </c>
      <c r="B165" s="11">
        <v>15636101</v>
      </c>
      <c r="C165" s="9">
        <v>18</v>
      </c>
      <c r="D165" s="37">
        <v>8</v>
      </c>
      <c r="E165" s="10">
        <f t="shared" si="37"/>
        <v>44.444444444444443</v>
      </c>
      <c r="F165" s="37">
        <f>D165*109%</f>
        <v>8.7200000000000006</v>
      </c>
      <c r="G165" s="10">
        <f t="shared" si="38"/>
        <v>109.00000000000001</v>
      </c>
      <c r="H165" s="37">
        <f>F165*109.3%</f>
        <v>9.5309600000000003</v>
      </c>
      <c r="I165" s="10">
        <f t="shared" si="39"/>
        <v>109.3</v>
      </c>
    </row>
    <row r="166" spans="1:9" hidden="1" x14ac:dyDescent="0.25">
      <c r="A166" s="19" t="s">
        <v>163</v>
      </c>
      <c r="B166" s="11">
        <v>15636416</v>
      </c>
      <c r="C166" s="9">
        <v>0</v>
      </c>
      <c r="D166" s="37">
        <f>C166*106.9%</f>
        <v>0</v>
      </c>
      <c r="E166" s="10" t="e">
        <f t="shared" si="37"/>
        <v>#DIV/0!</v>
      </c>
      <c r="F166" s="37">
        <f>D166*109%</f>
        <v>0</v>
      </c>
      <c r="G166" s="10" t="e">
        <f t="shared" si="38"/>
        <v>#DIV/0!</v>
      </c>
      <c r="H166" s="37">
        <f>F166*109.3%</f>
        <v>0</v>
      </c>
      <c r="I166" s="10" t="e">
        <f t="shared" si="39"/>
        <v>#DIV/0!</v>
      </c>
    </row>
    <row r="167" spans="1:9" ht="24.75" hidden="1" x14ac:dyDescent="0.25">
      <c r="A167" s="19" t="s">
        <v>164</v>
      </c>
      <c r="B167" s="11">
        <v>15636428</v>
      </c>
      <c r="C167" s="9">
        <v>0</v>
      </c>
      <c r="D167" s="37">
        <f>C167*106.9%</f>
        <v>0</v>
      </c>
      <c r="E167" s="10" t="e">
        <f t="shared" si="37"/>
        <v>#DIV/0!</v>
      </c>
      <c r="F167" s="37">
        <f>D167*109%</f>
        <v>0</v>
      </c>
      <c r="G167" s="10" t="e">
        <f t="shared" si="38"/>
        <v>#DIV/0!</v>
      </c>
      <c r="H167" s="37">
        <f>F167*109.3%</f>
        <v>0</v>
      </c>
      <c r="I167" s="10" t="e">
        <f t="shared" si="39"/>
        <v>#DIV/0!</v>
      </c>
    </row>
    <row r="168" spans="1:9" hidden="1" x14ac:dyDescent="0.25">
      <c r="A168" s="19" t="s">
        <v>165</v>
      </c>
      <c r="B168" s="11">
        <v>15636446</v>
      </c>
      <c r="C168" s="9">
        <v>0</v>
      </c>
      <c r="D168" s="37">
        <f>C168*106.9%</f>
        <v>0</v>
      </c>
      <c r="E168" s="10" t="e">
        <f t="shared" si="37"/>
        <v>#DIV/0!</v>
      </c>
      <c r="F168" s="37">
        <f>D168*109%</f>
        <v>0</v>
      </c>
      <c r="G168" s="10" t="e">
        <f t="shared" si="38"/>
        <v>#DIV/0!</v>
      </c>
      <c r="H168" s="37">
        <f>F168*109.3%</f>
        <v>0</v>
      </c>
      <c r="I168" s="10" t="e">
        <f t="shared" si="39"/>
        <v>#DIV/0!</v>
      </c>
    </row>
    <row r="169" spans="1:9" hidden="1" x14ac:dyDescent="0.25">
      <c r="A169" s="12" t="s">
        <v>166</v>
      </c>
      <c r="B169" s="13"/>
      <c r="C169" s="14">
        <f>C171+C172+C173+C174+C175+C176+C170</f>
        <v>684</v>
      </c>
      <c r="D169" s="14">
        <f>D171+D172+D173+D174+D175+D176+D170</f>
        <v>619</v>
      </c>
      <c r="E169" s="23">
        <f t="shared" si="37"/>
        <v>90.497076023391813</v>
      </c>
      <c r="F169" s="14">
        <f>F171+F172+F173+F174+F175+F176+F170</f>
        <v>674.71</v>
      </c>
      <c r="G169" s="23">
        <f t="shared" si="38"/>
        <v>109.00000000000001</v>
      </c>
      <c r="H169" s="14">
        <f>H171+H172+H173+H174+H175+H176+H170</f>
        <v>737.45803000000001</v>
      </c>
      <c r="I169" s="23">
        <f t="shared" si="39"/>
        <v>109.3</v>
      </c>
    </row>
    <row r="170" spans="1:9" s="18" customFormat="1" hidden="1" x14ac:dyDescent="0.25">
      <c r="A170" s="16" t="s">
        <v>166</v>
      </c>
      <c r="B170" s="17"/>
      <c r="C170" s="9">
        <v>557</v>
      </c>
      <c r="D170" s="37">
        <v>504</v>
      </c>
      <c r="E170" s="10">
        <f t="shared" si="37"/>
        <v>90.484739676840221</v>
      </c>
      <c r="F170" s="37">
        <f t="shared" ref="F170:F176" si="46">D170*109%</f>
        <v>549.36</v>
      </c>
      <c r="G170" s="10">
        <f t="shared" si="38"/>
        <v>109.00000000000001</v>
      </c>
      <c r="H170" s="37">
        <f t="shared" ref="H170:H176" si="47">F170*109.3%</f>
        <v>600.45047999999997</v>
      </c>
      <c r="I170" s="10">
        <f t="shared" si="39"/>
        <v>109.3</v>
      </c>
    </row>
    <row r="171" spans="1:9" hidden="1" x14ac:dyDescent="0.25">
      <c r="A171" s="19" t="s">
        <v>167</v>
      </c>
      <c r="B171" s="11">
        <v>15638162</v>
      </c>
      <c r="C171" s="9">
        <v>0</v>
      </c>
      <c r="D171" s="37">
        <f>C171*109%</f>
        <v>0</v>
      </c>
      <c r="E171" s="10" t="e">
        <f t="shared" si="37"/>
        <v>#DIV/0!</v>
      </c>
      <c r="F171" s="37">
        <f t="shared" si="46"/>
        <v>0</v>
      </c>
      <c r="G171" s="10" t="e">
        <f t="shared" si="38"/>
        <v>#DIV/0!</v>
      </c>
      <c r="H171" s="37">
        <f t="shared" si="47"/>
        <v>0</v>
      </c>
      <c r="I171" s="10" t="e">
        <f t="shared" si="39"/>
        <v>#DIV/0!</v>
      </c>
    </row>
    <row r="172" spans="1:9" hidden="1" x14ac:dyDescent="0.25">
      <c r="A172" s="19" t="s">
        <v>168</v>
      </c>
      <c r="B172" s="11">
        <v>15638151</v>
      </c>
      <c r="C172" s="9">
        <v>127</v>
      </c>
      <c r="D172" s="37">
        <v>115</v>
      </c>
      <c r="E172" s="10">
        <f t="shared" si="37"/>
        <v>90.551181102362193</v>
      </c>
      <c r="F172" s="37">
        <f t="shared" si="46"/>
        <v>125.35000000000001</v>
      </c>
      <c r="G172" s="10">
        <f t="shared" si="38"/>
        <v>109.00000000000001</v>
      </c>
      <c r="H172" s="37">
        <f t="shared" si="47"/>
        <v>137.00755000000001</v>
      </c>
      <c r="I172" s="10">
        <f t="shared" si="39"/>
        <v>109.3</v>
      </c>
    </row>
    <row r="173" spans="1:9" hidden="1" x14ac:dyDescent="0.25">
      <c r="A173" s="19" t="s">
        <v>75</v>
      </c>
      <c r="B173" s="11">
        <v>15638404</v>
      </c>
      <c r="C173" s="9">
        <v>0</v>
      </c>
      <c r="D173" s="37">
        <f>C173*109%</f>
        <v>0</v>
      </c>
      <c r="E173" s="10" t="e">
        <f t="shared" si="37"/>
        <v>#DIV/0!</v>
      </c>
      <c r="F173" s="37">
        <f t="shared" si="46"/>
        <v>0</v>
      </c>
      <c r="G173" s="10" t="e">
        <f t="shared" si="38"/>
        <v>#DIV/0!</v>
      </c>
      <c r="H173" s="37">
        <f t="shared" si="47"/>
        <v>0</v>
      </c>
      <c r="I173" s="10" t="e">
        <f t="shared" si="39"/>
        <v>#DIV/0!</v>
      </c>
    </row>
    <row r="174" spans="1:9" hidden="1" x14ac:dyDescent="0.25">
      <c r="A174" s="19" t="s">
        <v>169</v>
      </c>
      <c r="B174" s="11">
        <v>15638416</v>
      </c>
      <c r="C174" s="9">
        <v>0</v>
      </c>
      <c r="D174" s="37">
        <f>C174*109%</f>
        <v>0</v>
      </c>
      <c r="E174" s="10" t="e">
        <f t="shared" si="37"/>
        <v>#DIV/0!</v>
      </c>
      <c r="F174" s="37">
        <f t="shared" si="46"/>
        <v>0</v>
      </c>
      <c r="G174" s="10" t="e">
        <f t="shared" si="38"/>
        <v>#DIV/0!</v>
      </c>
      <c r="H174" s="37">
        <f t="shared" si="47"/>
        <v>0</v>
      </c>
      <c r="I174" s="10" t="e">
        <f t="shared" si="39"/>
        <v>#DIV/0!</v>
      </c>
    </row>
    <row r="175" spans="1:9" hidden="1" x14ac:dyDescent="0.25">
      <c r="A175" s="19" t="s">
        <v>170</v>
      </c>
      <c r="B175" s="11">
        <v>15638460</v>
      </c>
      <c r="C175" s="9">
        <v>0</v>
      </c>
      <c r="D175" s="37">
        <f>C175*109%</f>
        <v>0</v>
      </c>
      <c r="E175" s="10" t="e">
        <f t="shared" si="37"/>
        <v>#DIV/0!</v>
      </c>
      <c r="F175" s="37">
        <f t="shared" si="46"/>
        <v>0</v>
      </c>
      <c r="G175" s="10" t="e">
        <f t="shared" si="38"/>
        <v>#DIV/0!</v>
      </c>
      <c r="H175" s="37">
        <f t="shared" si="47"/>
        <v>0</v>
      </c>
      <c r="I175" s="10" t="e">
        <f t="shared" si="39"/>
        <v>#DIV/0!</v>
      </c>
    </row>
    <row r="176" spans="1:9" hidden="1" x14ac:dyDescent="0.25">
      <c r="A176" s="19" t="s">
        <v>171</v>
      </c>
      <c r="B176" s="11">
        <v>15638446</v>
      </c>
      <c r="C176" s="9">
        <v>0</v>
      </c>
      <c r="D176" s="37">
        <f>C176*109%</f>
        <v>0</v>
      </c>
      <c r="E176" s="10" t="e">
        <f t="shared" si="37"/>
        <v>#DIV/0!</v>
      </c>
      <c r="F176" s="37">
        <f t="shared" si="46"/>
        <v>0</v>
      </c>
      <c r="G176" s="10" t="e">
        <f t="shared" si="38"/>
        <v>#DIV/0!</v>
      </c>
      <c r="H176" s="37">
        <f t="shared" si="47"/>
        <v>0</v>
      </c>
      <c r="I176" s="10" t="e">
        <f t="shared" si="39"/>
        <v>#DIV/0!</v>
      </c>
    </row>
    <row r="177" spans="1:9" hidden="1" x14ac:dyDescent="0.25">
      <c r="A177" s="12" t="s">
        <v>172</v>
      </c>
      <c r="B177" s="21"/>
      <c r="C177" s="14">
        <f>C179+C180+C181+C182+C183+C184+C185+C186+C187+C188+C189+C190+C191+C178</f>
        <v>2100</v>
      </c>
      <c r="D177" s="14">
        <f>D179+D180+D181+D182+D183+D184+D185+D186+D187+D188+D189+D190+D191+D178</f>
        <v>2284.6400000000003</v>
      </c>
      <c r="E177" s="23">
        <f t="shared" si="37"/>
        <v>108.79238095238097</v>
      </c>
      <c r="F177" s="14">
        <f>F179+F180+F181+F182+F183+F184+F185+F186+F187+F188+F189+F190+F191+F178</f>
        <v>2490.2576000000004</v>
      </c>
      <c r="G177" s="23">
        <f t="shared" si="38"/>
        <v>109.00000000000001</v>
      </c>
      <c r="H177" s="14">
        <f>H179+H180+H181+H182+H183+H184+H185+H186+H187+H188+H189+H190+H191+H178</f>
        <v>2721.8515568000003</v>
      </c>
      <c r="I177" s="23">
        <f t="shared" si="39"/>
        <v>109.3</v>
      </c>
    </row>
    <row r="178" spans="1:9" s="18" customFormat="1" hidden="1" x14ac:dyDescent="0.25">
      <c r="A178" s="16" t="s">
        <v>172</v>
      </c>
      <c r="B178" s="22"/>
      <c r="C178" s="9">
        <v>1798</v>
      </c>
      <c r="D178" s="37">
        <f>C178*109%</f>
        <v>1959.8200000000002</v>
      </c>
      <c r="E178" s="10">
        <f t="shared" si="37"/>
        <v>109.00000000000001</v>
      </c>
      <c r="F178" s="37">
        <f t="shared" ref="F178:F191" si="48">D178*109%</f>
        <v>2136.2038000000002</v>
      </c>
      <c r="G178" s="10">
        <f t="shared" si="38"/>
        <v>109.00000000000001</v>
      </c>
      <c r="H178" s="37">
        <f t="shared" ref="H178:H191" si="49">F178*109.3%</f>
        <v>2334.8707534</v>
      </c>
      <c r="I178" s="10">
        <f t="shared" si="39"/>
        <v>109.3</v>
      </c>
    </row>
    <row r="179" spans="1:9" hidden="1" x14ac:dyDescent="0.25">
      <c r="A179" s="19" t="s">
        <v>173</v>
      </c>
      <c r="B179" s="11">
        <v>15642151</v>
      </c>
      <c r="C179" s="9">
        <v>298</v>
      </c>
      <c r="D179" s="37">
        <f>C179*109%</f>
        <v>324.82000000000005</v>
      </c>
      <c r="E179" s="10">
        <f t="shared" si="37"/>
        <v>109.00000000000001</v>
      </c>
      <c r="F179" s="37">
        <f t="shared" si="48"/>
        <v>354.05380000000008</v>
      </c>
      <c r="G179" s="10">
        <f t="shared" si="38"/>
        <v>109.00000000000001</v>
      </c>
      <c r="H179" s="37">
        <f t="shared" si="49"/>
        <v>386.98080340000007</v>
      </c>
      <c r="I179" s="10">
        <f t="shared" si="39"/>
        <v>109.3</v>
      </c>
    </row>
    <row r="180" spans="1:9" hidden="1" x14ac:dyDescent="0.25">
      <c r="A180" s="19" t="s">
        <v>174</v>
      </c>
      <c r="B180" s="11">
        <v>15642412</v>
      </c>
      <c r="C180" s="9">
        <v>0</v>
      </c>
      <c r="D180" s="37">
        <f>C180*109%</f>
        <v>0</v>
      </c>
      <c r="E180" s="10" t="e">
        <f t="shared" si="37"/>
        <v>#DIV/0!</v>
      </c>
      <c r="F180" s="37">
        <f t="shared" si="48"/>
        <v>0</v>
      </c>
      <c r="G180" s="10" t="e">
        <f t="shared" si="38"/>
        <v>#DIV/0!</v>
      </c>
      <c r="H180" s="37">
        <f t="shared" si="49"/>
        <v>0</v>
      </c>
      <c r="I180" s="10" t="e">
        <f t="shared" si="39"/>
        <v>#DIV/0!</v>
      </c>
    </row>
    <row r="181" spans="1:9" hidden="1" x14ac:dyDescent="0.25">
      <c r="A181" s="19" t="s">
        <v>175</v>
      </c>
      <c r="B181" s="11">
        <v>15642417</v>
      </c>
      <c r="C181" s="9">
        <v>0</v>
      </c>
      <c r="D181" s="37">
        <f>C181*109%</f>
        <v>0</v>
      </c>
      <c r="E181" s="10" t="e">
        <f t="shared" si="37"/>
        <v>#DIV/0!</v>
      </c>
      <c r="F181" s="37">
        <f t="shared" si="48"/>
        <v>0</v>
      </c>
      <c r="G181" s="10" t="e">
        <f t="shared" si="38"/>
        <v>#DIV/0!</v>
      </c>
      <c r="H181" s="37">
        <f t="shared" si="49"/>
        <v>0</v>
      </c>
      <c r="I181" s="10" t="e">
        <f t="shared" si="39"/>
        <v>#DIV/0!</v>
      </c>
    </row>
    <row r="182" spans="1:9" hidden="1" x14ac:dyDescent="0.25">
      <c r="A182" s="19" t="s">
        <v>176</v>
      </c>
      <c r="B182" s="11">
        <v>15642422</v>
      </c>
      <c r="C182" s="9">
        <v>0</v>
      </c>
      <c r="D182" s="37">
        <f>C182*109%</f>
        <v>0</v>
      </c>
      <c r="E182" s="10" t="e">
        <f t="shared" si="37"/>
        <v>#DIV/0!</v>
      </c>
      <c r="F182" s="37">
        <f t="shared" si="48"/>
        <v>0</v>
      </c>
      <c r="G182" s="10" t="e">
        <f t="shared" si="38"/>
        <v>#DIV/0!</v>
      </c>
      <c r="H182" s="37">
        <f t="shared" si="49"/>
        <v>0</v>
      </c>
      <c r="I182" s="10" t="e">
        <f t="shared" si="39"/>
        <v>#DIV/0!</v>
      </c>
    </row>
    <row r="183" spans="1:9" hidden="1" x14ac:dyDescent="0.25">
      <c r="A183" s="19" t="s">
        <v>177</v>
      </c>
      <c r="B183" s="11">
        <v>15642452</v>
      </c>
      <c r="C183" s="9">
        <v>4</v>
      </c>
      <c r="D183" s="37">
        <v>0</v>
      </c>
      <c r="E183" s="10">
        <f t="shared" si="37"/>
        <v>0</v>
      </c>
      <c r="F183" s="37">
        <f t="shared" si="48"/>
        <v>0</v>
      </c>
      <c r="G183" s="10" t="e">
        <f t="shared" si="38"/>
        <v>#DIV/0!</v>
      </c>
      <c r="H183" s="37">
        <f t="shared" si="49"/>
        <v>0</v>
      </c>
      <c r="I183" s="10" t="e">
        <f t="shared" si="39"/>
        <v>#DIV/0!</v>
      </c>
    </row>
    <row r="184" spans="1:9" hidden="1" x14ac:dyDescent="0.25">
      <c r="A184" s="19" t="s">
        <v>178</v>
      </c>
      <c r="B184" s="11">
        <v>15642428</v>
      </c>
      <c r="C184" s="9">
        <v>0</v>
      </c>
      <c r="D184" s="37">
        <f t="shared" ref="D184:D191" si="50">C184*109%</f>
        <v>0</v>
      </c>
      <c r="E184" s="10" t="e">
        <f t="shared" si="37"/>
        <v>#DIV/0!</v>
      </c>
      <c r="F184" s="37">
        <f t="shared" si="48"/>
        <v>0</v>
      </c>
      <c r="G184" s="10" t="e">
        <f t="shared" si="38"/>
        <v>#DIV/0!</v>
      </c>
      <c r="H184" s="37">
        <f t="shared" si="49"/>
        <v>0</v>
      </c>
      <c r="I184" s="10" t="e">
        <f t="shared" si="39"/>
        <v>#DIV/0!</v>
      </c>
    </row>
    <row r="185" spans="1:9" hidden="1" x14ac:dyDescent="0.25">
      <c r="A185" s="19" t="s">
        <v>179</v>
      </c>
      <c r="B185" s="11">
        <v>15642432</v>
      </c>
      <c r="C185" s="9">
        <v>0</v>
      </c>
      <c r="D185" s="37">
        <f t="shared" si="50"/>
        <v>0</v>
      </c>
      <c r="E185" s="10" t="e">
        <f t="shared" si="37"/>
        <v>#DIV/0!</v>
      </c>
      <c r="F185" s="37">
        <f t="shared" si="48"/>
        <v>0</v>
      </c>
      <c r="G185" s="10" t="e">
        <f t="shared" si="38"/>
        <v>#DIV/0!</v>
      </c>
      <c r="H185" s="37">
        <f t="shared" si="49"/>
        <v>0</v>
      </c>
      <c r="I185" s="10" t="e">
        <f t="shared" si="39"/>
        <v>#DIV/0!</v>
      </c>
    </row>
    <row r="186" spans="1:9" hidden="1" x14ac:dyDescent="0.25">
      <c r="A186" s="19" t="s">
        <v>180</v>
      </c>
      <c r="B186" s="11">
        <v>15642436</v>
      </c>
      <c r="C186" s="9">
        <v>0</v>
      </c>
      <c r="D186" s="37">
        <f t="shared" si="50"/>
        <v>0</v>
      </c>
      <c r="E186" s="10" t="e">
        <f t="shared" si="37"/>
        <v>#DIV/0!</v>
      </c>
      <c r="F186" s="37">
        <f t="shared" si="48"/>
        <v>0</v>
      </c>
      <c r="G186" s="10" t="e">
        <f t="shared" si="38"/>
        <v>#DIV/0!</v>
      </c>
      <c r="H186" s="37">
        <f t="shared" si="49"/>
        <v>0</v>
      </c>
      <c r="I186" s="10" t="e">
        <f t="shared" si="39"/>
        <v>#DIV/0!</v>
      </c>
    </row>
    <row r="187" spans="1:9" hidden="1" x14ac:dyDescent="0.25">
      <c r="A187" s="19" t="s">
        <v>181</v>
      </c>
      <c r="B187" s="11">
        <v>15642440</v>
      </c>
      <c r="C187" s="9">
        <v>0</v>
      </c>
      <c r="D187" s="37">
        <f t="shared" si="50"/>
        <v>0</v>
      </c>
      <c r="E187" s="10" t="e">
        <f t="shared" si="37"/>
        <v>#DIV/0!</v>
      </c>
      <c r="F187" s="37">
        <f t="shared" si="48"/>
        <v>0</v>
      </c>
      <c r="G187" s="10" t="e">
        <f t="shared" si="38"/>
        <v>#DIV/0!</v>
      </c>
      <c r="H187" s="37">
        <f t="shared" si="49"/>
        <v>0</v>
      </c>
      <c r="I187" s="10" t="e">
        <f t="shared" si="39"/>
        <v>#DIV/0!</v>
      </c>
    </row>
    <row r="188" spans="1:9" hidden="1" x14ac:dyDescent="0.25">
      <c r="A188" s="19" t="s">
        <v>182</v>
      </c>
      <c r="B188" s="11">
        <v>15642444</v>
      </c>
      <c r="C188" s="9">
        <v>0</v>
      </c>
      <c r="D188" s="37">
        <f t="shared" si="50"/>
        <v>0</v>
      </c>
      <c r="E188" s="10" t="e">
        <f t="shared" si="37"/>
        <v>#DIV/0!</v>
      </c>
      <c r="F188" s="37">
        <f t="shared" si="48"/>
        <v>0</v>
      </c>
      <c r="G188" s="10" t="e">
        <f t="shared" si="38"/>
        <v>#DIV/0!</v>
      </c>
      <c r="H188" s="37">
        <f t="shared" si="49"/>
        <v>0</v>
      </c>
      <c r="I188" s="10" t="e">
        <f t="shared" si="39"/>
        <v>#DIV/0!</v>
      </c>
    </row>
    <row r="189" spans="1:9" hidden="1" x14ac:dyDescent="0.25">
      <c r="A189" s="19" t="s">
        <v>183</v>
      </c>
      <c r="B189" s="11">
        <v>15642456</v>
      </c>
      <c r="C189" s="9">
        <v>0</v>
      </c>
      <c r="D189" s="37">
        <f t="shared" si="50"/>
        <v>0</v>
      </c>
      <c r="E189" s="10" t="e">
        <f t="shared" si="37"/>
        <v>#DIV/0!</v>
      </c>
      <c r="F189" s="37">
        <f t="shared" si="48"/>
        <v>0</v>
      </c>
      <c r="G189" s="10" t="e">
        <f t="shared" si="38"/>
        <v>#DIV/0!</v>
      </c>
      <c r="H189" s="37">
        <f t="shared" si="49"/>
        <v>0</v>
      </c>
      <c r="I189" s="10" t="e">
        <f t="shared" si="39"/>
        <v>#DIV/0!</v>
      </c>
    </row>
    <row r="190" spans="1:9" hidden="1" x14ac:dyDescent="0.25">
      <c r="A190" s="19" t="s">
        <v>184</v>
      </c>
      <c r="B190" s="11">
        <v>15642464</v>
      </c>
      <c r="C190" s="9">
        <v>0</v>
      </c>
      <c r="D190" s="37">
        <f t="shared" si="50"/>
        <v>0</v>
      </c>
      <c r="E190" s="10" t="e">
        <f t="shared" si="37"/>
        <v>#DIV/0!</v>
      </c>
      <c r="F190" s="37">
        <f t="shared" si="48"/>
        <v>0</v>
      </c>
      <c r="G190" s="10" t="e">
        <f t="shared" si="38"/>
        <v>#DIV/0!</v>
      </c>
      <c r="H190" s="37">
        <f t="shared" si="49"/>
        <v>0</v>
      </c>
      <c r="I190" s="10" t="e">
        <f t="shared" si="39"/>
        <v>#DIV/0!</v>
      </c>
    </row>
    <row r="191" spans="1:9" hidden="1" x14ac:dyDescent="0.25">
      <c r="A191" s="19" t="s">
        <v>185</v>
      </c>
      <c r="B191" s="11">
        <v>15642472</v>
      </c>
      <c r="C191" s="9">
        <v>0</v>
      </c>
      <c r="D191" s="37">
        <f t="shared" si="50"/>
        <v>0</v>
      </c>
      <c r="E191" s="10" t="e">
        <f t="shared" si="37"/>
        <v>#DIV/0!</v>
      </c>
      <c r="F191" s="37">
        <f t="shared" si="48"/>
        <v>0</v>
      </c>
      <c r="G191" s="10" t="e">
        <f t="shared" si="38"/>
        <v>#DIV/0!</v>
      </c>
      <c r="H191" s="37">
        <f t="shared" si="49"/>
        <v>0</v>
      </c>
      <c r="I191" s="10" t="e">
        <f t="shared" si="39"/>
        <v>#DIV/0!</v>
      </c>
    </row>
    <row r="192" spans="1:9" hidden="1" x14ac:dyDescent="0.25">
      <c r="A192" s="12" t="s">
        <v>186</v>
      </c>
      <c r="B192" s="13"/>
      <c r="C192" s="14">
        <f>C194+C195+C196+C197+C198+C199+C200+C201+C202+C203+C204+C205+C206+C207+C208+C209+C193</f>
        <v>1066</v>
      </c>
      <c r="D192" s="14">
        <f>D194+D195+D196+D197+D198+D199+D200+D201+D202+D203+D204+D205+D206+D207+D208+D209+D193</f>
        <v>323.57</v>
      </c>
      <c r="E192" s="23">
        <f t="shared" si="37"/>
        <v>30.353658536585364</v>
      </c>
      <c r="F192" s="14">
        <f>F194+F195+F196+F197+F198+F199+F200+F201+F202+F203+F204+F205+F206+F207+F208+F209+F193</f>
        <v>352.69130000000001</v>
      </c>
      <c r="G192" s="23">
        <f t="shared" si="38"/>
        <v>109.00000000000001</v>
      </c>
      <c r="H192" s="14">
        <f>H194+H195+H196+H197+H198+H199+H200+H201+H202+H203+H204+H205+H206+H207+H208+H209+H193</f>
        <v>385.49159090000001</v>
      </c>
      <c r="I192" s="23">
        <f t="shared" si="39"/>
        <v>109.3</v>
      </c>
    </row>
    <row r="193" spans="1:9" s="18" customFormat="1" hidden="1" x14ac:dyDescent="0.25">
      <c r="A193" s="16" t="s">
        <v>186</v>
      </c>
      <c r="B193" s="17"/>
      <c r="C193" s="9">
        <v>814</v>
      </c>
      <c r="D193" s="37">
        <v>243</v>
      </c>
      <c r="E193" s="10">
        <f t="shared" si="37"/>
        <v>29.852579852579851</v>
      </c>
      <c r="F193" s="37">
        <f t="shared" ref="F193:F209" si="51">D193*109%</f>
        <v>264.87</v>
      </c>
      <c r="G193" s="10">
        <f t="shared" si="38"/>
        <v>109.00000000000001</v>
      </c>
      <c r="H193" s="37">
        <f t="shared" ref="H193:H209" si="52">F193*109.3%</f>
        <v>289.50290999999999</v>
      </c>
      <c r="I193" s="10">
        <f t="shared" si="39"/>
        <v>109.3</v>
      </c>
    </row>
    <row r="194" spans="1:9" hidden="1" x14ac:dyDescent="0.25">
      <c r="A194" s="19" t="s">
        <v>187</v>
      </c>
      <c r="B194" s="11">
        <v>15644101</v>
      </c>
      <c r="C194" s="9">
        <v>210</v>
      </c>
      <c r="D194" s="37">
        <v>35</v>
      </c>
      <c r="E194" s="10">
        <f t="shared" si="37"/>
        <v>16.666666666666664</v>
      </c>
      <c r="F194" s="37">
        <f t="shared" si="51"/>
        <v>38.150000000000006</v>
      </c>
      <c r="G194" s="10">
        <f t="shared" si="38"/>
        <v>109.00000000000001</v>
      </c>
      <c r="H194" s="37">
        <f t="shared" si="52"/>
        <v>41.697950000000006</v>
      </c>
      <c r="I194" s="10">
        <f t="shared" si="39"/>
        <v>109.3</v>
      </c>
    </row>
    <row r="195" spans="1:9" hidden="1" x14ac:dyDescent="0.25">
      <c r="A195" s="19" t="s">
        <v>188</v>
      </c>
      <c r="B195" s="11">
        <v>15644160</v>
      </c>
      <c r="C195" s="9">
        <v>35</v>
      </c>
      <c r="D195" s="37">
        <f t="shared" ref="D195:D209" si="53">C195*108.5%</f>
        <v>37.975000000000001</v>
      </c>
      <c r="E195" s="10">
        <f t="shared" si="37"/>
        <v>108.5</v>
      </c>
      <c r="F195" s="37">
        <f t="shared" si="51"/>
        <v>41.392750000000007</v>
      </c>
      <c r="G195" s="10">
        <f t="shared" si="38"/>
        <v>109.00000000000001</v>
      </c>
      <c r="H195" s="37">
        <f t="shared" si="52"/>
        <v>45.242275750000005</v>
      </c>
      <c r="I195" s="10">
        <f t="shared" si="39"/>
        <v>109.3</v>
      </c>
    </row>
    <row r="196" spans="1:9" hidden="1" x14ac:dyDescent="0.25">
      <c r="A196" s="19" t="s">
        <v>189</v>
      </c>
      <c r="B196" s="11">
        <v>15644404</v>
      </c>
      <c r="C196" s="9">
        <v>0</v>
      </c>
      <c r="D196" s="37">
        <f t="shared" si="53"/>
        <v>0</v>
      </c>
      <c r="E196" s="10" t="e">
        <f t="shared" si="37"/>
        <v>#DIV/0!</v>
      </c>
      <c r="F196" s="37">
        <f t="shared" si="51"/>
        <v>0</v>
      </c>
      <c r="G196" s="10" t="e">
        <f t="shared" si="38"/>
        <v>#DIV/0!</v>
      </c>
      <c r="H196" s="37">
        <f t="shared" si="52"/>
        <v>0</v>
      </c>
      <c r="I196" s="10" t="e">
        <f t="shared" si="39"/>
        <v>#DIV/0!</v>
      </c>
    </row>
    <row r="197" spans="1:9" hidden="1" x14ac:dyDescent="0.25">
      <c r="A197" s="19" t="s">
        <v>190</v>
      </c>
      <c r="B197" s="11">
        <v>15644408</v>
      </c>
      <c r="C197" s="9">
        <v>0</v>
      </c>
      <c r="D197" s="37">
        <f t="shared" si="53"/>
        <v>0</v>
      </c>
      <c r="E197" s="10" t="e">
        <f t="shared" si="37"/>
        <v>#DIV/0!</v>
      </c>
      <c r="F197" s="37">
        <f t="shared" si="51"/>
        <v>0</v>
      </c>
      <c r="G197" s="10" t="e">
        <f t="shared" si="38"/>
        <v>#DIV/0!</v>
      </c>
      <c r="H197" s="37">
        <f t="shared" si="52"/>
        <v>0</v>
      </c>
      <c r="I197" s="10" t="e">
        <f t="shared" si="39"/>
        <v>#DIV/0!</v>
      </c>
    </row>
    <row r="198" spans="1:9" hidden="1" x14ac:dyDescent="0.25">
      <c r="A198" s="19" t="s">
        <v>191</v>
      </c>
      <c r="B198" s="11">
        <v>15644416</v>
      </c>
      <c r="C198" s="9">
        <v>0</v>
      </c>
      <c r="D198" s="37">
        <f t="shared" si="53"/>
        <v>0</v>
      </c>
      <c r="E198" s="10" t="e">
        <f t="shared" si="37"/>
        <v>#DIV/0!</v>
      </c>
      <c r="F198" s="37">
        <f t="shared" si="51"/>
        <v>0</v>
      </c>
      <c r="G198" s="10" t="e">
        <f t="shared" si="38"/>
        <v>#DIV/0!</v>
      </c>
      <c r="H198" s="37">
        <f t="shared" si="52"/>
        <v>0</v>
      </c>
      <c r="I198" s="10" t="e">
        <f t="shared" si="39"/>
        <v>#DIV/0!</v>
      </c>
    </row>
    <row r="199" spans="1:9" hidden="1" x14ac:dyDescent="0.25">
      <c r="A199" s="19" t="s">
        <v>192</v>
      </c>
      <c r="B199" s="11">
        <v>15644428</v>
      </c>
      <c r="C199" s="9">
        <v>7</v>
      </c>
      <c r="D199" s="37">
        <f t="shared" si="53"/>
        <v>7.5949999999999998</v>
      </c>
      <c r="E199" s="10">
        <f t="shared" si="37"/>
        <v>108.5</v>
      </c>
      <c r="F199" s="37">
        <f t="shared" si="51"/>
        <v>8.278550000000001</v>
      </c>
      <c r="G199" s="10">
        <f t="shared" si="38"/>
        <v>109.00000000000001</v>
      </c>
      <c r="H199" s="37">
        <f t="shared" si="52"/>
        <v>9.0484551500000006</v>
      </c>
      <c r="I199" s="10">
        <f t="shared" si="39"/>
        <v>109.3</v>
      </c>
    </row>
    <row r="200" spans="1:9" hidden="1" x14ac:dyDescent="0.25">
      <c r="A200" s="19" t="s">
        <v>193</v>
      </c>
      <c r="B200" s="11">
        <v>15644436</v>
      </c>
      <c r="C200" s="9">
        <v>0</v>
      </c>
      <c r="D200" s="37">
        <f t="shared" si="53"/>
        <v>0</v>
      </c>
      <c r="E200" s="10" t="e">
        <f t="shared" ref="E200:E263" si="54">D200/C200*100</f>
        <v>#DIV/0!</v>
      </c>
      <c r="F200" s="37">
        <f t="shared" si="51"/>
        <v>0</v>
      </c>
      <c r="G200" s="10" t="e">
        <f t="shared" ref="G200:G263" si="55">F200/D200*100</f>
        <v>#DIV/0!</v>
      </c>
      <c r="H200" s="37">
        <f t="shared" si="52"/>
        <v>0</v>
      </c>
      <c r="I200" s="10" t="e">
        <f t="shared" ref="I200:I263" si="56">H200/F200*100</f>
        <v>#DIV/0!</v>
      </c>
    </row>
    <row r="201" spans="1:9" hidden="1" x14ac:dyDescent="0.25">
      <c r="A201" s="19" t="s">
        <v>194</v>
      </c>
      <c r="B201" s="11">
        <v>15644440</v>
      </c>
      <c r="C201" s="9">
        <v>0</v>
      </c>
      <c r="D201" s="37">
        <f t="shared" si="53"/>
        <v>0</v>
      </c>
      <c r="E201" s="10" t="e">
        <f t="shared" si="54"/>
        <v>#DIV/0!</v>
      </c>
      <c r="F201" s="37">
        <f t="shared" si="51"/>
        <v>0</v>
      </c>
      <c r="G201" s="10" t="e">
        <f t="shared" si="55"/>
        <v>#DIV/0!</v>
      </c>
      <c r="H201" s="37">
        <f t="shared" si="52"/>
        <v>0</v>
      </c>
      <c r="I201" s="10" t="e">
        <f t="shared" si="56"/>
        <v>#DIV/0!</v>
      </c>
    </row>
    <row r="202" spans="1:9" hidden="1" x14ac:dyDescent="0.25">
      <c r="A202" s="19" t="s">
        <v>195</v>
      </c>
      <c r="B202" s="11">
        <v>15644442</v>
      </c>
      <c r="C202" s="9">
        <v>0</v>
      </c>
      <c r="D202" s="37">
        <f t="shared" si="53"/>
        <v>0</v>
      </c>
      <c r="E202" s="10" t="e">
        <f t="shared" si="54"/>
        <v>#DIV/0!</v>
      </c>
      <c r="F202" s="37">
        <f t="shared" si="51"/>
        <v>0</v>
      </c>
      <c r="G202" s="10" t="e">
        <f t="shared" si="55"/>
        <v>#DIV/0!</v>
      </c>
      <c r="H202" s="37">
        <f t="shared" si="52"/>
        <v>0</v>
      </c>
      <c r="I202" s="10" t="e">
        <f t="shared" si="56"/>
        <v>#DIV/0!</v>
      </c>
    </row>
    <row r="203" spans="1:9" hidden="1" x14ac:dyDescent="0.25">
      <c r="A203" s="19" t="s">
        <v>196</v>
      </c>
      <c r="B203" s="11">
        <v>15644444</v>
      </c>
      <c r="C203" s="9">
        <v>0</v>
      </c>
      <c r="D203" s="37">
        <f t="shared" si="53"/>
        <v>0</v>
      </c>
      <c r="E203" s="10" t="e">
        <f t="shared" si="54"/>
        <v>#DIV/0!</v>
      </c>
      <c r="F203" s="37">
        <f t="shared" si="51"/>
        <v>0</v>
      </c>
      <c r="G203" s="10" t="e">
        <f t="shared" si="55"/>
        <v>#DIV/0!</v>
      </c>
      <c r="H203" s="37">
        <f t="shared" si="52"/>
        <v>0</v>
      </c>
      <c r="I203" s="10" t="e">
        <f t="shared" si="56"/>
        <v>#DIV/0!</v>
      </c>
    </row>
    <row r="204" spans="1:9" hidden="1" x14ac:dyDescent="0.25">
      <c r="A204" s="19" t="s">
        <v>197</v>
      </c>
      <c r="B204" s="11">
        <v>15644466</v>
      </c>
      <c r="C204" s="9">
        <v>0</v>
      </c>
      <c r="D204" s="37">
        <f t="shared" si="53"/>
        <v>0</v>
      </c>
      <c r="E204" s="10" t="e">
        <f t="shared" si="54"/>
        <v>#DIV/0!</v>
      </c>
      <c r="F204" s="37">
        <f t="shared" si="51"/>
        <v>0</v>
      </c>
      <c r="G204" s="10" t="e">
        <f t="shared" si="55"/>
        <v>#DIV/0!</v>
      </c>
      <c r="H204" s="37">
        <f t="shared" si="52"/>
        <v>0</v>
      </c>
      <c r="I204" s="10" t="e">
        <f t="shared" si="56"/>
        <v>#DIV/0!</v>
      </c>
    </row>
    <row r="205" spans="1:9" hidden="1" x14ac:dyDescent="0.25">
      <c r="A205" s="19" t="s">
        <v>198</v>
      </c>
      <c r="B205" s="11">
        <v>15644472</v>
      </c>
      <c r="C205" s="9">
        <v>0</v>
      </c>
      <c r="D205" s="37">
        <f t="shared" si="53"/>
        <v>0</v>
      </c>
      <c r="E205" s="10" t="e">
        <f t="shared" si="54"/>
        <v>#DIV/0!</v>
      </c>
      <c r="F205" s="37">
        <f t="shared" si="51"/>
        <v>0</v>
      </c>
      <c r="G205" s="10" t="e">
        <f t="shared" si="55"/>
        <v>#DIV/0!</v>
      </c>
      <c r="H205" s="37">
        <f t="shared" si="52"/>
        <v>0</v>
      </c>
      <c r="I205" s="10" t="e">
        <f t="shared" si="56"/>
        <v>#DIV/0!</v>
      </c>
    </row>
    <row r="206" spans="1:9" hidden="1" x14ac:dyDescent="0.25">
      <c r="A206" s="19" t="s">
        <v>199</v>
      </c>
      <c r="B206" s="11">
        <v>15644476</v>
      </c>
      <c r="C206" s="9">
        <v>0</v>
      </c>
      <c r="D206" s="37">
        <f t="shared" si="53"/>
        <v>0</v>
      </c>
      <c r="E206" s="10" t="e">
        <f t="shared" si="54"/>
        <v>#DIV/0!</v>
      </c>
      <c r="F206" s="37">
        <f t="shared" si="51"/>
        <v>0</v>
      </c>
      <c r="G206" s="10" t="e">
        <f t="shared" si="55"/>
        <v>#DIV/0!</v>
      </c>
      <c r="H206" s="37">
        <f t="shared" si="52"/>
        <v>0</v>
      </c>
      <c r="I206" s="10" t="e">
        <f t="shared" si="56"/>
        <v>#DIV/0!</v>
      </c>
    </row>
    <row r="207" spans="1:9" hidden="1" x14ac:dyDescent="0.25">
      <c r="A207" s="19" t="s">
        <v>200</v>
      </c>
      <c r="B207" s="11">
        <v>15644481</v>
      </c>
      <c r="C207" s="9">
        <v>0</v>
      </c>
      <c r="D207" s="37">
        <f t="shared" si="53"/>
        <v>0</v>
      </c>
      <c r="E207" s="10" t="e">
        <f t="shared" si="54"/>
        <v>#DIV/0!</v>
      </c>
      <c r="F207" s="37">
        <f t="shared" si="51"/>
        <v>0</v>
      </c>
      <c r="G207" s="10" t="e">
        <f t="shared" si="55"/>
        <v>#DIV/0!</v>
      </c>
      <c r="H207" s="37">
        <f t="shared" si="52"/>
        <v>0</v>
      </c>
      <c r="I207" s="10" t="e">
        <f t="shared" si="56"/>
        <v>#DIV/0!</v>
      </c>
    </row>
    <row r="208" spans="1:9" hidden="1" x14ac:dyDescent="0.25">
      <c r="A208" s="19" t="s">
        <v>201</v>
      </c>
      <c r="B208" s="11">
        <v>15644482</v>
      </c>
      <c r="C208" s="9">
        <v>0</v>
      </c>
      <c r="D208" s="37">
        <f t="shared" si="53"/>
        <v>0</v>
      </c>
      <c r="E208" s="10" t="e">
        <f t="shared" si="54"/>
        <v>#DIV/0!</v>
      </c>
      <c r="F208" s="37">
        <f t="shared" si="51"/>
        <v>0</v>
      </c>
      <c r="G208" s="10" t="e">
        <f t="shared" si="55"/>
        <v>#DIV/0!</v>
      </c>
      <c r="H208" s="37">
        <f t="shared" si="52"/>
        <v>0</v>
      </c>
      <c r="I208" s="10" t="e">
        <f t="shared" si="56"/>
        <v>#DIV/0!</v>
      </c>
    </row>
    <row r="209" spans="1:9" hidden="1" x14ac:dyDescent="0.25">
      <c r="A209" s="19" t="s">
        <v>202</v>
      </c>
      <c r="B209" s="11">
        <v>15644484</v>
      </c>
      <c r="C209" s="9">
        <v>0</v>
      </c>
      <c r="D209" s="37">
        <f t="shared" si="53"/>
        <v>0</v>
      </c>
      <c r="E209" s="10" t="e">
        <f t="shared" si="54"/>
        <v>#DIV/0!</v>
      </c>
      <c r="F209" s="37">
        <f t="shared" si="51"/>
        <v>0</v>
      </c>
      <c r="G209" s="10" t="e">
        <f t="shared" si="55"/>
        <v>#DIV/0!</v>
      </c>
      <c r="H209" s="37">
        <f t="shared" si="52"/>
        <v>0</v>
      </c>
      <c r="I209" s="10" t="e">
        <f t="shared" si="56"/>
        <v>#DIV/0!</v>
      </c>
    </row>
    <row r="210" spans="1:9" hidden="1" x14ac:dyDescent="0.25">
      <c r="A210" s="12" t="s">
        <v>203</v>
      </c>
      <c r="B210" s="13"/>
      <c r="C210" s="14">
        <v>0</v>
      </c>
      <c r="D210" s="14">
        <f>D212+D213+D214+D215+D216+D217+D211</f>
        <v>0</v>
      </c>
      <c r="E210" s="23" t="e">
        <f t="shared" si="54"/>
        <v>#DIV/0!</v>
      </c>
      <c r="F210" s="14">
        <f>F212+F213+F214+F215+F216+F217+F211</f>
        <v>0</v>
      </c>
      <c r="G210" s="23" t="e">
        <f t="shared" si="55"/>
        <v>#DIV/0!</v>
      </c>
      <c r="H210" s="14">
        <f>H212+H213+H214+H215+H216+H217+H211</f>
        <v>0</v>
      </c>
      <c r="I210" s="23" t="e">
        <f t="shared" si="56"/>
        <v>#DIV/0!</v>
      </c>
    </row>
    <row r="211" spans="1:9" s="18" customFormat="1" hidden="1" x14ac:dyDescent="0.25">
      <c r="A211" s="16" t="s">
        <v>203</v>
      </c>
      <c r="B211" s="17"/>
      <c r="C211" s="9">
        <v>0</v>
      </c>
      <c r="D211" s="37">
        <f t="shared" ref="D211:D217" si="57">C211*107.4%</f>
        <v>0</v>
      </c>
      <c r="E211" s="10" t="e">
        <f t="shared" si="54"/>
        <v>#DIV/0!</v>
      </c>
      <c r="F211" s="37">
        <f t="shared" ref="F211:F217" si="58">D211*109%</f>
        <v>0</v>
      </c>
      <c r="G211" s="10" t="e">
        <f t="shared" si="55"/>
        <v>#DIV/0!</v>
      </c>
      <c r="H211" s="37">
        <f t="shared" ref="H211:H217" si="59">F211*109.3%</f>
        <v>0</v>
      </c>
      <c r="I211" s="10" t="e">
        <f t="shared" si="56"/>
        <v>#DIV/0!</v>
      </c>
    </row>
    <row r="212" spans="1:9" hidden="1" x14ac:dyDescent="0.25">
      <c r="A212" s="19" t="s">
        <v>204</v>
      </c>
      <c r="B212" s="11">
        <v>15646151</v>
      </c>
      <c r="C212" s="9">
        <v>0</v>
      </c>
      <c r="D212" s="37">
        <f t="shared" si="57"/>
        <v>0</v>
      </c>
      <c r="E212" s="10" t="e">
        <f t="shared" si="54"/>
        <v>#DIV/0!</v>
      </c>
      <c r="F212" s="37">
        <f t="shared" si="58"/>
        <v>0</v>
      </c>
      <c r="G212" s="10" t="e">
        <f t="shared" si="55"/>
        <v>#DIV/0!</v>
      </c>
      <c r="H212" s="37">
        <f t="shared" si="59"/>
        <v>0</v>
      </c>
      <c r="I212" s="10" t="e">
        <f t="shared" si="56"/>
        <v>#DIV/0!</v>
      </c>
    </row>
    <row r="213" spans="1:9" hidden="1" x14ac:dyDescent="0.25">
      <c r="A213" s="19" t="s">
        <v>205</v>
      </c>
      <c r="B213" s="11">
        <v>15646408</v>
      </c>
      <c r="C213" s="9">
        <v>0</v>
      </c>
      <c r="D213" s="37">
        <f t="shared" si="57"/>
        <v>0</v>
      </c>
      <c r="E213" s="10" t="e">
        <f t="shared" si="54"/>
        <v>#DIV/0!</v>
      </c>
      <c r="F213" s="37">
        <f t="shared" si="58"/>
        <v>0</v>
      </c>
      <c r="G213" s="10" t="e">
        <f t="shared" si="55"/>
        <v>#DIV/0!</v>
      </c>
      <c r="H213" s="37">
        <f t="shared" si="59"/>
        <v>0</v>
      </c>
      <c r="I213" s="10" t="e">
        <f t="shared" si="56"/>
        <v>#DIV/0!</v>
      </c>
    </row>
    <row r="214" spans="1:9" hidden="1" x14ac:dyDescent="0.25">
      <c r="A214" s="19" t="s">
        <v>206</v>
      </c>
      <c r="B214" s="11">
        <v>15646424</v>
      </c>
      <c r="C214" s="9">
        <v>0</v>
      </c>
      <c r="D214" s="37">
        <f t="shared" si="57"/>
        <v>0</v>
      </c>
      <c r="E214" s="10" t="e">
        <f t="shared" si="54"/>
        <v>#DIV/0!</v>
      </c>
      <c r="F214" s="37">
        <f t="shared" si="58"/>
        <v>0</v>
      </c>
      <c r="G214" s="10" t="e">
        <f t="shared" si="55"/>
        <v>#DIV/0!</v>
      </c>
      <c r="H214" s="37">
        <f t="shared" si="59"/>
        <v>0</v>
      </c>
      <c r="I214" s="10" t="e">
        <f t="shared" si="56"/>
        <v>#DIV/0!</v>
      </c>
    </row>
    <row r="215" spans="1:9" hidden="1" x14ac:dyDescent="0.25">
      <c r="A215" s="19" t="s">
        <v>207</v>
      </c>
      <c r="B215" s="11">
        <v>15646432</v>
      </c>
      <c r="C215" s="9">
        <v>0</v>
      </c>
      <c r="D215" s="37">
        <f t="shared" si="57"/>
        <v>0</v>
      </c>
      <c r="E215" s="10" t="e">
        <f t="shared" si="54"/>
        <v>#DIV/0!</v>
      </c>
      <c r="F215" s="37">
        <f t="shared" si="58"/>
        <v>0</v>
      </c>
      <c r="G215" s="10" t="e">
        <f t="shared" si="55"/>
        <v>#DIV/0!</v>
      </c>
      <c r="H215" s="37">
        <f t="shared" si="59"/>
        <v>0</v>
      </c>
      <c r="I215" s="10" t="e">
        <f t="shared" si="56"/>
        <v>#DIV/0!</v>
      </c>
    </row>
    <row r="216" spans="1:9" hidden="1" x14ac:dyDescent="0.25">
      <c r="A216" s="19" t="s">
        <v>208</v>
      </c>
      <c r="B216" s="11">
        <v>15646436</v>
      </c>
      <c r="C216" s="9">
        <v>0</v>
      </c>
      <c r="D216" s="37">
        <f t="shared" si="57"/>
        <v>0</v>
      </c>
      <c r="E216" s="10" t="e">
        <f t="shared" si="54"/>
        <v>#DIV/0!</v>
      </c>
      <c r="F216" s="37">
        <f t="shared" si="58"/>
        <v>0</v>
      </c>
      <c r="G216" s="10" t="e">
        <f t="shared" si="55"/>
        <v>#DIV/0!</v>
      </c>
      <c r="H216" s="37">
        <f t="shared" si="59"/>
        <v>0</v>
      </c>
      <c r="I216" s="10" t="e">
        <f t="shared" si="56"/>
        <v>#DIV/0!</v>
      </c>
    </row>
    <row r="217" spans="1:9" hidden="1" x14ac:dyDescent="0.25">
      <c r="A217" s="19" t="s">
        <v>209</v>
      </c>
      <c r="B217" s="11">
        <v>15646444</v>
      </c>
      <c r="C217" s="9">
        <v>0</v>
      </c>
      <c r="D217" s="37">
        <f t="shared" si="57"/>
        <v>0</v>
      </c>
      <c r="E217" s="10" t="e">
        <f t="shared" si="54"/>
        <v>#DIV/0!</v>
      </c>
      <c r="F217" s="37">
        <f t="shared" si="58"/>
        <v>0</v>
      </c>
      <c r="G217" s="10" t="e">
        <f t="shared" si="55"/>
        <v>#DIV/0!</v>
      </c>
      <c r="H217" s="37">
        <f t="shared" si="59"/>
        <v>0</v>
      </c>
      <c r="I217" s="10" t="e">
        <f t="shared" si="56"/>
        <v>#DIV/0!</v>
      </c>
    </row>
    <row r="218" spans="1:9" hidden="1" x14ac:dyDescent="0.25">
      <c r="A218" s="12" t="s">
        <v>210</v>
      </c>
      <c r="B218" s="13"/>
      <c r="C218" s="14">
        <f>C220+C221+C222+C223+C224+C225+C226+C227+C219</f>
        <v>318</v>
      </c>
      <c r="D218" s="14">
        <f>D220+D221+D222+D223+D224+D225+D226+D227+D219</f>
        <v>236.22</v>
      </c>
      <c r="E218" s="23">
        <f t="shared" si="54"/>
        <v>74.28301886792454</v>
      </c>
      <c r="F218" s="14">
        <f>F220+F221+F222+F223+F224+F225+F226+F227+F219</f>
        <v>257.47980000000007</v>
      </c>
      <c r="G218" s="23">
        <f t="shared" si="55"/>
        <v>109.00000000000003</v>
      </c>
      <c r="H218" s="14">
        <f>H220+H221+H222+H223+H224+H225+H226+H227+H219</f>
        <v>281.42542140000006</v>
      </c>
      <c r="I218" s="23">
        <f t="shared" si="56"/>
        <v>109.3</v>
      </c>
    </row>
    <row r="219" spans="1:9" s="18" customFormat="1" hidden="1" x14ac:dyDescent="0.25">
      <c r="A219" s="16" t="s">
        <v>210</v>
      </c>
      <c r="B219" s="17"/>
      <c r="C219" s="9">
        <v>266</v>
      </c>
      <c r="D219" s="37">
        <v>173</v>
      </c>
      <c r="E219" s="10">
        <f t="shared" si="54"/>
        <v>65.037593984962399</v>
      </c>
      <c r="F219" s="37">
        <f t="shared" ref="F219:F227" si="60">D219*109%</f>
        <v>188.57000000000002</v>
      </c>
      <c r="G219" s="10">
        <f t="shared" si="55"/>
        <v>109.00000000000001</v>
      </c>
      <c r="H219" s="37">
        <f t="shared" ref="H219:H227" si="61">F219*109.3%</f>
        <v>206.10701000000003</v>
      </c>
      <c r="I219" s="10">
        <f t="shared" si="56"/>
        <v>109.3</v>
      </c>
    </row>
    <row r="220" spans="1:9" hidden="1" x14ac:dyDescent="0.25">
      <c r="A220" s="19" t="s">
        <v>211</v>
      </c>
      <c r="B220" s="11">
        <v>15648101</v>
      </c>
      <c r="C220" s="9">
        <v>58</v>
      </c>
      <c r="D220" s="37">
        <f>C220*109%</f>
        <v>63.220000000000006</v>
      </c>
      <c r="E220" s="10">
        <f t="shared" si="54"/>
        <v>109.00000000000001</v>
      </c>
      <c r="F220" s="37">
        <f t="shared" si="60"/>
        <v>68.909800000000018</v>
      </c>
      <c r="G220" s="10">
        <f t="shared" si="55"/>
        <v>109.00000000000001</v>
      </c>
      <c r="H220" s="37">
        <f t="shared" si="61"/>
        <v>75.318411400000016</v>
      </c>
      <c r="I220" s="10">
        <f t="shared" si="56"/>
        <v>109.3</v>
      </c>
    </row>
    <row r="221" spans="1:9" hidden="1" x14ac:dyDescent="0.25">
      <c r="A221" s="19" t="s">
        <v>212</v>
      </c>
      <c r="B221" s="11">
        <v>15648412</v>
      </c>
      <c r="C221" s="9">
        <v>0</v>
      </c>
      <c r="D221" s="37">
        <f>C221*109%</f>
        <v>0</v>
      </c>
      <c r="E221" s="10" t="e">
        <f t="shared" si="54"/>
        <v>#DIV/0!</v>
      </c>
      <c r="F221" s="37">
        <f t="shared" si="60"/>
        <v>0</v>
      </c>
      <c r="G221" s="10" t="e">
        <f t="shared" si="55"/>
        <v>#DIV/0!</v>
      </c>
      <c r="H221" s="37">
        <f t="shared" si="61"/>
        <v>0</v>
      </c>
      <c r="I221" s="10" t="e">
        <f t="shared" si="56"/>
        <v>#DIV/0!</v>
      </c>
    </row>
    <row r="222" spans="1:9" hidden="1" x14ac:dyDescent="0.25">
      <c r="A222" s="19" t="s">
        <v>213</v>
      </c>
      <c r="B222" s="11">
        <v>15648432</v>
      </c>
      <c r="C222" s="9">
        <v>-6</v>
      </c>
      <c r="D222" s="37">
        <v>0</v>
      </c>
      <c r="E222" s="10">
        <f t="shared" si="54"/>
        <v>0</v>
      </c>
      <c r="F222" s="37">
        <f t="shared" si="60"/>
        <v>0</v>
      </c>
      <c r="G222" s="10" t="e">
        <f t="shared" si="55"/>
        <v>#DIV/0!</v>
      </c>
      <c r="H222" s="37">
        <f t="shared" si="61"/>
        <v>0</v>
      </c>
      <c r="I222" s="10" t="e">
        <f t="shared" si="56"/>
        <v>#DIV/0!</v>
      </c>
    </row>
    <row r="223" spans="1:9" hidden="1" x14ac:dyDescent="0.25">
      <c r="A223" s="19" t="s">
        <v>214</v>
      </c>
      <c r="B223" s="11">
        <v>15648458</v>
      </c>
      <c r="C223" s="9">
        <v>0</v>
      </c>
      <c r="D223" s="37">
        <f>C223*109%</f>
        <v>0</v>
      </c>
      <c r="E223" s="10" t="e">
        <f t="shared" si="54"/>
        <v>#DIV/0!</v>
      </c>
      <c r="F223" s="37">
        <f t="shared" si="60"/>
        <v>0</v>
      </c>
      <c r="G223" s="10" t="e">
        <f t="shared" si="55"/>
        <v>#DIV/0!</v>
      </c>
      <c r="H223" s="37">
        <f t="shared" si="61"/>
        <v>0</v>
      </c>
      <c r="I223" s="10" t="e">
        <f t="shared" si="56"/>
        <v>#DIV/0!</v>
      </c>
    </row>
    <row r="224" spans="1:9" ht="24.75" hidden="1" x14ac:dyDescent="0.25">
      <c r="A224" s="19" t="s">
        <v>215</v>
      </c>
      <c r="B224" s="11">
        <v>15648448</v>
      </c>
      <c r="C224" s="9">
        <v>0</v>
      </c>
      <c r="D224" s="37">
        <f>C224*109%</f>
        <v>0</v>
      </c>
      <c r="E224" s="10" t="e">
        <f t="shared" si="54"/>
        <v>#DIV/0!</v>
      </c>
      <c r="F224" s="37">
        <f t="shared" si="60"/>
        <v>0</v>
      </c>
      <c r="G224" s="10" t="e">
        <f t="shared" si="55"/>
        <v>#DIV/0!</v>
      </c>
      <c r="H224" s="37">
        <f t="shared" si="61"/>
        <v>0</v>
      </c>
      <c r="I224" s="10" t="e">
        <f t="shared" si="56"/>
        <v>#DIV/0!</v>
      </c>
    </row>
    <row r="225" spans="1:9" hidden="1" x14ac:dyDescent="0.25">
      <c r="A225" s="19" t="s">
        <v>216</v>
      </c>
      <c r="B225" s="11">
        <v>15648444</v>
      </c>
      <c r="C225" s="9">
        <v>0</v>
      </c>
      <c r="D225" s="37">
        <f>C225*109%</f>
        <v>0</v>
      </c>
      <c r="E225" s="10" t="e">
        <f t="shared" si="54"/>
        <v>#DIV/0!</v>
      </c>
      <c r="F225" s="37">
        <f t="shared" si="60"/>
        <v>0</v>
      </c>
      <c r="G225" s="10" t="e">
        <f t="shared" si="55"/>
        <v>#DIV/0!</v>
      </c>
      <c r="H225" s="37">
        <f t="shared" si="61"/>
        <v>0</v>
      </c>
      <c r="I225" s="10" t="e">
        <f t="shared" si="56"/>
        <v>#DIV/0!</v>
      </c>
    </row>
    <row r="226" spans="1:9" hidden="1" x14ac:dyDescent="0.25">
      <c r="A226" s="19" t="s">
        <v>217</v>
      </c>
      <c r="B226" s="11">
        <v>15648428</v>
      </c>
      <c r="C226" s="9">
        <v>0</v>
      </c>
      <c r="D226" s="37">
        <f>C226*109%</f>
        <v>0</v>
      </c>
      <c r="E226" s="10" t="e">
        <f t="shared" si="54"/>
        <v>#DIV/0!</v>
      </c>
      <c r="F226" s="37">
        <f t="shared" si="60"/>
        <v>0</v>
      </c>
      <c r="G226" s="10" t="e">
        <f t="shared" si="55"/>
        <v>#DIV/0!</v>
      </c>
      <c r="H226" s="37">
        <f t="shared" si="61"/>
        <v>0</v>
      </c>
      <c r="I226" s="10" t="e">
        <f t="shared" si="56"/>
        <v>#DIV/0!</v>
      </c>
    </row>
    <row r="227" spans="1:9" hidden="1" x14ac:dyDescent="0.25">
      <c r="A227" s="19" t="s">
        <v>218</v>
      </c>
      <c r="B227" s="11">
        <v>15648420</v>
      </c>
      <c r="C227" s="9">
        <v>0</v>
      </c>
      <c r="D227" s="37">
        <f>C227*109%</f>
        <v>0</v>
      </c>
      <c r="E227" s="10" t="e">
        <f t="shared" si="54"/>
        <v>#DIV/0!</v>
      </c>
      <c r="F227" s="37">
        <f t="shared" si="60"/>
        <v>0</v>
      </c>
      <c r="G227" s="10" t="e">
        <f t="shared" si="55"/>
        <v>#DIV/0!</v>
      </c>
      <c r="H227" s="37">
        <f t="shared" si="61"/>
        <v>0</v>
      </c>
      <c r="I227" s="10" t="e">
        <f t="shared" si="56"/>
        <v>#DIV/0!</v>
      </c>
    </row>
    <row r="228" spans="1:9" hidden="1" x14ac:dyDescent="0.25">
      <c r="A228" s="12" t="s">
        <v>219</v>
      </c>
      <c r="B228" s="21"/>
      <c r="C228" s="14">
        <f>C230+C231+C232+C233+C234+C235+C236+C229</f>
        <v>2960</v>
      </c>
      <c r="D228" s="14">
        <f>D230+D231+D232+D233+D234+D235+D236+D229</f>
        <v>3196.8</v>
      </c>
      <c r="E228" s="23">
        <f t="shared" si="54"/>
        <v>108</v>
      </c>
      <c r="F228" s="14">
        <f>F230+F231+F232+F233+F234+F235+F236+F229</f>
        <v>3484.5120000000006</v>
      </c>
      <c r="G228" s="23">
        <f t="shared" si="55"/>
        <v>109.00000000000001</v>
      </c>
      <c r="H228" s="14">
        <f>H230+H231+H232+H233+H234+H235+H236+H229</f>
        <v>3808.5716160000006</v>
      </c>
      <c r="I228" s="23">
        <f t="shared" si="56"/>
        <v>109.3</v>
      </c>
    </row>
    <row r="229" spans="1:9" s="18" customFormat="1" hidden="1" x14ac:dyDescent="0.25">
      <c r="A229" s="16" t="s">
        <v>219</v>
      </c>
      <c r="B229" s="22"/>
      <c r="C229" s="9">
        <v>2745</v>
      </c>
      <c r="D229" s="37">
        <f>C229*108%</f>
        <v>2964.6000000000004</v>
      </c>
      <c r="E229" s="10">
        <f t="shared" si="54"/>
        <v>108</v>
      </c>
      <c r="F229" s="37">
        <f t="shared" ref="F229:F236" si="62">D229*109%</f>
        <v>3231.4140000000007</v>
      </c>
      <c r="G229" s="10">
        <f t="shared" si="55"/>
        <v>109.00000000000001</v>
      </c>
      <c r="H229" s="37">
        <f t="shared" ref="H229:H236" si="63">F229*109.3%</f>
        <v>3531.9355020000007</v>
      </c>
      <c r="I229" s="10">
        <f t="shared" si="56"/>
        <v>109.3</v>
      </c>
    </row>
    <row r="230" spans="1:9" hidden="1" x14ac:dyDescent="0.25">
      <c r="A230" s="19" t="s">
        <v>220</v>
      </c>
      <c r="B230" s="11">
        <v>15652162</v>
      </c>
      <c r="C230" s="72">
        <v>0</v>
      </c>
      <c r="D230" s="37">
        <f>C230*108.5%</f>
        <v>0</v>
      </c>
      <c r="E230" s="10" t="e">
        <f t="shared" si="54"/>
        <v>#DIV/0!</v>
      </c>
      <c r="F230" s="37">
        <f t="shared" si="62"/>
        <v>0</v>
      </c>
      <c r="G230" s="10" t="e">
        <f t="shared" si="55"/>
        <v>#DIV/0!</v>
      </c>
      <c r="H230" s="37">
        <f t="shared" si="63"/>
        <v>0</v>
      </c>
      <c r="I230" s="10" t="e">
        <f t="shared" si="56"/>
        <v>#DIV/0!</v>
      </c>
    </row>
    <row r="231" spans="1:9" hidden="1" x14ac:dyDescent="0.25">
      <c r="A231" s="19" t="s">
        <v>221</v>
      </c>
      <c r="B231" s="11">
        <v>15652151</v>
      </c>
      <c r="C231" s="72">
        <v>130</v>
      </c>
      <c r="D231" s="37">
        <f>C231*108%</f>
        <v>140.4</v>
      </c>
      <c r="E231" s="10">
        <f t="shared" si="54"/>
        <v>108</v>
      </c>
      <c r="F231" s="37">
        <f t="shared" si="62"/>
        <v>153.03600000000003</v>
      </c>
      <c r="G231" s="10">
        <f t="shared" si="55"/>
        <v>109.00000000000001</v>
      </c>
      <c r="H231" s="37">
        <f t="shared" si="63"/>
        <v>167.26834800000003</v>
      </c>
      <c r="I231" s="10">
        <f t="shared" si="56"/>
        <v>109.3</v>
      </c>
    </row>
    <row r="232" spans="1:9" hidden="1" x14ac:dyDescent="0.25">
      <c r="A232" s="19" t="s">
        <v>222</v>
      </c>
      <c r="B232" s="11">
        <v>15652404</v>
      </c>
      <c r="C232" s="72">
        <v>0</v>
      </c>
      <c r="D232" s="37">
        <f>C232*108.5%</f>
        <v>0</v>
      </c>
      <c r="E232" s="10" t="e">
        <f t="shared" si="54"/>
        <v>#DIV/0!</v>
      </c>
      <c r="F232" s="37">
        <f t="shared" si="62"/>
        <v>0</v>
      </c>
      <c r="G232" s="10" t="e">
        <f t="shared" si="55"/>
        <v>#DIV/0!</v>
      </c>
      <c r="H232" s="37">
        <f t="shared" si="63"/>
        <v>0</v>
      </c>
      <c r="I232" s="10" t="e">
        <f t="shared" si="56"/>
        <v>#DIV/0!</v>
      </c>
    </row>
    <row r="233" spans="1:9" hidden="1" x14ac:dyDescent="0.25">
      <c r="A233" s="19" t="s">
        <v>223</v>
      </c>
      <c r="B233" s="11">
        <v>15652418</v>
      </c>
      <c r="C233" s="72">
        <v>0</v>
      </c>
      <c r="D233" s="37">
        <f>C233*108.5%</f>
        <v>0</v>
      </c>
      <c r="E233" s="10" t="e">
        <f t="shared" si="54"/>
        <v>#DIV/0!</v>
      </c>
      <c r="F233" s="37">
        <f t="shared" si="62"/>
        <v>0</v>
      </c>
      <c r="G233" s="10" t="e">
        <f t="shared" si="55"/>
        <v>#DIV/0!</v>
      </c>
      <c r="H233" s="37">
        <f t="shared" si="63"/>
        <v>0</v>
      </c>
      <c r="I233" s="10" t="e">
        <f t="shared" si="56"/>
        <v>#DIV/0!</v>
      </c>
    </row>
    <row r="234" spans="1:9" hidden="1" x14ac:dyDescent="0.25">
      <c r="A234" s="19" t="s">
        <v>224</v>
      </c>
      <c r="B234" s="11">
        <v>15652428</v>
      </c>
      <c r="C234" s="72">
        <v>0</v>
      </c>
      <c r="D234" s="37">
        <f>C234*108.5%</f>
        <v>0</v>
      </c>
      <c r="E234" s="10" t="e">
        <f t="shared" si="54"/>
        <v>#DIV/0!</v>
      </c>
      <c r="F234" s="37">
        <f t="shared" si="62"/>
        <v>0</v>
      </c>
      <c r="G234" s="10" t="e">
        <f t="shared" si="55"/>
        <v>#DIV/0!</v>
      </c>
      <c r="H234" s="37">
        <f t="shared" si="63"/>
        <v>0</v>
      </c>
      <c r="I234" s="10" t="e">
        <f t="shared" si="56"/>
        <v>#DIV/0!</v>
      </c>
    </row>
    <row r="235" spans="1:9" hidden="1" x14ac:dyDescent="0.25">
      <c r="A235" s="19" t="s">
        <v>225</v>
      </c>
      <c r="B235" s="11">
        <v>15652436</v>
      </c>
      <c r="C235" s="72">
        <v>0</v>
      </c>
      <c r="D235" s="37">
        <f>C235*108.5%</f>
        <v>0</v>
      </c>
      <c r="E235" s="10" t="e">
        <f t="shared" si="54"/>
        <v>#DIV/0!</v>
      </c>
      <c r="F235" s="37">
        <f t="shared" si="62"/>
        <v>0</v>
      </c>
      <c r="G235" s="10" t="e">
        <f t="shared" si="55"/>
        <v>#DIV/0!</v>
      </c>
      <c r="H235" s="37">
        <f t="shared" si="63"/>
        <v>0</v>
      </c>
      <c r="I235" s="10" t="e">
        <f t="shared" si="56"/>
        <v>#DIV/0!</v>
      </c>
    </row>
    <row r="236" spans="1:9" hidden="1" x14ac:dyDescent="0.25">
      <c r="A236" s="19" t="s">
        <v>226</v>
      </c>
      <c r="B236" s="11">
        <v>15652444</v>
      </c>
      <c r="C236" s="72">
        <v>85</v>
      </c>
      <c r="D236" s="37">
        <f>C236*108%</f>
        <v>91.800000000000011</v>
      </c>
      <c r="E236" s="10">
        <f t="shared" si="54"/>
        <v>108</v>
      </c>
      <c r="F236" s="37">
        <f t="shared" si="62"/>
        <v>100.06200000000003</v>
      </c>
      <c r="G236" s="10">
        <f t="shared" si="55"/>
        <v>109.00000000000001</v>
      </c>
      <c r="H236" s="37">
        <f t="shared" si="63"/>
        <v>109.36776600000003</v>
      </c>
      <c r="I236" s="10">
        <f t="shared" si="56"/>
        <v>109.3</v>
      </c>
    </row>
    <row r="237" spans="1:9" hidden="1" x14ac:dyDescent="0.25">
      <c r="A237" s="12" t="s">
        <v>227</v>
      </c>
      <c r="B237" s="13"/>
      <c r="C237" s="14">
        <f>C239+C240+C241+C242+C243+C244+C245+C246+C238</f>
        <v>1010</v>
      </c>
      <c r="D237" s="14">
        <f>D239+D240+D241+D242+D243+D244+D245+D246+D238</f>
        <v>1095.8499999999999</v>
      </c>
      <c r="E237" s="23">
        <f t="shared" si="54"/>
        <v>108.5</v>
      </c>
      <c r="F237" s="14">
        <f>F239+F240+F241+F242+F243+F244+F245+F246+F238</f>
        <v>1194.4765</v>
      </c>
      <c r="G237" s="23">
        <f t="shared" si="55"/>
        <v>109.00000000000001</v>
      </c>
      <c r="H237" s="14">
        <f>H239+H240+H241+H242+H243+H244+H245+H246+H238</f>
        <v>1305.5628145000001</v>
      </c>
      <c r="I237" s="23">
        <f t="shared" si="56"/>
        <v>109.3</v>
      </c>
    </row>
    <row r="238" spans="1:9" s="18" customFormat="1" hidden="1" x14ac:dyDescent="0.25">
      <c r="A238" s="16" t="s">
        <v>227</v>
      </c>
      <c r="B238" s="17"/>
      <c r="C238" s="9">
        <v>704</v>
      </c>
      <c r="D238" s="37">
        <f t="shared" ref="D238:D246" si="64">C238*108.5%</f>
        <v>763.83999999999992</v>
      </c>
      <c r="E238" s="10">
        <f t="shared" si="54"/>
        <v>108.5</v>
      </c>
      <c r="F238" s="37">
        <f t="shared" ref="F238:F246" si="65">D238*109%</f>
        <v>832.5856</v>
      </c>
      <c r="G238" s="10">
        <f t="shared" si="55"/>
        <v>109.00000000000001</v>
      </c>
      <c r="H238" s="37">
        <f t="shared" ref="H238:H246" si="66">F238*109.3%</f>
        <v>910.01606079999999</v>
      </c>
      <c r="I238" s="10">
        <f t="shared" si="56"/>
        <v>109.3</v>
      </c>
    </row>
    <row r="239" spans="1:9" hidden="1" x14ac:dyDescent="0.25">
      <c r="A239" s="19" t="s">
        <v>228</v>
      </c>
      <c r="B239" s="11">
        <v>15654101</v>
      </c>
      <c r="C239" s="9">
        <v>306</v>
      </c>
      <c r="D239" s="37">
        <f t="shared" si="64"/>
        <v>332.01</v>
      </c>
      <c r="E239" s="10">
        <f t="shared" si="54"/>
        <v>108.5</v>
      </c>
      <c r="F239" s="37">
        <f t="shared" si="65"/>
        <v>361.89090000000004</v>
      </c>
      <c r="G239" s="10">
        <f t="shared" si="55"/>
        <v>109.00000000000001</v>
      </c>
      <c r="H239" s="37">
        <f t="shared" si="66"/>
        <v>395.54675370000001</v>
      </c>
      <c r="I239" s="10">
        <f t="shared" si="56"/>
        <v>109.3</v>
      </c>
    </row>
    <row r="240" spans="1:9" hidden="1" x14ac:dyDescent="0.25">
      <c r="A240" s="19" t="s">
        <v>229</v>
      </c>
      <c r="B240" s="11">
        <v>15654408</v>
      </c>
      <c r="C240" s="9">
        <v>0</v>
      </c>
      <c r="D240" s="37">
        <f t="shared" si="64"/>
        <v>0</v>
      </c>
      <c r="E240" s="10" t="e">
        <f t="shared" si="54"/>
        <v>#DIV/0!</v>
      </c>
      <c r="F240" s="37">
        <f t="shared" si="65"/>
        <v>0</v>
      </c>
      <c r="G240" s="10" t="e">
        <f t="shared" si="55"/>
        <v>#DIV/0!</v>
      </c>
      <c r="H240" s="37">
        <f t="shared" si="66"/>
        <v>0</v>
      </c>
      <c r="I240" s="10" t="e">
        <f t="shared" si="56"/>
        <v>#DIV/0!</v>
      </c>
    </row>
    <row r="241" spans="1:9" hidden="1" x14ac:dyDescent="0.25">
      <c r="A241" s="19" t="s">
        <v>230</v>
      </c>
      <c r="B241" s="11">
        <v>15654420</v>
      </c>
      <c r="C241" s="9">
        <v>0</v>
      </c>
      <c r="D241" s="37">
        <f t="shared" si="64"/>
        <v>0</v>
      </c>
      <c r="E241" s="10" t="e">
        <f t="shared" si="54"/>
        <v>#DIV/0!</v>
      </c>
      <c r="F241" s="37">
        <f t="shared" si="65"/>
        <v>0</v>
      </c>
      <c r="G241" s="10" t="e">
        <f t="shared" si="55"/>
        <v>#DIV/0!</v>
      </c>
      <c r="H241" s="37">
        <f t="shared" si="66"/>
        <v>0</v>
      </c>
      <c r="I241" s="10" t="e">
        <f t="shared" si="56"/>
        <v>#DIV/0!</v>
      </c>
    </row>
    <row r="242" spans="1:9" hidden="1" x14ac:dyDescent="0.25">
      <c r="A242" s="19" t="s">
        <v>231</v>
      </c>
      <c r="B242" s="11">
        <v>15654422</v>
      </c>
      <c r="C242" s="9">
        <v>0</v>
      </c>
      <c r="D242" s="37">
        <f t="shared" si="64"/>
        <v>0</v>
      </c>
      <c r="E242" s="10" t="e">
        <f t="shared" si="54"/>
        <v>#DIV/0!</v>
      </c>
      <c r="F242" s="37">
        <f t="shared" si="65"/>
        <v>0</v>
      </c>
      <c r="G242" s="10" t="e">
        <f t="shared" si="55"/>
        <v>#DIV/0!</v>
      </c>
      <c r="H242" s="37">
        <f t="shared" si="66"/>
        <v>0</v>
      </c>
      <c r="I242" s="10" t="e">
        <f t="shared" si="56"/>
        <v>#DIV/0!</v>
      </c>
    </row>
    <row r="243" spans="1:9" hidden="1" x14ac:dyDescent="0.25">
      <c r="A243" s="19" t="s">
        <v>232</v>
      </c>
      <c r="B243" s="11">
        <v>15654428</v>
      </c>
      <c r="C243" s="9">
        <v>0</v>
      </c>
      <c r="D243" s="37">
        <f t="shared" si="64"/>
        <v>0</v>
      </c>
      <c r="E243" s="10" t="e">
        <f t="shared" si="54"/>
        <v>#DIV/0!</v>
      </c>
      <c r="F243" s="37">
        <f t="shared" si="65"/>
        <v>0</v>
      </c>
      <c r="G243" s="10" t="e">
        <f t="shared" si="55"/>
        <v>#DIV/0!</v>
      </c>
      <c r="H243" s="37">
        <f t="shared" si="66"/>
        <v>0</v>
      </c>
      <c r="I243" s="10" t="e">
        <f t="shared" si="56"/>
        <v>#DIV/0!</v>
      </c>
    </row>
    <row r="244" spans="1:9" hidden="1" x14ac:dyDescent="0.25">
      <c r="A244" s="19" t="s">
        <v>233</v>
      </c>
      <c r="B244" s="11">
        <v>15654432</v>
      </c>
      <c r="C244" s="9">
        <v>0</v>
      </c>
      <c r="D244" s="37">
        <f t="shared" si="64"/>
        <v>0</v>
      </c>
      <c r="E244" s="10" t="e">
        <f t="shared" si="54"/>
        <v>#DIV/0!</v>
      </c>
      <c r="F244" s="37">
        <f t="shared" si="65"/>
        <v>0</v>
      </c>
      <c r="G244" s="10" t="e">
        <f t="shared" si="55"/>
        <v>#DIV/0!</v>
      </c>
      <c r="H244" s="37">
        <f t="shared" si="66"/>
        <v>0</v>
      </c>
      <c r="I244" s="10" t="e">
        <f t="shared" si="56"/>
        <v>#DIV/0!</v>
      </c>
    </row>
    <row r="245" spans="1:9" hidden="1" x14ac:dyDescent="0.25">
      <c r="A245" s="19" t="s">
        <v>234</v>
      </c>
      <c r="B245" s="11">
        <v>15654440</v>
      </c>
      <c r="C245" s="9">
        <v>0</v>
      </c>
      <c r="D245" s="37">
        <f t="shared" si="64"/>
        <v>0</v>
      </c>
      <c r="E245" s="10" t="e">
        <f t="shared" si="54"/>
        <v>#DIV/0!</v>
      </c>
      <c r="F245" s="37">
        <f t="shared" si="65"/>
        <v>0</v>
      </c>
      <c r="G245" s="10" t="e">
        <f t="shared" si="55"/>
        <v>#DIV/0!</v>
      </c>
      <c r="H245" s="37">
        <f t="shared" si="66"/>
        <v>0</v>
      </c>
      <c r="I245" s="10" t="e">
        <f t="shared" si="56"/>
        <v>#DIV/0!</v>
      </c>
    </row>
    <row r="246" spans="1:9" hidden="1" x14ac:dyDescent="0.25">
      <c r="A246" s="19" t="s">
        <v>235</v>
      </c>
      <c r="B246" s="11">
        <v>15654448</v>
      </c>
      <c r="C246" s="9">
        <v>0</v>
      </c>
      <c r="D246" s="37">
        <f t="shared" si="64"/>
        <v>0</v>
      </c>
      <c r="E246" s="10" t="e">
        <f t="shared" si="54"/>
        <v>#DIV/0!</v>
      </c>
      <c r="F246" s="37">
        <f t="shared" si="65"/>
        <v>0</v>
      </c>
      <c r="G246" s="10" t="e">
        <f t="shared" si="55"/>
        <v>#DIV/0!</v>
      </c>
      <c r="H246" s="37">
        <f t="shared" si="66"/>
        <v>0</v>
      </c>
      <c r="I246" s="10" t="e">
        <f t="shared" si="56"/>
        <v>#DIV/0!</v>
      </c>
    </row>
    <row r="247" spans="1:9" hidden="1" x14ac:dyDescent="0.25">
      <c r="A247" s="12" t="s">
        <v>236</v>
      </c>
      <c r="B247" s="13"/>
      <c r="C247" s="14">
        <f>C249+C250+C251+C252+C253+C254+C255+C256+C248</f>
        <v>195</v>
      </c>
      <c r="D247" s="14">
        <f>D249+D250+D251+D252+D253+D254+D255+D256+D248</f>
        <v>212.55</v>
      </c>
      <c r="E247" s="23">
        <f t="shared" si="54"/>
        <v>109.00000000000001</v>
      </c>
      <c r="F247" s="14">
        <f>F249+F250+F251+F252+F253+F254+F255+F256+F248</f>
        <v>231.67950000000005</v>
      </c>
      <c r="G247" s="23">
        <f t="shared" si="55"/>
        <v>109.00000000000001</v>
      </c>
      <c r="H247" s="14">
        <f>H249+H250+H251+H252+H253+H254+H255+H256+H248</f>
        <v>253.22569350000006</v>
      </c>
      <c r="I247" s="23">
        <f t="shared" si="56"/>
        <v>109.3</v>
      </c>
    </row>
    <row r="248" spans="1:9" s="18" customFormat="1" hidden="1" x14ac:dyDescent="0.25">
      <c r="A248" s="16" t="s">
        <v>236</v>
      </c>
      <c r="B248" s="17"/>
      <c r="C248" s="9">
        <v>155</v>
      </c>
      <c r="D248" s="37">
        <f t="shared" ref="D248:D256" si="67">C248*109%</f>
        <v>168.95000000000002</v>
      </c>
      <c r="E248" s="10">
        <f t="shared" si="54"/>
        <v>109.00000000000001</v>
      </c>
      <c r="F248" s="37">
        <f t="shared" ref="F248:F256" si="68">D248*109%</f>
        <v>184.15550000000005</v>
      </c>
      <c r="G248" s="10">
        <f t="shared" si="55"/>
        <v>109.00000000000001</v>
      </c>
      <c r="H248" s="37">
        <f t="shared" ref="H248:H256" si="69">F248*109.3%</f>
        <v>201.28196150000005</v>
      </c>
      <c r="I248" s="10">
        <f t="shared" si="56"/>
        <v>109.3</v>
      </c>
    </row>
    <row r="249" spans="1:9" ht="24.75" hidden="1" x14ac:dyDescent="0.25">
      <c r="A249" s="19" t="s">
        <v>237</v>
      </c>
      <c r="B249" s="11">
        <v>15656155</v>
      </c>
      <c r="C249" s="9">
        <v>0</v>
      </c>
      <c r="D249" s="37">
        <f t="shared" si="67"/>
        <v>0</v>
      </c>
      <c r="E249" s="10" t="e">
        <f t="shared" si="54"/>
        <v>#DIV/0!</v>
      </c>
      <c r="F249" s="37">
        <f t="shared" si="68"/>
        <v>0</v>
      </c>
      <c r="G249" s="10" t="e">
        <f t="shared" si="55"/>
        <v>#DIV/0!</v>
      </c>
      <c r="H249" s="37">
        <f t="shared" si="69"/>
        <v>0</v>
      </c>
      <c r="I249" s="10" t="e">
        <f t="shared" si="56"/>
        <v>#DIV/0!</v>
      </c>
    </row>
    <row r="250" spans="1:9" hidden="1" x14ac:dyDescent="0.25">
      <c r="A250" s="19" t="s">
        <v>238</v>
      </c>
      <c r="B250" s="11">
        <v>15656101</v>
      </c>
      <c r="C250" s="9">
        <v>40</v>
      </c>
      <c r="D250" s="37">
        <f t="shared" si="67"/>
        <v>43.6</v>
      </c>
      <c r="E250" s="10">
        <f t="shared" si="54"/>
        <v>109.00000000000001</v>
      </c>
      <c r="F250" s="37">
        <f t="shared" si="68"/>
        <v>47.524000000000008</v>
      </c>
      <c r="G250" s="10">
        <f t="shared" si="55"/>
        <v>109.00000000000001</v>
      </c>
      <c r="H250" s="37">
        <f t="shared" si="69"/>
        <v>51.943732000000004</v>
      </c>
      <c r="I250" s="10">
        <f t="shared" si="56"/>
        <v>109.3</v>
      </c>
    </row>
    <row r="251" spans="1:9" hidden="1" x14ac:dyDescent="0.25">
      <c r="A251" s="19" t="s">
        <v>239</v>
      </c>
      <c r="B251" s="11">
        <v>15656405</v>
      </c>
      <c r="C251" s="9">
        <v>0</v>
      </c>
      <c r="D251" s="37">
        <f t="shared" si="67"/>
        <v>0</v>
      </c>
      <c r="E251" s="10" t="e">
        <f t="shared" si="54"/>
        <v>#DIV/0!</v>
      </c>
      <c r="F251" s="37">
        <f t="shared" si="68"/>
        <v>0</v>
      </c>
      <c r="G251" s="10" t="e">
        <f t="shared" si="55"/>
        <v>#DIV/0!</v>
      </c>
      <c r="H251" s="37">
        <f t="shared" si="69"/>
        <v>0</v>
      </c>
      <c r="I251" s="10" t="e">
        <f t="shared" si="56"/>
        <v>#DIV/0!</v>
      </c>
    </row>
    <row r="252" spans="1:9" hidden="1" x14ac:dyDescent="0.25">
      <c r="A252" s="19" t="s">
        <v>240</v>
      </c>
      <c r="B252" s="11">
        <v>15656440</v>
      </c>
      <c r="C252" s="9">
        <v>0</v>
      </c>
      <c r="D252" s="37">
        <f t="shared" si="67"/>
        <v>0</v>
      </c>
      <c r="E252" s="10" t="e">
        <f t="shared" si="54"/>
        <v>#DIV/0!</v>
      </c>
      <c r="F252" s="37">
        <f t="shared" si="68"/>
        <v>0</v>
      </c>
      <c r="G252" s="10" t="e">
        <f t="shared" si="55"/>
        <v>#DIV/0!</v>
      </c>
      <c r="H252" s="37">
        <f t="shared" si="69"/>
        <v>0</v>
      </c>
      <c r="I252" s="10" t="e">
        <f t="shared" si="56"/>
        <v>#DIV/0!</v>
      </c>
    </row>
    <row r="253" spans="1:9" hidden="1" x14ac:dyDescent="0.25">
      <c r="A253" s="19" t="s">
        <v>241</v>
      </c>
      <c r="B253" s="11">
        <v>15656444</v>
      </c>
      <c r="C253" s="9">
        <v>0</v>
      </c>
      <c r="D253" s="37">
        <f t="shared" si="67"/>
        <v>0</v>
      </c>
      <c r="E253" s="10" t="e">
        <f t="shared" si="54"/>
        <v>#DIV/0!</v>
      </c>
      <c r="F253" s="37">
        <f t="shared" si="68"/>
        <v>0</v>
      </c>
      <c r="G253" s="10" t="e">
        <f t="shared" si="55"/>
        <v>#DIV/0!</v>
      </c>
      <c r="H253" s="37">
        <f t="shared" si="69"/>
        <v>0</v>
      </c>
      <c r="I253" s="10" t="e">
        <f t="shared" si="56"/>
        <v>#DIV/0!</v>
      </c>
    </row>
    <row r="254" spans="1:9" hidden="1" x14ac:dyDescent="0.25">
      <c r="A254" s="19" t="s">
        <v>242</v>
      </c>
      <c r="B254" s="11">
        <v>15656452</v>
      </c>
      <c r="C254" s="9">
        <v>0</v>
      </c>
      <c r="D254" s="37">
        <f t="shared" si="67"/>
        <v>0</v>
      </c>
      <c r="E254" s="10" t="e">
        <f t="shared" si="54"/>
        <v>#DIV/0!</v>
      </c>
      <c r="F254" s="37">
        <f t="shared" si="68"/>
        <v>0</v>
      </c>
      <c r="G254" s="10" t="e">
        <f t="shared" si="55"/>
        <v>#DIV/0!</v>
      </c>
      <c r="H254" s="37">
        <f t="shared" si="69"/>
        <v>0</v>
      </c>
      <c r="I254" s="10" t="e">
        <f t="shared" si="56"/>
        <v>#DIV/0!</v>
      </c>
    </row>
    <row r="255" spans="1:9" hidden="1" x14ac:dyDescent="0.25">
      <c r="A255" s="19" t="s">
        <v>243</v>
      </c>
      <c r="B255" s="11">
        <v>15656460</v>
      </c>
      <c r="C255" s="9">
        <v>0</v>
      </c>
      <c r="D255" s="37">
        <f t="shared" si="67"/>
        <v>0</v>
      </c>
      <c r="E255" s="10" t="e">
        <f t="shared" si="54"/>
        <v>#DIV/0!</v>
      </c>
      <c r="F255" s="37">
        <f t="shared" si="68"/>
        <v>0</v>
      </c>
      <c r="G255" s="10" t="e">
        <f t="shared" si="55"/>
        <v>#DIV/0!</v>
      </c>
      <c r="H255" s="37">
        <f t="shared" si="69"/>
        <v>0</v>
      </c>
      <c r="I255" s="10" t="e">
        <f t="shared" si="56"/>
        <v>#DIV/0!</v>
      </c>
    </row>
    <row r="256" spans="1:9" hidden="1" x14ac:dyDescent="0.25">
      <c r="A256" s="19" t="s">
        <v>244</v>
      </c>
      <c r="B256" s="11">
        <v>15656470</v>
      </c>
      <c r="C256" s="9">
        <v>0</v>
      </c>
      <c r="D256" s="37">
        <f t="shared" si="67"/>
        <v>0</v>
      </c>
      <c r="E256" s="10" t="e">
        <f t="shared" si="54"/>
        <v>#DIV/0!</v>
      </c>
      <c r="F256" s="37">
        <f t="shared" si="68"/>
        <v>0</v>
      </c>
      <c r="G256" s="10" t="e">
        <f t="shared" si="55"/>
        <v>#DIV/0!</v>
      </c>
      <c r="H256" s="37">
        <f t="shared" si="69"/>
        <v>0</v>
      </c>
      <c r="I256" s="10" t="e">
        <f t="shared" si="56"/>
        <v>#DIV/0!</v>
      </c>
    </row>
    <row r="257" spans="1:9" hidden="1" x14ac:dyDescent="0.25">
      <c r="A257" s="12" t="s">
        <v>245</v>
      </c>
      <c r="B257" s="13"/>
      <c r="C257" s="14">
        <f>C259+C260+C261+C262+C263+C264+C265+C266+C267+C258</f>
        <v>981</v>
      </c>
      <c r="D257" s="14">
        <f>D259+D260+D261+D262+D263+D264+D265+D266+D267+D258</f>
        <v>1059.48</v>
      </c>
      <c r="E257" s="23">
        <f t="shared" si="54"/>
        <v>108</v>
      </c>
      <c r="F257" s="14">
        <f>F259+F260+F261+F262+F263+F264+F265+F266+F267+F258</f>
        <v>1154.8332</v>
      </c>
      <c r="G257" s="23">
        <f t="shared" si="55"/>
        <v>109.00000000000001</v>
      </c>
      <c r="H257" s="14">
        <f>H259+H260+H261+H262+H263+H264+H265+H266+H267+H258</f>
        <v>1262.2326876000002</v>
      </c>
      <c r="I257" s="23">
        <f t="shared" si="56"/>
        <v>109.30000000000003</v>
      </c>
    </row>
    <row r="258" spans="1:9" s="18" customFormat="1" hidden="1" x14ac:dyDescent="0.25">
      <c r="A258" s="16" t="s">
        <v>245</v>
      </c>
      <c r="B258" s="17"/>
      <c r="C258" s="9">
        <v>772</v>
      </c>
      <c r="D258" s="37">
        <f t="shared" ref="D258:D267" si="70">C258*108%</f>
        <v>833.7600000000001</v>
      </c>
      <c r="E258" s="10">
        <f t="shared" si="54"/>
        <v>108</v>
      </c>
      <c r="F258" s="37">
        <f t="shared" ref="F258:F267" si="71">D258*109%</f>
        <v>908.79840000000013</v>
      </c>
      <c r="G258" s="10">
        <f t="shared" si="55"/>
        <v>109.00000000000001</v>
      </c>
      <c r="H258" s="37">
        <f t="shared" ref="H258:H267" si="72">F258*109.3%</f>
        <v>993.31665120000014</v>
      </c>
      <c r="I258" s="10">
        <f t="shared" si="56"/>
        <v>109.3</v>
      </c>
    </row>
    <row r="259" spans="1:9" hidden="1" x14ac:dyDescent="0.25">
      <c r="A259" s="19" t="s">
        <v>246</v>
      </c>
      <c r="B259" s="11">
        <v>15658101</v>
      </c>
      <c r="C259" s="9">
        <v>200</v>
      </c>
      <c r="D259" s="37">
        <f t="shared" si="70"/>
        <v>216</v>
      </c>
      <c r="E259" s="10">
        <f t="shared" si="54"/>
        <v>108</v>
      </c>
      <c r="F259" s="37">
        <f t="shared" si="71"/>
        <v>235.44000000000003</v>
      </c>
      <c r="G259" s="10">
        <f t="shared" si="55"/>
        <v>109.00000000000001</v>
      </c>
      <c r="H259" s="37">
        <f t="shared" si="72"/>
        <v>257.33592000000004</v>
      </c>
      <c r="I259" s="10">
        <f t="shared" si="56"/>
        <v>109.3</v>
      </c>
    </row>
    <row r="260" spans="1:9" hidden="1" x14ac:dyDescent="0.25">
      <c r="A260" s="19" t="s">
        <v>87</v>
      </c>
      <c r="B260" s="11">
        <v>15658404</v>
      </c>
      <c r="C260" s="9">
        <v>0</v>
      </c>
      <c r="D260" s="37">
        <f t="shared" si="70"/>
        <v>0</v>
      </c>
      <c r="E260" s="10" t="e">
        <f t="shared" si="54"/>
        <v>#DIV/0!</v>
      </c>
      <c r="F260" s="37">
        <f t="shared" si="71"/>
        <v>0</v>
      </c>
      <c r="G260" s="10" t="e">
        <f t="shared" si="55"/>
        <v>#DIV/0!</v>
      </c>
      <c r="H260" s="37">
        <f t="shared" si="72"/>
        <v>0</v>
      </c>
      <c r="I260" s="10" t="e">
        <f t="shared" si="56"/>
        <v>#DIV/0!</v>
      </c>
    </row>
    <row r="261" spans="1:9" hidden="1" x14ac:dyDescent="0.25">
      <c r="A261" s="19" t="s">
        <v>247</v>
      </c>
      <c r="B261" s="11">
        <v>15658416</v>
      </c>
      <c r="C261" s="9">
        <v>6</v>
      </c>
      <c r="D261" s="37">
        <f t="shared" si="70"/>
        <v>6.48</v>
      </c>
      <c r="E261" s="10">
        <f t="shared" si="54"/>
        <v>108</v>
      </c>
      <c r="F261" s="37">
        <f t="shared" si="71"/>
        <v>7.063200000000001</v>
      </c>
      <c r="G261" s="10">
        <f t="shared" si="55"/>
        <v>109.00000000000001</v>
      </c>
      <c r="H261" s="37">
        <f t="shared" si="72"/>
        <v>7.7200776000000007</v>
      </c>
      <c r="I261" s="10">
        <f t="shared" si="56"/>
        <v>109.3</v>
      </c>
    </row>
    <row r="262" spans="1:9" hidden="1" x14ac:dyDescent="0.25">
      <c r="A262" s="19" t="s">
        <v>248</v>
      </c>
      <c r="B262" s="11">
        <v>15658424</v>
      </c>
      <c r="C262" s="9">
        <v>0</v>
      </c>
      <c r="D262" s="37">
        <f t="shared" si="70"/>
        <v>0</v>
      </c>
      <c r="E262" s="10" t="e">
        <f t="shared" si="54"/>
        <v>#DIV/0!</v>
      </c>
      <c r="F262" s="37">
        <f t="shared" si="71"/>
        <v>0</v>
      </c>
      <c r="G262" s="10" t="e">
        <f t="shared" si="55"/>
        <v>#DIV/0!</v>
      </c>
      <c r="H262" s="37">
        <f t="shared" si="72"/>
        <v>0</v>
      </c>
      <c r="I262" s="10" t="e">
        <f t="shared" si="56"/>
        <v>#DIV/0!</v>
      </c>
    </row>
    <row r="263" spans="1:9" hidden="1" x14ac:dyDescent="0.25">
      <c r="A263" s="19" t="s">
        <v>249</v>
      </c>
      <c r="B263" s="11">
        <v>15658428</v>
      </c>
      <c r="C263" s="9">
        <v>0</v>
      </c>
      <c r="D263" s="37">
        <f t="shared" si="70"/>
        <v>0</v>
      </c>
      <c r="E263" s="10" t="e">
        <f t="shared" si="54"/>
        <v>#DIV/0!</v>
      </c>
      <c r="F263" s="37">
        <f t="shared" si="71"/>
        <v>0</v>
      </c>
      <c r="G263" s="10" t="e">
        <f t="shared" si="55"/>
        <v>#DIV/0!</v>
      </c>
      <c r="H263" s="37">
        <f t="shared" si="72"/>
        <v>0</v>
      </c>
      <c r="I263" s="10" t="e">
        <f t="shared" si="56"/>
        <v>#DIV/0!</v>
      </c>
    </row>
    <row r="264" spans="1:9" hidden="1" x14ac:dyDescent="0.25">
      <c r="A264" s="19" t="s">
        <v>250</v>
      </c>
      <c r="B264" s="11">
        <v>15658440</v>
      </c>
      <c r="C264" s="9">
        <v>3</v>
      </c>
      <c r="D264" s="37">
        <f t="shared" si="70"/>
        <v>3.24</v>
      </c>
      <c r="E264" s="10">
        <f t="shared" ref="E264:E268" si="73">D264/C264*100</f>
        <v>108</v>
      </c>
      <c r="F264" s="37">
        <f t="shared" si="71"/>
        <v>3.5316000000000005</v>
      </c>
      <c r="G264" s="10">
        <f t="shared" ref="G264:G268" si="74">F264/D264*100</f>
        <v>109.00000000000001</v>
      </c>
      <c r="H264" s="37">
        <f t="shared" si="72"/>
        <v>3.8600388000000003</v>
      </c>
      <c r="I264" s="10">
        <f t="shared" ref="I264:I268" si="75">H264/F264*100</f>
        <v>109.3</v>
      </c>
    </row>
    <row r="265" spans="1:9" hidden="1" x14ac:dyDescent="0.25">
      <c r="A265" s="19" t="s">
        <v>251</v>
      </c>
      <c r="B265" s="11">
        <v>15658448</v>
      </c>
      <c r="C265" s="9">
        <v>0</v>
      </c>
      <c r="D265" s="37">
        <f t="shared" si="70"/>
        <v>0</v>
      </c>
      <c r="E265" s="10" t="e">
        <f t="shared" si="73"/>
        <v>#DIV/0!</v>
      </c>
      <c r="F265" s="37">
        <f t="shared" si="71"/>
        <v>0</v>
      </c>
      <c r="G265" s="10" t="e">
        <f t="shared" si="74"/>
        <v>#DIV/0!</v>
      </c>
      <c r="H265" s="37">
        <f t="shared" si="72"/>
        <v>0</v>
      </c>
      <c r="I265" s="10" t="e">
        <f t="shared" si="75"/>
        <v>#DIV/0!</v>
      </c>
    </row>
    <row r="266" spans="1:9" hidden="1" x14ac:dyDescent="0.25">
      <c r="A266" s="19" t="s">
        <v>252</v>
      </c>
      <c r="B266" s="11">
        <v>15658464</v>
      </c>
      <c r="C266" s="9">
        <v>0</v>
      </c>
      <c r="D266" s="37">
        <f t="shared" si="70"/>
        <v>0</v>
      </c>
      <c r="E266" s="10" t="e">
        <f t="shared" si="73"/>
        <v>#DIV/0!</v>
      </c>
      <c r="F266" s="37">
        <f t="shared" si="71"/>
        <v>0</v>
      </c>
      <c r="G266" s="10" t="e">
        <f t="shared" si="74"/>
        <v>#DIV/0!</v>
      </c>
      <c r="H266" s="37">
        <f t="shared" si="72"/>
        <v>0</v>
      </c>
      <c r="I266" s="10" t="e">
        <f t="shared" si="75"/>
        <v>#DIV/0!</v>
      </c>
    </row>
    <row r="267" spans="1:9" hidden="1" x14ac:dyDescent="0.25">
      <c r="A267" s="24" t="s">
        <v>253</v>
      </c>
      <c r="B267" s="25">
        <v>15658468</v>
      </c>
      <c r="C267" s="26">
        <v>0</v>
      </c>
      <c r="D267" s="60">
        <f t="shared" si="70"/>
        <v>0</v>
      </c>
      <c r="E267" s="27" t="e">
        <f t="shared" si="73"/>
        <v>#DIV/0!</v>
      </c>
      <c r="F267" s="60">
        <f t="shared" si="71"/>
        <v>0</v>
      </c>
      <c r="G267" s="27" t="e">
        <f t="shared" si="74"/>
        <v>#DIV/0!</v>
      </c>
      <c r="H267" s="60">
        <f t="shared" si="72"/>
        <v>0</v>
      </c>
      <c r="I267" s="27" t="e">
        <f t="shared" si="75"/>
        <v>#DIV/0!</v>
      </c>
    </row>
    <row r="268" spans="1:9" hidden="1" x14ac:dyDescent="0.25">
      <c r="A268" s="28" t="s">
        <v>254</v>
      </c>
      <c r="B268" s="29"/>
      <c r="C268" s="67">
        <f>C8+C9+C10+C11+C12+C13+C14+C15+C28+C45+C55+C64+C73+C85+C90+C98+C108+C116+C133+C144+C154+C163+C169+C177+C192+C210+C218+C228+C237+C247+C257</f>
        <v>126324</v>
      </c>
      <c r="D268" s="44">
        <f>D8+D9+D10+D11+D12+D13+D14+D15+D28+D45+D55+D64+D73+D85+D90+D98+D108+D116+D133+D144+D154+D163+D169+D177+D192+D210+D218+D228+D237+D247+D257</f>
        <v>91096.140000000014</v>
      </c>
      <c r="E268" s="30">
        <f t="shared" si="73"/>
        <v>72.113090149140319</v>
      </c>
      <c r="F268" s="44">
        <f>F8+F9+F10+F11+F12+F13+F14+F15+F28+F45+F55+F64+F73+F85+F90+F98+F108+F116+F133+F144+F154+F163+F169+F177+F192+F210+F218+F228+F237+F247+F257</f>
        <v>99296.342599999989</v>
      </c>
      <c r="G268" s="30">
        <f t="shared" si="74"/>
        <v>109.00170149909752</v>
      </c>
      <c r="H268" s="44">
        <f>H8+H9+H10+H11+H12+H13+H14+H15+H28+H45+H55+H64+H73+H85+H90+H98+H108+H116+H133+H144+H154+H163+H169+H177+H192+H210+H218+H228+H237+H247+H257</f>
        <v>108531.77946179998</v>
      </c>
      <c r="I268" s="31">
        <f t="shared" si="75"/>
        <v>109.30088321480633</v>
      </c>
    </row>
  </sheetData>
  <mergeCells count="10">
    <mergeCell ref="A1:I1"/>
    <mergeCell ref="A4:A6"/>
    <mergeCell ref="B4:B6"/>
    <mergeCell ref="C4:C6"/>
    <mergeCell ref="D4:D6"/>
    <mergeCell ref="E4:E6"/>
    <mergeCell ref="F4:F6"/>
    <mergeCell ref="G4:G6"/>
    <mergeCell ref="H4:H6"/>
    <mergeCell ref="I4:I6"/>
  </mergeCells>
  <pageMargins left="0.70866141732283472" right="0.70866141732283472" top="0.74803149606299213" bottom="0.74803149606299213" header="0.51181102362204722" footer="0.51181102362204722"/>
  <pageSetup paperSize="9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I268"/>
  <sheetViews>
    <sheetView topLeftCell="A2" zoomScale="110" zoomScaleNormal="110" workbookViewId="0">
      <selection activeCell="A98" sqref="A98:XFD99"/>
    </sheetView>
  </sheetViews>
  <sheetFormatPr defaultColWidth="8.5703125" defaultRowHeight="15" x14ac:dyDescent="0.25"/>
  <cols>
    <col min="1" max="1" width="29.5703125" customWidth="1"/>
    <col min="2" max="2" width="8.7109375" customWidth="1"/>
    <col min="3" max="3" width="16" customWidth="1"/>
    <col min="4" max="4" width="16.42578125" customWidth="1"/>
    <col min="5" max="5" width="14.7109375" customWidth="1"/>
    <col min="6" max="6" width="15.5703125" customWidth="1"/>
    <col min="7" max="7" width="13.42578125" customWidth="1"/>
    <col min="8" max="8" width="15.7109375" customWidth="1"/>
    <col min="9" max="9" width="16" customWidth="1"/>
    <col min="199" max="199" width="29.5703125" customWidth="1"/>
    <col min="200" max="200" width="8.7109375" customWidth="1"/>
    <col min="201" max="201" width="9.140625" customWidth="1"/>
    <col min="202" max="202" width="7.28515625" customWidth="1"/>
    <col min="203" max="203" width="6.28515625" customWidth="1"/>
    <col min="204" max="204" width="9.140625" customWidth="1"/>
    <col min="205" max="205" width="8.28515625" customWidth="1"/>
    <col min="206" max="206" width="6.7109375" customWidth="1"/>
    <col min="207" max="207" width="9.28515625" customWidth="1"/>
    <col min="208" max="208" width="9" customWidth="1"/>
    <col min="209" max="209" width="6.85546875" customWidth="1"/>
    <col min="210" max="210" width="9" customWidth="1"/>
    <col min="211" max="211" width="7.7109375" customWidth="1"/>
    <col min="212" max="212" width="6.85546875" customWidth="1"/>
    <col min="213" max="213" width="9.5703125" customWidth="1"/>
    <col min="214" max="214" width="7" customWidth="1"/>
    <col min="215" max="215" width="6.7109375" customWidth="1"/>
    <col min="216" max="216" width="9.28515625" customWidth="1"/>
    <col min="217" max="218" width="7.5703125" customWidth="1"/>
    <col min="219" max="219" width="9.42578125" customWidth="1"/>
    <col min="220" max="221" width="7.28515625" customWidth="1"/>
    <col min="222" max="222" width="5.28515625" customWidth="1"/>
    <col min="223" max="223" width="5.140625" customWidth="1"/>
    <col min="224" max="224" width="5.7109375" customWidth="1"/>
    <col min="225" max="225" width="8.42578125" customWidth="1"/>
    <col min="226" max="226" width="7" customWidth="1"/>
    <col min="227" max="227" width="6.28515625" customWidth="1"/>
    <col min="228" max="228" width="8.42578125" customWidth="1"/>
    <col min="229" max="229" width="7.42578125" customWidth="1"/>
    <col min="230" max="230" width="7" customWidth="1"/>
    <col min="232" max="232" width="7.7109375" customWidth="1"/>
    <col min="233" max="233" width="6.140625" customWidth="1"/>
    <col min="234" max="234" width="7.42578125" customWidth="1"/>
    <col min="235" max="235" width="5.140625" customWidth="1"/>
    <col min="236" max="236" width="4.7109375" customWidth="1"/>
    <col min="455" max="455" width="29.5703125" customWidth="1"/>
    <col min="456" max="456" width="8.7109375" customWidth="1"/>
    <col min="457" max="457" width="9.140625" customWidth="1"/>
    <col min="458" max="458" width="7.28515625" customWidth="1"/>
    <col min="459" max="459" width="6.28515625" customWidth="1"/>
    <col min="460" max="460" width="9.140625" customWidth="1"/>
    <col min="461" max="461" width="8.28515625" customWidth="1"/>
    <col min="462" max="462" width="6.7109375" customWidth="1"/>
    <col min="463" max="463" width="9.28515625" customWidth="1"/>
    <col min="464" max="464" width="9" customWidth="1"/>
    <col min="465" max="465" width="6.85546875" customWidth="1"/>
    <col min="466" max="466" width="9" customWidth="1"/>
    <col min="467" max="467" width="7.7109375" customWidth="1"/>
    <col min="468" max="468" width="6.85546875" customWidth="1"/>
    <col min="469" max="469" width="9.5703125" customWidth="1"/>
    <col min="470" max="470" width="7" customWidth="1"/>
    <col min="471" max="471" width="6.7109375" customWidth="1"/>
    <col min="472" max="472" width="9.28515625" customWidth="1"/>
    <col min="473" max="474" width="7.5703125" customWidth="1"/>
    <col min="475" max="475" width="9.42578125" customWidth="1"/>
    <col min="476" max="477" width="7.28515625" customWidth="1"/>
    <col min="478" max="478" width="5.28515625" customWidth="1"/>
    <col min="479" max="479" width="5.140625" customWidth="1"/>
    <col min="480" max="480" width="5.7109375" customWidth="1"/>
    <col min="481" max="481" width="8.42578125" customWidth="1"/>
    <col min="482" max="482" width="7" customWidth="1"/>
    <col min="483" max="483" width="6.28515625" customWidth="1"/>
    <col min="484" max="484" width="8.42578125" customWidth="1"/>
    <col min="485" max="485" width="7.42578125" customWidth="1"/>
    <col min="486" max="486" width="7" customWidth="1"/>
    <col min="488" max="488" width="7.7109375" customWidth="1"/>
    <col min="489" max="489" width="6.140625" customWidth="1"/>
    <col min="490" max="490" width="7.42578125" customWidth="1"/>
    <col min="491" max="491" width="5.140625" customWidth="1"/>
    <col min="492" max="492" width="4.7109375" customWidth="1"/>
    <col min="711" max="711" width="29.5703125" customWidth="1"/>
    <col min="712" max="712" width="8.7109375" customWidth="1"/>
    <col min="713" max="713" width="9.140625" customWidth="1"/>
    <col min="714" max="714" width="7.28515625" customWidth="1"/>
    <col min="715" max="715" width="6.28515625" customWidth="1"/>
    <col min="716" max="716" width="9.140625" customWidth="1"/>
    <col min="717" max="717" width="8.28515625" customWidth="1"/>
    <col min="718" max="718" width="6.7109375" customWidth="1"/>
    <col min="719" max="719" width="9.28515625" customWidth="1"/>
    <col min="720" max="720" width="9" customWidth="1"/>
    <col min="721" max="721" width="6.85546875" customWidth="1"/>
    <col min="722" max="722" width="9" customWidth="1"/>
    <col min="723" max="723" width="7.7109375" customWidth="1"/>
    <col min="724" max="724" width="6.85546875" customWidth="1"/>
    <col min="725" max="725" width="9.5703125" customWidth="1"/>
    <col min="726" max="726" width="7" customWidth="1"/>
    <col min="727" max="727" width="6.7109375" customWidth="1"/>
    <col min="728" max="728" width="9.28515625" customWidth="1"/>
    <col min="729" max="730" width="7.5703125" customWidth="1"/>
    <col min="731" max="731" width="9.42578125" customWidth="1"/>
    <col min="732" max="733" width="7.28515625" customWidth="1"/>
    <col min="734" max="734" width="5.28515625" customWidth="1"/>
    <col min="735" max="735" width="5.140625" customWidth="1"/>
    <col min="736" max="736" width="5.7109375" customWidth="1"/>
    <col min="737" max="737" width="8.42578125" customWidth="1"/>
    <col min="738" max="738" width="7" customWidth="1"/>
    <col min="739" max="739" width="6.28515625" customWidth="1"/>
    <col min="740" max="740" width="8.42578125" customWidth="1"/>
    <col min="741" max="741" width="7.42578125" customWidth="1"/>
    <col min="742" max="742" width="7" customWidth="1"/>
    <col min="744" max="744" width="7.7109375" customWidth="1"/>
    <col min="745" max="745" width="6.140625" customWidth="1"/>
    <col min="746" max="746" width="7.42578125" customWidth="1"/>
    <col min="747" max="747" width="5.140625" customWidth="1"/>
    <col min="748" max="748" width="4.7109375" customWidth="1"/>
    <col min="967" max="967" width="29.5703125" customWidth="1"/>
    <col min="968" max="968" width="8.7109375" customWidth="1"/>
    <col min="969" max="969" width="9.140625" customWidth="1"/>
    <col min="970" max="970" width="7.28515625" customWidth="1"/>
    <col min="971" max="971" width="6.28515625" customWidth="1"/>
    <col min="972" max="972" width="9.140625" customWidth="1"/>
    <col min="973" max="973" width="8.28515625" customWidth="1"/>
    <col min="974" max="974" width="6.7109375" customWidth="1"/>
    <col min="975" max="975" width="9.28515625" customWidth="1"/>
    <col min="976" max="976" width="9" customWidth="1"/>
    <col min="977" max="977" width="6.85546875" customWidth="1"/>
    <col min="978" max="978" width="9" customWidth="1"/>
    <col min="979" max="979" width="7.7109375" customWidth="1"/>
    <col min="980" max="980" width="6.85546875" customWidth="1"/>
    <col min="981" max="981" width="9.5703125" customWidth="1"/>
    <col min="982" max="982" width="7" customWidth="1"/>
    <col min="983" max="983" width="6.7109375" customWidth="1"/>
    <col min="984" max="984" width="9.28515625" customWidth="1"/>
    <col min="985" max="986" width="7.5703125" customWidth="1"/>
    <col min="987" max="987" width="9.42578125" customWidth="1"/>
    <col min="988" max="989" width="7.28515625" customWidth="1"/>
    <col min="990" max="990" width="5.28515625" customWidth="1"/>
    <col min="991" max="991" width="5.140625" customWidth="1"/>
    <col min="992" max="992" width="5.7109375" customWidth="1"/>
    <col min="993" max="993" width="8.42578125" customWidth="1"/>
    <col min="994" max="994" width="7" customWidth="1"/>
    <col min="995" max="995" width="6.28515625" customWidth="1"/>
    <col min="996" max="996" width="8.42578125" customWidth="1"/>
    <col min="997" max="997" width="7.42578125" customWidth="1"/>
    <col min="998" max="998" width="7" customWidth="1"/>
    <col min="1000" max="1000" width="7.7109375" customWidth="1"/>
    <col min="1001" max="1001" width="6.140625" customWidth="1"/>
    <col min="1002" max="1002" width="7.42578125" customWidth="1"/>
    <col min="1003" max="1003" width="5.140625" customWidth="1"/>
    <col min="1004" max="1004" width="4.7109375" customWidth="1"/>
  </cols>
  <sheetData>
    <row r="1" spans="1:9" ht="15.75" customHeight="1" x14ac:dyDescent="0.25">
      <c r="A1" s="82" t="s">
        <v>267</v>
      </c>
      <c r="B1" s="82"/>
      <c r="C1" s="82"/>
      <c r="D1" s="82"/>
      <c r="E1" s="82"/>
      <c r="F1" s="82"/>
      <c r="G1" s="82"/>
      <c r="H1" s="82"/>
      <c r="I1" s="82"/>
    </row>
    <row r="2" spans="1:9" ht="15.75" x14ac:dyDescent="0.25">
      <c r="A2" s="32" t="s">
        <v>273</v>
      </c>
    </row>
    <row r="4" spans="1:9" ht="15" customHeight="1" x14ac:dyDescent="0.25">
      <c r="A4" s="84"/>
      <c r="B4" s="85" t="s">
        <v>1</v>
      </c>
      <c r="C4" s="78" t="s">
        <v>2</v>
      </c>
      <c r="D4" s="77" t="s">
        <v>3</v>
      </c>
      <c r="E4" s="78" t="s">
        <v>4</v>
      </c>
      <c r="F4" s="77" t="s">
        <v>5</v>
      </c>
      <c r="G4" s="78" t="s">
        <v>6</v>
      </c>
      <c r="H4" s="77" t="s">
        <v>7</v>
      </c>
      <c r="I4" s="79" t="s">
        <v>8</v>
      </c>
    </row>
    <row r="5" spans="1:9" x14ac:dyDescent="0.25">
      <c r="A5" s="84"/>
      <c r="B5" s="85"/>
      <c r="C5" s="78"/>
      <c r="D5" s="77"/>
      <c r="E5" s="78"/>
      <c r="F5" s="77"/>
      <c r="G5" s="78"/>
      <c r="H5" s="77"/>
      <c r="I5" s="79"/>
    </row>
    <row r="6" spans="1:9" x14ac:dyDescent="0.25">
      <c r="A6" s="84"/>
      <c r="B6" s="85"/>
      <c r="C6" s="78"/>
      <c r="D6" s="77"/>
      <c r="E6" s="78"/>
      <c r="F6" s="77"/>
      <c r="G6" s="78"/>
      <c r="H6" s="77"/>
      <c r="I6" s="79"/>
    </row>
    <row r="7" spans="1:9" x14ac:dyDescent="0.25">
      <c r="A7" s="4" t="s">
        <v>9</v>
      </c>
      <c r="B7" s="4" t="s">
        <v>10</v>
      </c>
      <c r="C7" s="56" t="s">
        <v>11</v>
      </c>
      <c r="D7" s="57">
        <v>10</v>
      </c>
      <c r="E7" s="57" t="s">
        <v>12</v>
      </c>
      <c r="F7" s="57">
        <v>12</v>
      </c>
      <c r="G7" s="57" t="s">
        <v>13</v>
      </c>
      <c r="H7" s="57">
        <v>14</v>
      </c>
      <c r="I7" s="57" t="s">
        <v>14</v>
      </c>
    </row>
    <row r="8" spans="1:9" hidden="1" x14ac:dyDescent="0.25">
      <c r="A8" s="7" t="s">
        <v>15</v>
      </c>
      <c r="B8" s="8" t="s">
        <v>16</v>
      </c>
      <c r="C8" s="9">
        <v>426</v>
      </c>
      <c r="D8" s="37">
        <v>476</v>
      </c>
      <c r="E8" s="10">
        <f t="shared" ref="E8:E71" si="0">D8/C8*100</f>
        <v>111.73708920187792</v>
      </c>
      <c r="F8" s="37">
        <v>519</v>
      </c>
      <c r="G8" s="10">
        <f t="shared" ref="G8:G71" si="1">F8/D8*100</f>
        <v>109.03361344537814</v>
      </c>
      <c r="H8" s="37">
        <v>567</v>
      </c>
      <c r="I8" s="10">
        <f t="shared" ref="I8:I71" si="2">H8/F8*100</f>
        <v>109.2485549132948</v>
      </c>
    </row>
    <row r="9" spans="1:9" hidden="1" x14ac:dyDescent="0.25">
      <c r="A9" s="7" t="s">
        <v>17</v>
      </c>
      <c r="B9" s="8" t="s">
        <v>18</v>
      </c>
      <c r="C9" s="9">
        <v>0</v>
      </c>
      <c r="D9" s="37">
        <f>C9*109.6%</f>
        <v>0</v>
      </c>
      <c r="E9" s="10" t="e">
        <f t="shared" si="0"/>
        <v>#DIV/0!</v>
      </c>
      <c r="F9" s="37">
        <f t="shared" ref="F9:F14" si="3">D9*109%</f>
        <v>0</v>
      </c>
      <c r="G9" s="10" t="e">
        <f t="shared" si="1"/>
        <v>#DIV/0!</v>
      </c>
      <c r="H9" s="37">
        <f t="shared" ref="H9:H14" si="4">F9*109.3%</f>
        <v>0</v>
      </c>
      <c r="I9" s="10" t="e">
        <f t="shared" si="2"/>
        <v>#DIV/0!</v>
      </c>
    </row>
    <row r="10" spans="1:9" hidden="1" x14ac:dyDescent="0.25">
      <c r="A10" s="7" t="s">
        <v>19</v>
      </c>
      <c r="B10" s="11">
        <v>15715000</v>
      </c>
      <c r="C10" s="9">
        <v>8</v>
      </c>
      <c r="D10" s="37">
        <f>C10*107.4%</f>
        <v>8.5920000000000005</v>
      </c>
      <c r="E10" s="10">
        <f t="shared" si="0"/>
        <v>107.4</v>
      </c>
      <c r="F10" s="37">
        <f t="shared" si="3"/>
        <v>9.365280000000002</v>
      </c>
      <c r="G10" s="10">
        <f t="shared" si="1"/>
        <v>109.00000000000001</v>
      </c>
      <c r="H10" s="37">
        <f t="shared" si="4"/>
        <v>10.236251040000003</v>
      </c>
      <c r="I10" s="10">
        <f t="shared" si="2"/>
        <v>109.3</v>
      </c>
    </row>
    <row r="11" spans="1:9" hidden="1" x14ac:dyDescent="0.25">
      <c r="A11" s="7" t="s">
        <v>20</v>
      </c>
      <c r="B11" s="8" t="s">
        <v>21</v>
      </c>
      <c r="C11" s="9">
        <v>0</v>
      </c>
      <c r="D11" s="37">
        <f>C11*111.6%</f>
        <v>0</v>
      </c>
      <c r="E11" s="10" t="e">
        <f t="shared" si="0"/>
        <v>#DIV/0!</v>
      </c>
      <c r="F11" s="37">
        <f t="shared" si="3"/>
        <v>0</v>
      </c>
      <c r="G11" s="10" t="e">
        <f t="shared" si="1"/>
        <v>#DIV/0!</v>
      </c>
      <c r="H11" s="37">
        <f t="shared" si="4"/>
        <v>0</v>
      </c>
      <c r="I11" s="10" t="e">
        <f t="shared" si="2"/>
        <v>#DIV/0!</v>
      </c>
    </row>
    <row r="12" spans="1:9" hidden="1" x14ac:dyDescent="0.25">
      <c r="A12" s="7" t="s">
        <v>22</v>
      </c>
      <c r="B12" s="8" t="s">
        <v>23</v>
      </c>
      <c r="C12" s="9">
        <v>0</v>
      </c>
      <c r="D12" s="37">
        <f>C12*108.5%</f>
        <v>0</v>
      </c>
      <c r="E12" s="10" t="e">
        <f t="shared" si="0"/>
        <v>#DIV/0!</v>
      </c>
      <c r="F12" s="37">
        <f t="shared" si="3"/>
        <v>0</v>
      </c>
      <c r="G12" s="10" t="e">
        <f t="shared" si="1"/>
        <v>#DIV/0!</v>
      </c>
      <c r="H12" s="37">
        <f t="shared" si="4"/>
        <v>0</v>
      </c>
      <c r="I12" s="10" t="e">
        <f t="shared" si="2"/>
        <v>#DIV/0!</v>
      </c>
    </row>
    <row r="13" spans="1:9" ht="24.75" hidden="1" x14ac:dyDescent="0.25">
      <c r="A13" s="7" t="s">
        <v>24</v>
      </c>
      <c r="B13" s="8" t="s">
        <v>25</v>
      </c>
      <c r="C13" s="9">
        <v>0</v>
      </c>
      <c r="D13" s="37">
        <f>C13*109%</f>
        <v>0</v>
      </c>
      <c r="E13" s="10" t="e">
        <f t="shared" si="0"/>
        <v>#DIV/0!</v>
      </c>
      <c r="F13" s="37">
        <f t="shared" si="3"/>
        <v>0</v>
      </c>
      <c r="G13" s="10" t="e">
        <f t="shared" si="1"/>
        <v>#DIV/0!</v>
      </c>
      <c r="H13" s="37">
        <f t="shared" si="4"/>
        <v>0</v>
      </c>
      <c r="I13" s="10" t="e">
        <f t="shared" si="2"/>
        <v>#DIV/0!</v>
      </c>
    </row>
    <row r="14" spans="1:9" hidden="1" x14ac:dyDescent="0.25">
      <c r="A14" s="7" t="s">
        <v>26</v>
      </c>
      <c r="B14" s="8" t="s">
        <v>27</v>
      </c>
      <c r="C14" s="9">
        <v>0</v>
      </c>
      <c r="D14" s="37">
        <f>C14*109.2%</f>
        <v>0</v>
      </c>
      <c r="E14" s="10" t="e">
        <f t="shared" si="0"/>
        <v>#DIV/0!</v>
      </c>
      <c r="F14" s="37">
        <f t="shared" si="3"/>
        <v>0</v>
      </c>
      <c r="G14" s="10" t="e">
        <f t="shared" si="1"/>
        <v>#DIV/0!</v>
      </c>
      <c r="H14" s="37">
        <f t="shared" si="4"/>
        <v>0</v>
      </c>
      <c r="I14" s="10" t="e">
        <f t="shared" si="2"/>
        <v>#DIV/0!</v>
      </c>
    </row>
    <row r="15" spans="1:9" hidden="1" x14ac:dyDescent="0.25">
      <c r="A15" s="12" t="s">
        <v>28</v>
      </c>
      <c r="B15" s="13"/>
      <c r="C15" s="14">
        <v>0</v>
      </c>
      <c r="D15" s="14">
        <f>D17+D18+D19+D20+D21+D22+D23+D24+D25+D26+D27+D16</f>
        <v>0</v>
      </c>
      <c r="E15" s="15" t="e">
        <f t="shared" si="0"/>
        <v>#DIV/0!</v>
      </c>
      <c r="F15" s="14">
        <f>F17+F18+F19+F20+F21+F22+F23+F24+F25+F26+F27+F16</f>
        <v>0</v>
      </c>
      <c r="G15" s="15" t="e">
        <f t="shared" si="1"/>
        <v>#DIV/0!</v>
      </c>
      <c r="H15" s="14">
        <f>H17+H18+H19+H20+H21+H22+H23+H24+H25+H26+H27+H16</f>
        <v>0</v>
      </c>
      <c r="I15" s="15" t="e">
        <f t="shared" si="2"/>
        <v>#DIV/0!</v>
      </c>
    </row>
    <row r="16" spans="1:9" s="18" customFormat="1" hidden="1" x14ac:dyDescent="0.25">
      <c r="A16" s="12" t="s">
        <v>28</v>
      </c>
      <c r="B16" s="17"/>
      <c r="C16" s="9">
        <v>0</v>
      </c>
      <c r="D16" s="37">
        <f t="shared" ref="D16:D27" si="5">C16*109%</f>
        <v>0</v>
      </c>
      <c r="E16" s="10" t="e">
        <f t="shared" si="0"/>
        <v>#DIV/0!</v>
      </c>
      <c r="F16" s="37">
        <f t="shared" ref="F16:F27" si="6">D16*109%</f>
        <v>0</v>
      </c>
      <c r="G16" s="10" t="e">
        <f t="shared" si="1"/>
        <v>#DIV/0!</v>
      </c>
      <c r="H16" s="37">
        <f t="shared" ref="H16:H27" si="7">F16*109.3%</f>
        <v>0</v>
      </c>
      <c r="I16" s="10" t="e">
        <f t="shared" si="2"/>
        <v>#DIV/0!</v>
      </c>
    </row>
    <row r="17" spans="1:9" hidden="1" x14ac:dyDescent="0.25">
      <c r="A17" s="19" t="s">
        <v>29</v>
      </c>
      <c r="B17" s="11">
        <v>15604151</v>
      </c>
      <c r="C17" s="9">
        <v>0</v>
      </c>
      <c r="D17" s="37">
        <f t="shared" si="5"/>
        <v>0</v>
      </c>
      <c r="E17" s="10" t="e">
        <f t="shared" si="0"/>
        <v>#DIV/0!</v>
      </c>
      <c r="F17" s="37">
        <f t="shared" si="6"/>
        <v>0</v>
      </c>
      <c r="G17" s="10" t="e">
        <f t="shared" si="1"/>
        <v>#DIV/0!</v>
      </c>
      <c r="H17" s="37">
        <f t="shared" si="7"/>
        <v>0</v>
      </c>
      <c r="I17" s="10" t="e">
        <f t="shared" si="2"/>
        <v>#DIV/0!</v>
      </c>
    </row>
    <row r="18" spans="1:9" hidden="1" x14ac:dyDescent="0.25">
      <c r="A18" s="19" t="s">
        <v>30</v>
      </c>
      <c r="B18" s="11">
        <v>15604408</v>
      </c>
      <c r="C18" s="9">
        <v>0</v>
      </c>
      <c r="D18" s="37">
        <f t="shared" si="5"/>
        <v>0</v>
      </c>
      <c r="E18" s="10" t="e">
        <f t="shared" si="0"/>
        <v>#DIV/0!</v>
      </c>
      <c r="F18" s="37">
        <f t="shared" si="6"/>
        <v>0</v>
      </c>
      <c r="G18" s="10" t="e">
        <f t="shared" si="1"/>
        <v>#DIV/0!</v>
      </c>
      <c r="H18" s="37">
        <f t="shared" si="7"/>
        <v>0</v>
      </c>
      <c r="I18" s="10" t="e">
        <f t="shared" si="2"/>
        <v>#DIV/0!</v>
      </c>
    </row>
    <row r="19" spans="1:9" hidden="1" x14ac:dyDescent="0.25">
      <c r="A19" s="19" t="s">
        <v>31</v>
      </c>
      <c r="B19" s="11">
        <v>15604412</v>
      </c>
      <c r="C19" s="9">
        <v>0</v>
      </c>
      <c r="D19" s="37">
        <f t="shared" si="5"/>
        <v>0</v>
      </c>
      <c r="E19" s="10" t="e">
        <f t="shared" si="0"/>
        <v>#DIV/0!</v>
      </c>
      <c r="F19" s="37">
        <f t="shared" si="6"/>
        <v>0</v>
      </c>
      <c r="G19" s="10" t="e">
        <f t="shared" si="1"/>
        <v>#DIV/0!</v>
      </c>
      <c r="H19" s="37">
        <f t="shared" si="7"/>
        <v>0</v>
      </c>
      <c r="I19" s="10" t="e">
        <f t="shared" si="2"/>
        <v>#DIV/0!</v>
      </c>
    </row>
    <row r="20" spans="1:9" hidden="1" x14ac:dyDescent="0.25">
      <c r="A20" s="19" t="s">
        <v>32</v>
      </c>
      <c r="B20" s="11">
        <v>15604414</v>
      </c>
      <c r="C20" s="9">
        <v>0</v>
      </c>
      <c r="D20" s="37">
        <f t="shared" si="5"/>
        <v>0</v>
      </c>
      <c r="E20" s="10" t="e">
        <f t="shared" si="0"/>
        <v>#DIV/0!</v>
      </c>
      <c r="F20" s="37">
        <f t="shared" si="6"/>
        <v>0</v>
      </c>
      <c r="G20" s="10" t="e">
        <f t="shared" si="1"/>
        <v>#DIV/0!</v>
      </c>
      <c r="H20" s="37">
        <f t="shared" si="7"/>
        <v>0</v>
      </c>
      <c r="I20" s="10" t="e">
        <f t="shared" si="2"/>
        <v>#DIV/0!</v>
      </c>
    </row>
    <row r="21" spans="1:9" hidden="1" x14ac:dyDescent="0.25">
      <c r="A21" s="19" t="s">
        <v>33</v>
      </c>
      <c r="B21" s="11">
        <v>15604416</v>
      </c>
      <c r="C21" s="9">
        <v>0</v>
      </c>
      <c r="D21" s="37">
        <f t="shared" si="5"/>
        <v>0</v>
      </c>
      <c r="E21" s="10" t="e">
        <f t="shared" si="0"/>
        <v>#DIV/0!</v>
      </c>
      <c r="F21" s="37">
        <f t="shared" si="6"/>
        <v>0</v>
      </c>
      <c r="G21" s="10" t="e">
        <f t="shared" si="1"/>
        <v>#DIV/0!</v>
      </c>
      <c r="H21" s="37">
        <f t="shared" si="7"/>
        <v>0</v>
      </c>
      <c r="I21" s="10" t="e">
        <f t="shared" si="2"/>
        <v>#DIV/0!</v>
      </c>
    </row>
    <row r="22" spans="1:9" hidden="1" x14ac:dyDescent="0.25">
      <c r="A22" s="19" t="s">
        <v>34</v>
      </c>
      <c r="B22" s="11">
        <v>15604424</v>
      </c>
      <c r="C22" s="9">
        <v>0</v>
      </c>
      <c r="D22" s="37">
        <f t="shared" si="5"/>
        <v>0</v>
      </c>
      <c r="E22" s="10" t="e">
        <f t="shared" si="0"/>
        <v>#DIV/0!</v>
      </c>
      <c r="F22" s="37">
        <f t="shared" si="6"/>
        <v>0</v>
      </c>
      <c r="G22" s="10" t="e">
        <f t="shared" si="1"/>
        <v>#DIV/0!</v>
      </c>
      <c r="H22" s="37">
        <f t="shared" si="7"/>
        <v>0</v>
      </c>
      <c r="I22" s="10" t="e">
        <f t="shared" si="2"/>
        <v>#DIV/0!</v>
      </c>
    </row>
    <row r="23" spans="1:9" hidden="1" x14ac:dyDescent="0.25">
      <c r="A23" s="19" t="s">
        <v>35</v>
      </c>
      <c r="B23" s="11">
        <v>15604404</v>
      </c>
      <c r="C23" s="9">
        <v>0</v>
      </c>
      <c r="D23" s="37">
        <f t="shared" si="5"/>
        <v>0</v>
      </c>
      <c r="E23" s="10" t="e">
        <f t="shared" si="0"/>
        <v>#DIV/0!</v>
      </c>
      <c r="F23" s="37">
        <f t="shared" si="6"/>
        <v>0</v>
      </c>
      <c r="G23" s="10" t="e">
        <f t="shared" si="1"/>
        <v>#DIV/0!</v>
      </c>
      <c r="H23" s="37">
        <f t="shared" si="7"/>
        <v>0</v>
      </c>
      <c r="I23" s="10" t="e">
        <f t="shared" si="2"/>
        <v>#DIV/0!</v>
      </c>
    </row>
    <row r="24" spans="1:9" hidden="1" x14ac:dyDescent="0.25">
      <c r="A24" s="19" t="s">
        <v>36</v>
      </c>
      <c r="B24" s="11">
        <v>15604432</v>
      </c>
      <c r="C24" s="9">
        <v>0</v>
      </c>
      <c r="D24" s="37">
        <f t="shared" si="5"/>
        <v>0</v>
      </c>
      <c r="E24" s="10" t="e">
        <f t="shared" si="0"/>
        <v>#DIV/0!</v>
      </c>
      <c r="F24" s="37">
        <f t="shared" si="6"/>
        <v>0</v>
      </c>
      <c r="G24" s="10" t="e">
        <f t="shared" si="1"/>
        <v>#DIV/0!</v>
      </c>
      <c r="H24" s="37">
        <f t="shared" si="7"/>
        <v>0</v>
      </c>
      <c r="I24" s="10" t="e">
        <f t="shared" si="2"/>
        <v>#DIV/0!</v>
      </c>
    </row>
    <row r="25" spans="1:9" hidden="1" x14ac:dyDescent="0.25">
      <c r="A25" s="19" t="s">
        <v>37</v>
      </c>
      <c r="B25" s="11">
        <v>15604444</v>
      </c>
      <c r="C25" s="9">
        <v>0</v>
      </c>
      <c r="D25" s="37">
        <f t="shared" si="5"/>
        <v>0</v>
      </c>
      <c r="E25" s="10" t="e">
        <f t="shared" si="0"/>
        <v>#DIV/0!</v>
      </c>
      <c r="F25" s="37">
        <f t="shared" si="6"/>
        <v>0</v>
      </c>
      <c r="G25" s="10" t="e">
        <f t="shared" si="1"/>
        <v>#DIV/0!</v>
      </c>
      <c r="H25" s="37">
        <f t="shared" si="7"/>
        <v>0</v>
      </c>
      <c r="I25" s="10" t="e">
        <f t="shared" si="2"/>
        <v>#DIV/0!</v>
      </c>
    </row>
    <row r="26" spans="1:9" hidden="1" x14ac:dyDescent="0.25">
      <c r="A26" s="19" t="s">
        <v>38</v>
      </c>
      <c r="B26" s="11">
        <v>15604436</v>
      </c>
      <c r="C26" s="9">
        <v>0</v>
      </c>
      <c r="D26" s="37">
        <f t="shared" si="5"/>
        <v>0</v>
      </c>
      <c r="E26" s="10" t="e">
        <f t="shared" si="0"/>
        <v>#DIV/0!</v>
      </c>
      <c r="F26" s="37">
        <f t="shared" si="6"/>
        <v>0</v>
      </c>
      <c r="G26" s="10" t="e">
        <f t="shared" si="1"/>
        <v>#DIV/0!</v>
      </c>
      <c r="H26" s="37">
        <f t="shared" si="7"/>
        <v>0</v>
      </c>
      <c r="I26" s="10" t="e">
        <f t="shared" si="2"/>
        <v>#DIV/0!</v>
      </c>
    </row>
    <row r="27" spans="1:9" hidden="1" x14ac:dyDescent="0.25">
      <c r="A27" s="19" t="s">
        <v>39</v>
      </c>
      <c r="B27" s="11">
        <v>15604440</v>
      </c>
      <c r="C27" s="9">
        <v>0</v>
      </c>
      <c r="D27" s="37">
        <f t="shared" si="5"/>
        <v>0</v>
      </c>
      <c r="E27" s="10" t="e">
        <f t="shared" si="0"/>
        <v>#DIV/0!</v>
      </c>
      <c r="F27" s="37">
        <f t="shared" si="6"/>
        <v>0</v>
      </c>
      <c r="G27" s="10" t="e">
        <f t="shared" si="1"/>
        <v>#DIV/0!</v>
      </c>
      <c r="H27" s="37">
        <f t="shared" si="7"/>
        <v>0</v>
      </c>
      <c r="I27" s="10" t="e">
        <f t="shared" si="2"/>
        <v>#DIV/0!</v>
      </c>
    </row>
    <row r="28" spans="1:9" hidden="1" x14ac:dyDescent="0.25">
      <c r="A28" s="12" t="s">
        <v>40</v>
      </c>
      <c r="B28" s="13"/>
      <c r="C28" s="14">
        <v>57</v>
      </c>
      <c r="D28" s="14">
        <f>D30+D31+D32+D33+D34+D35+D36+D37+D38+D39+D40+D41+D42+D43+D44+D29</f>
        <v>63</v>
      </c>
      <c r="E28" s="15">
        <f t="shared" si="0"/>
        <v>110.5263157894737</v>
      </c>
      <c r="F28" s="14">
        <f>F30+F31+F32+F33+F34+F35+F36+F37+F38+F39+F40+F41+F42+F43+F44+F29</f>
        <v>68.67</v>
      </c>
      <c r="G28" s="15">
        <f t="shared" si="1"/>
        <v>109.00000000000001</v>
      </c>
      <c r="H28" s="14">
        <f>H30+H31+H32+H33+H34+H35+H36+H37+H38+H39+H40+H41+H42+H43+H44+H29</f>
        <v>75.056309999999996</v>
      </c>
      <c r="I28" s="15">
        <f t="shared" si="2"/>
        <v>109.3</v>
      </c>
    </row>
    <row r="29" spans="1:9" s="18" customFormat="1" hidden="1" x14ac:dyDescent="0.25">
      <c r="A29" s="16" t="s">
        <v>40</v>
      </c>
      <c r="B29" s="17"/>
      <c r="C29" s="9">
        <v>58</v>
      </c>
      <c r="D29" s="37">
        <v>63</v>
      </c>
      <c r="E29" s="10">
        <f t="shared" si="0"/>
        <v>108.62068965517241</v>
      </c>
      <c r="F29" s="37">
        <f t="shared" ref="F29:F44" si="8">D29*109%</f>
        <v>68.67</v>
      </c>
      <c r="G29" s="10">
        <f t="shared" si="1"/>
        <v>109.00000000000001</v>
      </c>
      <c r="H29" s="37">
        <f t="shared" ref="H29:H44" si="9">F29*109.3%</f>
        <v>75.056309999999996</v>
      </c>
      <c r="I29" s="10">
        <f t="shared" si="2"/>
        <v>109.3</v>
      </c>
    </row>
    <row r="30" spans="1:9" hidden="1" x14ac:dyDescent="0.25">
      <c r="A30" s="19" t="s">
        <v>41</v>
      </c>
      <c r="B30" s="11">
        <v>15608404</v>
      </c>
      <c r="C30" s="9">
        <v>0</v>
      </c>
      <c r="D30" s="37">
        <f t="shared" ref="D30:D44" si="10">C30*109%</f>
        <v>0</v>
      </c>
      <c r="E30" s="10" t="e">
        <f t="shared" si="0"/>
        <v>#DIV/0!</v>
      </c>
      <c r="F30" s="37">
        <f t="shared" si="8"/>
        <v>0</v>
      </c>
      <c r="G30" s="10" t="e">
        <f t="shared" si="1"/>
        <v>#DIV/0!</v>
      </c>
      <c r="H30" s="37">
        <f t="shared" si="9"/>
        <v>0</v>
      </c>
      <c r="I30" s="10" t="e">
        <f t="shared" si="2"/>
        <v>#DIV/0!</v>
      </c>
    </row>
    <row r="31" spans="1:9" hidden="1" x14ac:dyDescent="0.25">
      <c r="A31" s="19" t="s">
        <v>42</v>
      </c>
      <c r="B31" s="11">
        <v>15608412</v>
      </c>
      <c r="C31" s="9">
        <v>0</v>
      </c>
      <c r="D31" s="37">
        <f t="shared" si="10"/>
        <v>0</v>
      </c>
      <c r="E31" s="10" t="e">
        <f t="shared" si="0"/>
        <v>#DIV/0!</v>
      </c>
      <c r="F31" s="37">
        <f t="shared" si="8"/>
        <v>0</v>
      </c>
      <c r="G31" s="10" t="e">
        <f t="shared" si="1"/>
        <v>#DIV/0!</v>
      </c>
      <c r="H31" s="37">
        <f t="shared" si="9"/>
        <v>0</v>
      </c>
      <c r="I31" s="10" t="e">
        <f t="shared" si="2"/>
        <v>#DIV/0!</v>
      </c>
    </row>
    <row r="32" spans="1:9" hidden="1" x14ac:dyDescent="0.25">
      <c r="A32" s="19" t="s">
        <v>43</v>
      </c>
      <c r="B32" s="11">
        <v>15608416</v>
      </c>
      <c r="C32" s="9">
        <v>0</v>
      </c>
      <c r="D32" s="37">
        <f t="shared" si="10"/>
        <v>0</v>
      </c>
      <c r="E32" s="10" t="e">
        <f t="shared" si="0"/>
        <v>#DIV/0!</v>
      </c>
      <c r="F32" s="37">
        <f t="shared" si="8"/>
        <v>0</v>
      </c>
      <c r="G32" s="10" t="e">
        <f t="shared" si="1"/>
        <v>#DIV/0!</v>
      </c>
      <c r="H32" s="37">
        <f t="shared" si="9"/>
        <v>0</v>
      </c>
      <c r="I32" s="10" t="e">
        <f t="shared" si="2"/>
        <v>#DIV/0!</v>
      </c>
    </row>
    <row r="33" spans="1:9" hidden="1" x14ac:dyDescent="0.25">
      <c r="A33" s="19" t="s">
        <v>44</v>
      </c>
      <c r="B33" s="11">
        <v>15608424</v>
      </c>
      <c r="C33" s="9">
        <v>0</v>
      </c>
      <c r="D33" s="37">
        <f t="shared" si="10"/>
        <v>0</v>
      </c>
      <c r="E33" s="10" t="e">
        <f t="shared" si="0"/>
        <v>#DIV/0!</v>
      </c>
      <c r="F33" s="37">
        <f t="shared" si="8"/>
        <v>0</v>
      </c>
      <c r="G33" s="10" t="e">
        <f t="shared" si="1"/>
        <v>#DIV/0!</v>
      </c>
      <c r="H33" s="37">
        <f t="shared" si="9"/>
        <v>0</v>
      </c>
      <c r="I33" s="10" t="e">
        <f t="shared" si="2"/>
        <v>#DIV/0!</v>
      </c>
    </row>
    <row r="34" spans="1:9" hidden="1" x14ac:dyDescent="0.25">
      <c r="A34" s="19" t="s">
        <v>45</v>
      </c>
      <c r="B34" s="11">
        <v>15608440</v>
      </c>
      <c r="C34" s="9">
        <v>0</v>
      </c>
      <c r="D34" s="37">
        <f t="shared" si="10"/>
        <v>0</v>
      </c>
      <c r="E34" s="10" t="e">
        <f t="shared" si="0"/>
        <v>#DIV/0!</v>
      </c>
      <c r="F34" s="37">
        <f t="shared" si="8"/>
        <v>0</v>
      </c>
      <c r="G34" s="10" t="e">
        <f t="shared" si="1"/>
        <v>#DIV/0!</v>
      </c>
      <c r="H34" s="37">
        <f t="shared" si="9"/>
        <v>0</v>
      </c>
      <c r="I34" s="10" t="e">
        <f t="shared" si="2"/>
        <v>#DIV/0!</v>
      </c>
    </row>
    <row r="35" spans="1:9" hidden="1" x14ac:dyDescent="0.25">
      <c r="A35" s="19" t="s">
        <v>46</v>
      </c>
      <c r="B35" s="11">
        <v>15608443</v>
      </c>
      <c r="C35" s="9">
        <v>0</v>
      </c>
      <c r="D35" s="37">
        <f t="shared" si="10"/>
        <v>0</v>
      </c>
      <c r="E35" s="10" t="e">
        <f t="shared" si="0"/>
        <v>#DIV/0!</v>
      </c>
      <c r="F35" s="37">
        <f t="shared" si="8"/>
        <v>0</v>
      </c>
      <c r="G35" s="10" t="e">
        <f t="shared" si="1"/>
        <v>#DIV/0!</v>
      </c>
      <c r="H35" s="37">
        <f t="shared" si="9"/>
        <v>0</v>
      </c>
      <c r="I35" s="10" t="e">
        <f t="shared" si="2"/>
        <v>#DIV/0!</v>
      </c>
    </row>
    <row r="36" spans="1:9" ht="24.75" hidden="1" x14ac:dyDescent="0.25">
      <c r="A36" s="19" t="s">
        <v>47</v>
      </c>
      <c r="B36" s="11">
        <v>15608442</v>
      </c>
      <c r="C36" s="9">
        <v>0</v>
      </c>
      <c r="D36" s="37">
        <f t="shared" si="10"/>
        <v>0</v>
      </c>
      <c r="E36" s="10" t="e">
        <f t="shared" si="0"/>
        <v>#DIV/0!</v>
      </c>
      <c r="F36" s="37">
        <f t="shared" si="8"/>
        <v>0</v>
      </c>
      <c r="G36" s="10" t="e">
        <f t="shared" si="1"/>
        <v>#DIV/0!</v>
      </c>
      <c r="H36" s="37">
        <f t="shared" si="9"/>
        <v>0</v>
      </c>
      <c r="I36" s="10" t="e">
        <f t="shared" si="2"/>
        <v>#DIV/0!</v>
      </c>
    </row>
    <row r="37" spans="1:9" hidden="1" x14ac:dyDescent="0.25">
      <c r="A37" s="19" t="s">
        <v>48</v>
      </c>
      <c r="B37" s="11">
        <v>15608444</v>
      </c>
      <c r="C37" s="9">
        <v>0</v>
      </c>
      <c r="D37" s="37">
        <f t="shared" si="10"/>
        <v>0</v>
      </c>
      <c r="E37" s="10" t="e">
        <f t="shared" si="0"/>
        <v>#DIV/0!</v>
      </c>
      <c r="F37" s="37">
        <f t="shared" si="8"/>
        <v>0</v>
      </c>
      <c r="G37" s="10" t="e">
        <f t="shared" si="1"/>
        <v>#DIV/0!</v>
      </c>
      <c r="H37" s="37">
        <f t="shared" si="9"/>
        <v>0</v>
      </c>
      <c r="I37" s="10" t="e">
        <f t="shared" si="2"/>
        <v>#DIV/0!</v>
      </c>
    </row>
    <row r="38" spans="1:9" hidden="1" x14ac:dyDescent="0.25">
      <c r="A38" s="19" t="s">
        <v>49</v>
      </c>
      <c r="B38" s="11">
        <v>15608450</v>
      </c>
      <c r="C38" s="9">
        <v>0</v>
      </c>
      <c r="D38" s="37">
        <f t="shared" si="10"/>
        <v>0</v>
      </c>
      <c r="E38" s="10" t="e">
        <f t="shared" si="0"/>
        <v>#DIV/0!</v>
      </c>
      <c r="F38" s="37">
        <f t="shared" si="8"/>
        <v>0</v>
      </c>
      <c r="G38" s="10" t="e">
        <f t="shared" si="1"/>
        <v>#DIV/0!</v>
      </c>
      <c r="H38" s="37">
        <f t="shared" si="9"/>
        <v>0</v>
      </c>
      <c r="I38" s="10" t="e">
        <f t="shared" si="2"/>
        <v>#DIV/0!</v>
      </c>
    </row>
    <row r="39" spans="1:9" hidden="1" x14ac:dyDescent="0.25">
      <c r="A39" s="19" t="s">
        <v>50</v>
      </c>
      <c r="B39" s="11">
        <v>15608451</v>
      </c>
      <c r="C39" s="9">
        <v>0</v>
      </c>
      <c r="D39" s="37">
        <f t="shared" si="10"/>
        <v>0</v>
      </c>
      <c r="E39" s="10" t="e">
        <f t="shared" si="0"/>
        <v>#DIV/0!</v>
      </c>
      <c r="F39" s="37">
        <f t="shared" si="8"/>
        <v>0</v>
      </c>
      <c r="G39" s="10" t="e">
        <f t="shared" si="1"/>
        <v>#DIV/0!</v>
      </c>
      <c r="H39" s="37">
        <f t="shared" si="9"/>
        <v>0</v>
      </c>
      <c r="I39" s="10" t="e">
        <f t="shared" si="2"/>
        <v>#DIV/0!</v>
      </c>
    </row>
    <row r="40" spans="1:9" hidden="1" x14ac:dyDescent="0.25">
      <c r="A40" s="19" t="s">
        <v>51</v>
      </c>
      <c r="B40" s="11">
        <v>15608454</v>
      </c>
      <c r="C40" s="9">
        <v>0</v>
      </c>
      <c r="D40" s="37">
        <f t="shared" si="10"/>
        <v>0</v>
      </c>
      <c r="E40" s="10" t="e">
        <f t="shared" si="0"/>
        <v>#DIV/0!</v>
      </c>
      <c r="F40" s="37">
        <f t="shared" si="8"/>
        <v>0</v>
      </c>
      <c r="G40" s="10" t="e">
        <f t="shared" si="1"/>
        <v>#DIV/0!</v>
      </c>
      <c r="H40" s="37">
        <f t="shared" si="9"/>
        <v>0</v>
      </c>
      <c r="I40" s="10" t="e">
        <f t="shared" si="2"/>
        <v>#DIV/0!</v>
      </c>
    </row>
    <row r="41" spans="1:9" hidden="1" x14ac:dyDescent="0.25">
      <c r="A41" s="19" t="s">
        <v>52</v>
      </c>
      <c r="B41" s="11">
        <v>15608455</v>
      </c>
      <c r="C41" s="9">
        <v>0</v>
      </c>
      <c r="D41" s="37">
        <f t="shared" si="10"/>
        <v>0</v>
      </c>
      <c r="E41" s="10" t="e">
        <f t="shared" si="0"/>
        <v>#DIV/0!</v>
      </c>
      <c r="F41" s="37">
        <f t="shared" si="8"/>
        <v>0</v>
      </c>
      <c r="G41" s="10" t="e">
        <f t="shared" si="1"/>
        <v>#DIV/0!</v>
      </c>
      <c r="H41" s="37">
        <f t="shared" si="9"/>
        <v>0</v>
      </c>
      <c r="I41" s="10" t="e">
        <f t="shared" si="2"/>
        <v>#DIV/0!</v>
      </c>
    </row>
    <row r="42" spans="1:9" ht="24.75" hidden="1" x14ac:dyDescent="0.25">
      <c r="A42" s="19" t="s">
        <v>53</v>
      </c>
      <c r="B42" s="11">
        <v>15608460</v>
      </c>
      <c r="C42" s="9">
        <v>0</v>
      </c>
      <c r="D42" s="37">
        <f t="shared" si="10"/>
        <v>0</v>
      </c>
      <c r="E42" s="10" t="e">
        <f t="shared" si="0"/>
        <v>#DIV/0!</v>
      </c>
      <c r="F42" s="37">
        <f t="shared" si="8"/>
        <v>0</v>
      </c>
      <c r="G42" s="10" t="e">
        <f t="shared" si="1"/>
        <v>#DIV/0!</v>
      </c>
      <c r="H42" s="37">
        <f t="shared" si="9"/>
        <v>0</v>
      </c>
      <c r="I42" s="10" t="e">
        <f t="shared" si="2"/>
        <v>#DIV/0!</v>
      </c>
    </row>
    <row r="43" spans="1:9" hidden="1" x14ac:dyDescent="0.25">
      <c r="A43" s="19" t="s">
        <v>54</v>
      </c>
      <c r="B43" s="11">
        <v>15608463</v>
      </c>
      <c r="C43" s="9">
        <v>0</v>
      </c>
      <c r="D43" s="37">
        <f t="shared" si="10"/>
        <v>0</v>
      </c>
      <c r="E43" s="10" t="e">
        <f t="shared" si="0"/>
        <v>#DIV/0!</v>
      </c>
      <c r="F43" s="37">
        <f t="shared" si="8"/>
        <v>0</v>
      </c>
      <c r="G43" s="10" t="e">
        <f t="shared" si="1"/>
        <v>#DIV/0!</v>
      </c>
      <c r="H43" s="37">
        <f t="shared" si="9"/>
        <v>0</v>
      </c>
      <c r="I43" s="10" t="e">
        <f t="shared" si="2"/>
        <v>#DIV/0!</v>
      </c>
    </row>
    <row r="44" spans="1:9" hidden="1" x14ac:dyDescent="0.25">
      <c r="A44" s="19" t="s">
        <v>55</v>
      </c>
      <c r="B44" s="11">
        <v>15608488</v>
      </c>
      <c r="C44" s="9">
        <v>0</v>
      </c>
      <c r="D44" s="37">
        <f t="shared" si="10"/>
        <v>0</v>
      </c>
      <c r="E44" s="10" t="e">
        <f t="shared" si="0"/>
        <v>#DIV/0!</v>
      </c>
      <c r="F44" s="37">
        <f t="shared" si="8"/>
        <v>0</v>
      </c>
      <c r="G44" s="10" t="e">
        <f t="shared" si="1"/>
        <v>#DIV/0!</v>
      </c>
      <c r="H44" s="37">
        <f t="shared" si="9"/>
        <v>0</v>
      </c>
      <c r="I44" s="10" t="e">
        <f t="shared" si="2"/>
        <v>#DIV/0!</v>
      </c>
    </row>
    <row r="45" spans="1:9" hidden="1" x14ac:dyDescent="0.25">
      <c r="A45" s="12" t="s">
        <v>56</v>
      </c>
      <c r="B45" s="13"/>
      <c r="C45" s="14">
        <v>0</v>
      </c>
      <c r="D45" s="14">
        <f>D47+D48+D49+D50+D51+D52+D53+D54+D46</f>
        <v>0</v>
      </c>
      <c r="E45" s="15" t="e">
        <f t="shared" si="0"/>
        <v>#DIV/0!</v>
      </c>
      <c r="F45" s="14">
        <f>F47+F48+F49+F50+F51+F52+F53+F54+F46</f>
        <v>0</v>
      </c>
      <c r="G45" s="15" t="e">
        <f t="shared" si="1"/>
        <v>#DIV/0!</v>
      </c>
      <c r="H45" s="14">
        <f>H47+H48+H49+H50+H51+H52+H53+H54+H46</f>
        <v>0</v>
      </c>
      <c r="I45" s="15" t="e">
        <f t="shared" si="2"/>
        <v>#DIV/0!</v>
      </c>
    </row>
    <row r="46" spans="1:9" s="18" customFormat="1" hidden="1" x14ac:dyDescent="0.25">
      <c r="A46" s="16" t="s">
        <v>56</v>
      </c>
      <c r="B46" s="17"/>
      <c r="C46" s="9">
        <v>0</v>
      </c>
      <c r="D46" s="37">
        <f t="shared" ref="D46:D54" si="11">C46*109%</f>
        <v>0</v>
      </c>
      <c r="E46" s="10" t="e">
        <f t="shared" si="0"/>
        <v>#DIV/0!</v>
      </c>
      <c r="F46" s="37">
        <f t="shared" ref="F46:F54" si="12">D46*109%</f>
        <v>0</v>
      </c>
      <c r="G46" s="10" t="e">
        <f t="shared" si="1"/>
        <v>#DIV/0!</v>
      </c>
      <c r="H46" s="37">
        <f t="shared" ref="H46:H54" si="13">F46*109.3%</f>
        <v>0</v>
      </c>
      <c r="I46" s="10" t="e">
        <f t="shared" si="2"/>
        <v>#DIV/0!</v>
      </c>
    </row>
    <row r="47" spans="1:9" hidden="1" x14ac:dyDescent="0.25">
      <c r="A47" s="19" t="s">
        <v>57</v>
      </c>
      <c r="B47" s="11">
        <v>15610151</v>
      </c>
      <c r="C47" s="9">
        <v>0</v>
      </c>
      <c r="D47" s="37">
        <f t="shared" si="11"/>
        <v>0</v>
      </c>
      <c r="E47" s="10" t="e">
        <f t="shared" si="0"/>
        <v>#DIV/0!</v>
      </c>
      <c r="F47" s="37">
        <f t="shared" si="12"/>
        <v>0</v>
      </c>
      <c r="G47" s="10" t="e">
        <f t="shared" si="1"/>
        <v>#DIV/0!</v>
      </c>
      <c r="H47" s="37">
        <f t="shared" si="13"/>
        <v>0</v>
      </c>
      <c r="I47" s="10" t="e">
        <f t="shared" si="2"/>
        <v>#DIV/0!</v>
      </c>
    </row>
    <row r="48" spans="1:9" hidden="1" x14ac:dyDescent="0.25">
      <c r="A48" s="19" t="s">
        <v>58</v>
      </c>
      <c r="B48" s="11">
        <v>15610415</v>
      </c>
      <c r="C48" s="9">
        <v>0</v>
      </c>
      <c r="D48" s="37">
        <f t="shared" si="11"/>
        <v>0</v>
      </c>
      <c r="E48" s="10" t="e">
        <f t="shared" si="0"/>
        <v>#DIV/0!</v>
      </c>
      <c r="F48" s="37">
        <f t="shared" si="12"/>
        <v>0</v>
      </c>
      <c r="G48" s="10" t="e">
        <f t="shared" si="1"/>
        <v>#DIV/0!</v>
      </c>
      <c r="H48" s="37">
        <f t="shared" si="13"/>
        <v>0</v>
      </c>
      <c r="I48" s="10" t="e">
        <f t="shared" si="2"/>
        <v>#DIV/0!</v>
      </c>
    </row>
    <row r="49" spans="1:9" hidden="1" x14ac:dyDescent="0.25">
      <c r="A49" s="19" t="s">
        <v>59</v>
      </c>
      <c r="B49" s="11">
        <v>15610421</v>
      </c>
      <c r="C49" s="9">
        <v>0</v>
      </c>
      <c r="D49" s="37">
        <f t="shared" si="11"/>
        <v>0</v>
      </c>
      <c r="E49" s="10" t="e">
        <f t="shared" si="0"/>
        <v>#DIV/0!</v>
      </c>
      <c r="F49" s="37">
        <f t="shared" si="12"/>
        <v>0</v>
      </c>
      <c r="G49" s="10" t="e">
        <f t="shared" si="1"/>
        <v>#DIV/0!</v>
      </c>
      <c r="H49" s="37">
        <f t="shared" si="13"/>
        <v>0</v>
      </c>
      <c r="I49" s="10" t="e">
        <f t="shared" si="2"/>
        <v>#DIV/0!</v>
      </c>
    </row>
    <row r="50" spans="1:9" hidden="1" x14ac:dyDescent="0.25">
      <c r="A50" s="19" t="s">
        <v>60</v>
      </c>
      <c r="B50" s="11">
        <v>15610433</v>
      </c>
      <c r="C50" s="9">
        <v>0</v>
      </c>
      <c r="D50" s="37">
        <f t="shared" si="11"/>
        <v>0</v>
      </c>
      <c r="E50" s="10" t="e">
        <f t="shared" si="0"/>
        <v>#DIV/0!</v>
      </c>
      <c r="F50" s="37">
        <f t="shared" si="12"/>
        <v>0</v>
      </c>
      <c r="G50" s="10" t="e">
        <f t="shared" si="1"/>
        <v>#DIV/0!</v>
      </c>
      <c r="H50" s="37">
        <f t="shared" si="13"/>
        <v>0</v>
      </c>
      <c r="I50" s="10" t="e">
        <f t="shared" si="2"/>
        <v>#DIV/0!</v>
      </c>
    </row>
    <row r="51" spans="1:9" hidden="1" x14ac:dyDescent="0.25">
      <c r="A51" s="19" t="s">
        <v>61</v>
      </c>
      <c r="B51" s="11">
        <v>15610442</v>
      </c>
      <c r="C51" s="9">
        <v>0</v>
      </c>
      <c r="D51" s="37">
        <f t="shared" si="11"/>
        <v>0</v>
      </c>
      <c r="E51" s="10" t="e">
        <f t="shared" si="0"/>
        <v>#DIV/0!</v>
      </c>
      <c r="F51" s="37">
        <f t="shared" si="12"/>
        <v>0</v>
      </c>
      <c r="G51" s="10" t="e">
        <f t="shared" si="1"/>
        <v>#DIV/0!</v>
      </c>
      <c r="H51" s="37">
        <f t="shared" si="13"/>
        <v>0</v>
      </c>
      <c r="I51" s="10" t="e">
        <f t="shared" si="2"/>
        <v>#DIV/0!</v>
      </c>
    </row>
    <row r="52" spans="1:9" hidden="1" x14ac:dyDescent="0.25">
      <c r="A52" s="19" t="s">
        <v>62</v>
      </c>
      <c r="B52" s="11">
        <v>15610448</v>
      </c>
      <c r="C52" s="9">
        <v>0</v>
      </c>
      <c r="D52" s="37">
        <f t="shared" si="11"/>
        <v>0</v>
      </c>
      <c r="E52" s="10" t="e">
        <f t="shared" si="0"/>
        <v>#DIV/0!</v>
      </c>
      <c r="F52" s="37">
        <f t="shared" si="12"/>
        <v>0</v>
      </c>
      <c r="G52" s="10" t="e">
        <f t="shared" si="1"/>
        <v>#DIV/0!</v>
      </c>
      <c r="H52" s="37">
        <f t="shared" si="13"/>
        <v>0</v>
      </c>
      <c r="I52" s="10" t="e">
        <f t="shared" si="2"/>
        <v>#DIV/0!</v>
      </c>
    </row>
    <row r="53" spans="1:9" hidden="1" x14ac:dyDescent="0.25">
      <c r="A53" s="19" t="s">
        <v>63</v>
      </c>
      <c r="B53" s="11">
        <v>15610453</v>
      </c>
      <c r="C53" s="9">
        <v>0</v>
      </c>
      <c r="D53" s="37">
        <f t="shared" si="11"/>
        <v>0</v>
      </c>
      <c r="E53" s="10" t="e">
        <f t="shared" si="0"/>
        <v>#DIV/0!</v>
      </c>
      <c r="F53" s="37">
        <f t="shared" si="12"/>
        <v>0</v>
      </c>
      <c r="G53" s="10" t="e">
        <f t="shared" si="1"/>
        <v>#DIV/0!</v>
      </c>
      <c r="H53" s="37">
        <f t="shared" si="13"/>
        <v>0</v>
      </c>
      <c r="I53" s="10" t="e">
        <f t="shared" si="2"/>
        <v>#DIV/0!</v>
      </c>
    </row>
    <row r="54" spans="1:9" hidden="1" x14ac:dyDescent="0.25">
      <c r="A54" s="19" t="s">
        <v>64</v>
      </c>
      <c r="B54" s="11">
        <v>15610454</v>
      </c>
      <c r="C54" s="9">
        <v>0</v>
      </c>
      <c r="D54" s="37">
        <f t="shared" si="11"/>
        <v>0</v>
      </c>
      <c r="E54" s="10" t="e">
        <f t="shared" si="0"/>
        <v>#DIV/0!</v>
      </c>
      <c r="F54" s="37">
        <f t="shared" si="12"/>
        <v>0</v>
      </c>
      <c r="G54" s="10" t="e">
        <f t="shared" si="1"/>
        <v>#DIV/0!</v>
      </c>
      <c r="H54" s="37">
        <f t="shared" si="13"/>
        <v>0</v>
      </c>
      <c r="I54" s="10" t="e">
        <f t="shared" si="2"/>
        <v>#DIV/0!</v>
      </c>
    </row>
    <row r="55" spans="1:9" hidden="1" x14ac:dyDescent="0.25">
      <c r="A55" s="12" t="s">
        <v>65</v>
      </c>
      <c r="B55" s="21"/>
      <c r="C55" s="14">
        <v>45</v>
      </c>
      <c r="D55" s="14">
        <f>D57+D58+D59+D60+D61+D62+D63+D56</f>
        <v>48</v>
      </c>
      <c r="E55" s="15">
        <f t="shared" si="0"/>
        <v>106.66666666666667</v>
      </c>
      <c r="F55" s="14">
        <f>F57+F58+F59+F60+F61+F62+F63+F56</f>
        <v>52.271999999999998</v>
      </c>
      <c r="G55" s="15">
        <f t="shared" si="1"/>
        <v>108.89999999999999</v>
      </c>
      <c r="H55" s="14">
        <f>H57+H58+H59+H60+H61+H62+H63+H56</f>
        <v>57.133295999999994</v>
      </c>
      <c r="I55" s="15">
        <f t="shared" si="2"/>
        <v>109.3</v>
      </c>
    </row>
    <row r="56" spans="1:9" s="18" customFormat="1" hidden="1" x14ac:dyDescent="0.25">
      <c r="A56" s="16" t="s">
        <v>65</v>
      </c>
      <c r="B56" s="22"/>
      <c r="C56" s="9">
        <v>45</v>
      </c>
      <c r="D56" s="37">
        <v>48</v>
      </c>
      <c r="E56" s="10">
        <f t="shared" si="0"/>
        <v>106.66666666666667</v>
      </c>
      <c r="F56" s="37">
        <f t="shared" ref="F56:F63" si="14">D56*108.9%</f>
        <v>52.271999999999998</v>
      </c>
      <c r="G56" s="10">
        <f t="shared" si="1"/>
        <v>108.89999999999999</v>
      </c>
      <c r="H56" s="37">
        <f t="shared" ref="H56:H63" si="15">F56*109.3%</f>
        <v>57.133295999999994</v>
      </c>
      <c r="I56" s="10">
        <f t="shared" si="2"/>
        <v>109.3</v>
      </c>
    </row>
    <row r="57" spans="1:9" hidden="1" x14ac:dyDescent="0.25">
      <c r="A57" s="19" t="s">
        <v>66</v>
      </c>
      <c r="B57" s="11">
        <v>15611402</v>
      </c>
      <c r="C57" s="9">
        <v>0</v>
      </c>
      <c r="D57" s="37">
        <f t="shared" ref="D57:D63" si="16">C57*107.4%</f>
        <v>0</v>
      </c>
      <c r="E57" s="10" t="e">
        <f t="shared" si="0"/>
        <v>#DIV/0!</v>
      </c>
      <c r="F57" s="37">
        <f t="shared" si="14"/>
        <v>0</v>
      </c>
      <c r="G57" s="10" t="e">
        <f t="shared" si="1"/>
        <v>#DIV/0!</v>
      </c>
      <c r="H57" s="37">
        <f t="shared" si="15"/>
        <v>0</v>
      </c>
      <c r="I57" s="10" t="e">
        <f t="shared" si="2"/>
        <v>#DIV/0!</v>
      </c>
    </row>
    <row r="58" spans="1:9" hidden="1" x14ac:dyDescent="0.25">
      <c r="A58" s="19" t="s">
        <v>67</v>
      </c>
      <c r="B58" s="11">
        <v>15611404</v>
      </c>
      <c r="C58" s="9">
        <v>0</v>
      </c>
      <c r="D58" s="37">
        <f t="shared" si="16"/>
        <v>0</v>
      </c>
      <c r="E58" s="10" t="e">
        <f t="shared" si="0"/>
        <v>#DIV/0!</v>
      </c>
      <c r="F58" s="37">
        <f t="shared" si="14"/>
        <v>0</v>
      </c>
      <c r="G58" s="10" t="e">
        <f t="shared" si="1"/>
        <v>#DIV/0!</v>
      </c>
      <c r="H58" s="37">
        <f t="shared" si="15"/>
        <v>0</v>
      </c>
      <c r="I58" s="10" t="e">
        <f t="shared" si="2"/>
        <v>#DIV/0!</v>
      </c>
    </row>
    <row r="59" spans="1:9" hidden="1" x14ac:dyDescent="0.25">
      <c r="A59" s="19" t="s">
        <v>68</v>
      </c>
      <c r="B59" s="11">
        <v>15611406</v>
      </c>
      <c r="C59" s="9">
        <v>0</v>
      </c>
      <c r="D59" s="37">
        <f t="shared" si="16"/>
        <v>0</v>
      </c>
      <c r="E59" s="10" t="e">
        <f t="shared" si="0"/>
        <v>#DIV/0!</v>
      </c>
      <c r="F59" s="37">
        <f t="shared" si="14"/>
        <v>0</v>
      </c>
      <c r="G59" s="10" t="e">
        <f t="shared" si="1"/>
        <v>#DIV/0!</v>
      </c>
      <c r="H59" s="37">
        <f t="shared" si="15"/>
        <v>0</v>
      </c>
      <c r="I59" s="10" t="e">
        <f t="shared" si="2"/>
        <v>#DIV/0!</v>
      </c>
    </row>
    <row r="60" spans="1:9" hidden="1" x14ac:dyDescent="0.25">
      <c r="A60" s="19" t="s">
        <v>69</v>
      </c>
      <c r="B60" s="11">
        <v>15611440</v>
      </c>
      <c r="C60" s="9">
        <v>0</v>
      </c>
      <c r="D60" s="37">
        <f t="shared" si="16"/>
        <v>0</v>
      </c>
      <c r="E60" s="10" t="e">
        <f t="shared" si="0"/>
        <v>#DIV/0!</v>
      </c>
      <c r="F60" s="37">
        <f t="shared" si="14"/>
        <v>0</v>
      </c>
      <c r="G60" s="10" t="e">
        <f t="shared" si="1"/>
        <v>#DIV/0!</v>
      </c>
      <c r="H60" s="37">
        <f t="shared" si="15"/>
        <v>0</v>
      </c>
      <c r="I60" s="10" t="e">
        <f t="shared" si="2"/>
        <v>#DIV/0!</v>
      </c>
    </row>
    <row r="61" spans="1:9" ht="24.75" hidden="1" x14ac:dyDescent="0.25">
      <c r="A61" s="19" t="s">
        <v>70</v>
      </c>
      <c r="B61" s="11">
        <v>15611445</v>
      </c>
      <c r="C61" s="9">
        <v>0</v>
      </c>
      <c r="D61" s="37">
        <f t="shared" si="16"/>
        <v>0</v>
      </c>
      <c r="E61" s="10" t="e">
        <f t="shared" si="0"/>
        <v>#DIV/0!</v>
      </c>
      <c r="F61" s="37">
        <f t="shared" si="14"/>
        <v>0</v>
      </c>
      <c r="G61" s="10" t="e">
        <f t="shared" si="1"/>
        <v>#DIV/0!</v>
      </c>
      <c r="H61" s="37">
        <f t="shared" si="15"/>
        <v>0</v>
      </c>
      <c r="I61" s="10" t="e">
        <f t="shared" si="2"/>
        <v>#DIV/0!</v>
      </c>
    </row>
    <row r="62" spans="1:9" hidden="1" x14ac:dyDescent="0.25">
      <c r="A62" s="19" t="s">
        <v>71</v>
      </c>
      <c r="B62" s="11">
        <v>15611460</v>
      </c>
      <c r="C62" s="9">
        <v>0</v>
      </c>
      <c r="D62" s="37">
        <f t="shared" si="16"/>
        <v>0</v>
      </c>
      <c r="E62" s="10" t="e">
        <f t="shared" si="0"/>
        <v>#DIV/0!</v>
      </c>
      <c r="F62" s="37">
        <f t="shared" si="14"/>
        <v>0</v>
      </c>
      <c r="G62" s="10" t="e">
        <f t="shared" si="1"/>
        <v>#DIV/0!</v>
      </c>
      <c r="H62" s="37">
        <f t="shared" si="15"/>
        <v>0</v>
      </c>
      <c r="I62" s="10" t="e">
        <f t="shared" si="2"/>
        <v>#DIV/0!</v>
      </c>
    </row>
    <row r="63" spans="1:9" hidden="1" x14ac:dyDescent="0.25">
      <c r="A63" s="19" t="s">
        <v>72</v>
      </c>
      <c r="B63" s="11">
        <v>15611464</v>
      </c>
      <c r="C63" s="9">
        <v>0</v>
      </c>
      <c r="D63" s="37">
        <f t="shared" si="16"/>
        <v>0</v>
      </c>
      <c r="E63" s="10" t="e">
        <f t="shared" si="0"/>
        <v>#DIV/0!</v>
      </c>
      <c r="F63" s="37">
        <f t="shared" si="14"/>
        <v>0</v>
      </c>
      <c r="G63" s="10" t="e">
        <f t="shared" si="1"/>
        <v>#DIV/0!</v>
      </c>
      <c r="H63" s="37">
        <f t="shared" si="15"/>
        <v>0</v>
      </c>
      <c r="I63" s="10" t="e">
        <f t="shared" si="2"/>
        <v>#DIV/0!</v>
      </c>
    </row>
    <row r="64" spans="1:9" hidden="1" x14ac:dyDescent="0.25">
      <c r="A64" s="12" t="s">
        <v>73</v>
      </c>
      <c r="B64" s="21"/>
      <c r="C64" s="14">
        <v>0</v>
      </c>
      <c r="D64" s="14">
        <f>D66+D67+D68+D69+D70+D71+D72+D65</f>
        <v>0</v>
      </c>
      <c r="E64" s="15" t="e">
        <f t="shared" si="0"/>
        <v>#DIV/0!</v>
      </c>
      <c r="F64" s="14">
        <f>F66+F67+F68+F69+F70+F71+F72+F65</f>
        <v>0</v>
      </c>
      <c r="G64" s="15" t="e">
        <f t="shared" si="1"/>
        <v>#DIV/0!</v>
      </c>
      <c r="H64" s="14">
        <f>H66+H67+H68+H69+H70+H71+H72+H65</f>
        <v>0</v>
      </c>
      <c r="I64" s="15" t="e">
        <f t="shared" si="2"/>
        <v>#DIV/0!</v>
      </c>
    </row>
    <row r="65" spans="1:9" s="18" customFormat="1" hidden="1" x14ac:dyDescent="0.25">
      <c r="A65" s="16" t="s">
        <v>73</v>
      </c>
      <c r="B65" s="22"/>
      <c r="C65" s="9">
        <v>0</v>
      </c>
      <c r="D65" s="37">
        <f t="shared" ref="D65:D72" si="17">C65*109%</f>
        <v>0</v>
      </c>
      <c r="E65" s="10" t="e">
        <f t="shared" si="0"/>
        <v>#DIV/0!</v>
      </c>
      <c r="F65" s="37">
        <f t="shared" ref="F65:F72" si="18">D65*109%</f>
        <v>0</v>
      </c>
      <c r="G65" s="10" t="e">
        <f t="shared" si="1"/>
        <v>#DIV/0!</v>
      </c>
      <c r="H65" s="37">
        <f t="shared" ref="H65:H72" si="19">F65*109.3%</f>
        <v>0</v>
      </c>
      <c r="I65" s="10" t="e">
        <f t="shared" si="2"/>
        <v>#DIV/0!</v>
      </c>
    </row>
    <row r="66" spans="1:9" hidden="1" x14ac:dyDescent="0.25">
      <c r="A66" s="19" t="s">
        <v>74</v>
      </c>
      <c r="B66" s="11">
        <v>15612151</v>
      </c>
      <c r="C66" s="9">
        <v>0</v>
      </c>
      <c r="D66" s="37">
        <f t="shared" si="17"/>
        <v>0</v>
      </c>
      <c r="E66" s="10" t="e">
        <f t="shared" si="0"/>
        <v>#DIV/0!</v>
      </c>
      <c r="F66" s="37">
        <f t="shared" si="18"/>
        <v>0</v>
      </c>
      <c r="G66" s="10" t="e">
        <f t="shared" si="1"/>
        <v>#DIV/0!</v>
      </c>
      <c r="H66" s="37">
        <f t="shared" si="19"/>
        <v>0</v>
      </c>
      <c r="I66" s="10" t="e">
        <f t="shared" si="2"/>
        <v>#DIV/0!</v>
      </c>
    </row>
    <row r="67" spans="1:9" hidden="1" x14ac:dyDescent="0.25">
      <c r="A67" s="19" t="s">
        <v>75</v>
      </c>
      <c r="B67" s="11">
        <v>15612407</v>
      </c>
      <c r="C67" s="9">
        <v>0</v>
      </c>
      <c r="D67" s="37">
        <f t="shared" si="17"/>
        <v>0</v>
      </c>
      <c r="E67" s="10" t="e">
        <f t="shared" si="0"/>
        <v>#DIV/0!</v>
      </c>
      <c r="F67" s="37">
        <f t="shared" si="18"/>
        <v>0</v>
      </c>
      <c r="G67" s="10" t="e">
        <f t="shared" si="1"/>
        <v>#DIV/0!</v>
      </c>
      <c r="H67" s="37">
        <f t="shared" si="19"/>
        <v>0</v>
      </c>
      <c r="I67" s="10" t="e">
        <f t="shared" si="2"/>
        <v>#DIV/0!</v>
      </c>
    </row>
    <row r="68" spans="1:9" hidden="1" x14ac:dyDescent="0.25">
      <c r="A68" s="19" t="s">
        <v>76</v>
      </c>
      <c r="B68" s="11">
        <v>15612428</v>
      </c>
      <c r="C68" s="9">
        <v>0</v>
      </c>
      <c r="D68" s="37">
        <f t="shared" si="17"/>
        <v>0</v>
      </c>
      <c r="E68" s="10" t="e">
        <f t="shared" si="0"/>
        <v>#DIV/0!</v>
      </c>
      <c r="F68" s="37">
        <f t="shared" si="18"/>
        <v>0</v>
      </c>
      <c r="G68" s="10" t="e">
        <f t="shared" si="1"/>
        <v>#DIV/0!</v>
      </c>
      <c r="H68" s="37">
        <f t="shared" si="19"/>
        <v>0</v>
      </c>
      <c r="I68" s="10" t="e">
        <f t="shared" si="2"/>
        <v>#DIV/0!</v>
      </c>
    </row>
    <row r="69" spans="1:9" hidden="1" x14ac:dyDescent="0.25">
      <c r="A69" s="19" t="s">
        <v>77</v>
      </c>
      <c r="B69" s="11">
        <v>15612432</v>
      </c>
      <c r="C69" s="9">
        <v>0</v>
      </c>
      <c r="D69" s="37">
        <f t="shared" si="17"/>
        <v>0</v>
      </c>
      <c r="E69" s="10" t="e">
        <f t="shared" si="0"/>
        <v>#DIV/0!</v>
      </c>
      <c r="F69" s="37">
        <f t="shared" si="18"/>
        <v>0</v>
      </c>
      <c r="G69" s="10" t="e">
        <f t="shared" si="1"/>
        <v>#DIV/0!</v>
      </c>
      <c r="H69" s="37">
        <f t="shared" si="19"/>
        <v>0</v>
      </c>
      <c r="I69" s="10" t="e">
        <f t="shared" si="2"/>
        <v>#DIV/0!</v>
      </c>
    </row>
    <row r="70" spans="1:9" hidden="1" x14ac:dyDescent="0.25">
      <c r="A70" s="19" t="s">
        <v>78</v>
      </c>
      <c r="B70" s="11">
        <v>15612436</v>
      </c>
      <c r="C70" s="9">
        <v>0</v>
      </c>
      <c r="D70" s="37">
        <f t="shared" si="17"/>
        <v>0</v>
      </c>
      <c r="E70" s="10" t="e">
        <f t="shared" si="0"/>
        <v>#DIV/0!</v>
      </c>
      <c r="F70" s="37">
        <f t="shared" si="18"/>
        <v>0</v>
      </c>
      <c r="G70" s="10" t="e">
        <f t="shared" si="1"/>
        <v>#DIV/0!</v>
      </c>
      <c r="H70" s="37">
        <f t="shared" si="19"/>
        <v>0</v>
      </c>
      <c r="I70" s="10" t="e">
        <f t="shared" si="2"/>
        <v>#DIV/0!</v>
      </c>
    </row>
    <row r="71" spans="1:9" hidden="1" x14ac:dyDescent="0.25">
      <c r="A71" s="19" t="s">
        <v>79</v>
      </c>
      <c r="B71" s="11">
        <v>15612440</v>
      </c>
      <c r="C71" s="9">
        <v>0</v>
      </c>
      <c r="D71" s="37">
        <f t="shared" si="17"/>
        <v>0</v>
      </c>
      <c r="E71" s="10" t="e">
        <f t="shared" si="0"/>
        <v>#DIV/0!</v>
      </c>
      <c r="F71" s="37">
        <f t="shared" si="18"/>
        <v>0</v>
      </c>
      <c r="G71" s="10" t="e">
        <f t="shared" si="1"/>
        <v>#DIV/0!</v>
      </c>
      <c r="H71" s="37">
        <f t="shared" si="19"/>
        <v>0</v>
      </c>
      <c r="I71" s="10" t="e">
        <f t="shared" si="2"/>
        <v>#DIV/0!</v>
      </c>
    </row>
    <row r="72" spans="1:9" hidden="1" x14ac:dyDescent="0.25">
      <c r="A72" s="19" t="s">
        <v>80</v>
      </c>
      <c r="B72" s="11">
        <v>15612448</v>
      </c>
      <c r="C72" s="9">
        <v>0</v>
      </c>
      <c r="D72" s="37">
        <f t="shared" si="17"/>
        <v>0</v>
      </c>
      <c r="E72" s="10" t="e">
        <f t="shared" ref="E72:E135" si="20">D72/C72*100</f>
        <v>#DIV/0!</v>
      </c>
      <c r="F72" s="37">
        <f t="shared" si="18"/>
        <v>0</v>
      </c>
      <c r="G72" s="10" t="e">
        <f t="shared" ref="G72:G135" si="21">F72/D72*100</f>
        <v>#DIV/0!</v>
      </c>
      <c r="H72" s="37">
        <f t="shared" si="19"/>
        <v>0</v>
      </c>
      <c r="I72" s="10" t="e">
        <f t="shared" ref="I72:I135" si="22">H72/F72*100</f>
        <v>#DIV/0!</v>
      </c>
    </row>
    <row r="73" spans="1:9" hidden="1" x14ac:dyDescent="0.25">
      <c r="A73" s="12" t="s">
        <v>81</v>
      </c>
      <c r="B73" s="21"/>
      <c r="C73" s="14">
        <v>0</v>
      </c>
      <c r="D73" s="14">
        <f>D75+D76+D77+D78+D79+D80+D81+D82+D83+D84+D74</f>
        <v>0</v>
      </c>
      <c r="E73" s="15" t="e">
        <f t="shared" si="20"/>
        <v>#DIV/0!</v>
      </c>
      <c r="F73" s="14">
        <f>F75+F76+F77+F78+F79+F80+F81+F82+F83+F84+F74</f>
        <v>0</v>
      </c>
      <c r="G73" s="15" t="e">
        <f t="shared" si="21"/>
        <v>#DIV/0!</v>
      </c>
      <c r="H73" s="14">
        <f>H75+H76+H77+H78+H79+H80+H81+H82+H83+H84+H74</f>
        <v>0</v>
      </c>
      <c r="I73" s="15" t="e">
        <f t="shared" si="22"/>
        <v>#DIV/0!</v>
      </c>
    </row>
    <row r="74" spans="1:9" s="18" customFormat="1" hidden="1" x14ac:dyDescent="0.25">
      <c r="A74" s="16" t="s">
        <v>81</v>
      </c>
      <c r="B74" s="22"/>
      <c r="C74" s="9">
        <v>0</v>
      </c>
      <c r="D74" s="37">
        <f t="shared" ref="D74:D84" si="23">C74*109%</f>
        <v>0</v>
      </c>
      <c r="E74" s="10" t="e">
        <f t="shared" si="20"/>
        <v>#DIV/0!</v>
      </c>
      <c r="F74" s="37">
        <f t="shared" ref="F74:F84" si="24">D74*109%</f>
        <v>0</v>
      </c>
      <c r="G74" s="10" t="e">
        <f t="shared" si="21"/>
        <v>#DIV/0!</v>
      </c>
      <c r="H74" s="37">
        <f t="shared" ref="H74:H84" si="25">F74*109.3%</f>
        <v>0</v>
      </c>
      <c r="I74" s="10" t="e">
        <f t="shared" si="22"/>
        <v>#DIV/0!</v>
      </c>
    </row>
    <row r="75" spans="1:9" hidden="1" x14ac:dyDescent="0.25">
      <c r="A75" s="19" t="s">
        <v>82</v>
      </c>
      <c r="B75" s="11">
        <v>15616153</v>
      </c>
      <c r="C75" s="9">
        <v>0</v>
      </c>
      <c r="D75" s="37">
        <f t="shared" si="23"/>
        <v>0</v>
      </c>
      <c r="E75" s="10" t="e">
        <f t="shared" si="20"/>
        <v>#DIV/0!</v>
      </c>
      <c r="F75" s="37">
        <f t="shared" si="24"/>
        <v>0</v>
      </c>
      <c r="G75" s="10" t="e">
        <f t="shared" si="21"/>
        <v>#DIV/0!</v>
      </c>
      <c r="H75" s="37">
        <f t="shared" si="25"/>
        <v>0</v>
      </c>
      <c r="I75" s="10" t="e">
        <f t="shared" si="22"/>
        <v>#DIV/0!</v>
      </c>
    </row>
    <row r="76" spans="1:9" hidden="1" x14ac:dyDescent="0.25">
      <c r="A76" s="19" t="s">
        <v>83</v>
      </c>
      <c r="B76" s="11">
        <v>15616104</v>
      </c>
      <c r="C76" s="9">
        <v>0</v>
      </c>
      <c r="D76" s="37">
        <f t="shared" si="23"/>
        <v>0</v>
      </c>
      <c r="E76" s="10" t="e">
        <f t="shared" si="20"/>
        <v>#DIV/0!</v>
      </c>
      <c r="F76" s="37">
        <f t="shared" si="24"/>
        <v>0</v>
      </c>
      <c r="G76" s="10" t="e">
        <f t="shared" si="21"/>
        <v>#DIV/0!</v>
      </c>
      <c r="H76" s="37">
        <f t="shared" si="25"/>
        <v>0</v>
      </c>
      <c r="I76" s="10" t="e">
        <f t="shared" si="22"/>
        <v>#DIV/0!</v>
      </c>
    </row>
    <row r="77" spans="1:9" hidden="1" x14ac:dyDescent="0.25">
      <c r="A77" s="19" t="s">
        <v>84</v>
      </c>
      <c r="B77" s="11">
        <v>15616156</v>
      </c>
      <c r="C77" s="9">
        <v>0</v>
      </c>
      <c r="D77" s="37">
        <f t="shared" si="23"/>
        <v>0</v>
      </c>
      <c r="E77" s="10" t="e">
        <f t="shared" si="20"/>
        <v>#DIV/0!</v>
      </c>
      <c r="F77" s="37">
        <f t="shared" si="24"/>
        <v>0</v>
      </c>
      <c r="G77" s="10" t="e">
        <f t="shared" si="21"/>
        <v>#DIV/0!</v>
      </c>
      <c r="H77" s="37">
        <f t="shared" si="25"/>
        <v>0</v>
      </c>
      <c r="I77" s="10" t="e">
        <f t="shared" si="22"/>
        <v>#DIV/0!</v>
      </c>
    </row>
    <row r="78" spans="1:9" hidden="1" x14ac:dyDescent="0.25">
      <c r="A78" s="19" t="s">
        <v>85</v>
      </c>
      <c r="B78" s="11">
        <v>15616159</v>
      </c>
      <c r="C78" s="9">
        <v>0</v>
      </c>
      <c r="D78" s="37">
        <f t="shared" si="23"/>
        <v>0</v>
      </c>
      <c r="E78" s="10" t="e">
        <f t="shared" si="20"/>
        <v>#DIV/0!</v>
      </c>
      <c r="F78" s="37">
        <f t="shared" si="24"/>
        <v>0</v>
      </c>
      <c r="G78" s="10" t="e">
        <f t="shared" si="21"/>
        <v>#DIV/0!</v>
      </c>
      <c r="H78" s="37">
        <f t="shared" si="25"/>
        <v>0</v>
      </c>
      <c r="I78" s="10" t="e">
        <f t="shared" si="22"/>
        <v>#DIV/0!</v>
      </c>
    </row>
    <row r="79" spans="1:9" hidden="1" x14ac:dyDescent="0.25">
      <c r="A79" s="19" t="s">
        <v>86</v>
      </c>
      <c r="B79" s="11">
        <v>15616163</v>
      </c>
      <c r="C79" s="9">
        <v>0</v>
      </c>
      <c r="D79" s="37">
        <f t="shared" si="23"/>
        <v>0</v>
      </c>
      <c r="E79" s="10" t="e">
        <f t="shared" si="20"/>
        <v>#DIV/0!</v>
      </c>
      <c r="F79" s="37">
        <f t="shared" si="24"/>
        <v>0</v>
      </c>
      <c r="G79" s="10" t="e">
        <f t="shared" si="21"/>
        <v>#DIV/0!</v>
      </c>
      <c r="H79" s="37">
        <f t="shared" si="25"/>
        <v>0</v>
      </c>
      <c r="I79" s="10" t="e">
        <f t="shared" si="22"/>
        <v>#DIV/0!</v>
      </c>
    </row>
    <row r="80" spans="1:9" hidden="1" x14ac:dyDescent="0.25">
      <c r="A80" s="19" t="s">
        <v>87</v>
      </c>
      <c r="B80" s="11">
        <v>15616404</v>
      </c>
      <c r="C80" s="9">
        <v>0</v>
      </c>
      <c r="D80" s="37">
        <f t="shared" si="23"/>
        <v>0</v>
      </c>
      <c r="E80" s="10" t="e">
        <f t="shared" si="20"/>
        <v>#DIV/0!</v>
      </c>
      <c r="F80" s="37">
        <f t="shared" si="24"/>
        <v>0</v>
      </c>
      <c r="G80" s="10" t="e">
        <f t="shared" si="21"/>
        <v>#DIV/0!</v>
      </c>
      <c r="H80" s="37">
        <f t="shared" si="25"/>
        <v>0</v>
      </c>
      <c r="I80" s="10" t="e">
        <f t="shared" si="22"/>
        <v>#DIV/0!</v>
      </c>
    </row>
    <row r="81" spans="1:9" hidden="1" x14ac:dyDescent="0.25">
      <c r="A81" s="19" t="s">
        <v>88</v>
      </c>
      <c r="B81" s="11">
        <v>15616408</v>
      </c>
      <c r="C81" s="9">
        <v>0</v>
      </c>
      <c r="D81" s="37">
        <f t="shared" si="23"/>
        <v>0</v>
      </c>
      <c r="E81" s="10" t="e">
        <f t="shared" si="20"/>
        <v>#DIV/0!</v>
      </c>
      <c r="F81" s="37">
        <f t="shared" si="24"/>
        <v>0</v>
      </c>
      <c r="G81" s="10" t="e">
        <f t="shared" si="21"/>
        <v>#DIV/0!</v>
      </c>
      <c r="H81" s="37">
        <f t="shared" si="25"/>
        <v>0</v>
      </c>
      <c r="I81" s="10" t="e">
        <f t="shared" si="22"/>
        <v>#DIV/0!</v>
      </c>
    </row>
    <row r="82" spans="1:9" hidden="1" x14ac:dyDescent="0.25">
      <c r="A82" s="19" t="s">
        <v>89</v>
      </c>
      <c r="B82" s="11">
        <v>15616416</v>
      </c>
      <c r="C82" s="9">
        <v>0</v>
      </c>
      <c r="D82" s="37">
        <f t="shared" si="23"/>
        <v>0</v>
      </c>
      <c r="E82" s="10" t="e">
        <f t="shared" si="20"/>
        <v>#DIV/0!</v>
      </c>
      <c r="F82" s="37">
        <f t="shared" si="24"/>
        <v>0</v>
      </c>
      <c r="G82" s="10" t="e">
        <f t="shared" si="21"/>
        <v>#DIV/0!</v>
      </c>
      <c r="H82" s="37">
        <f t="shared" si="25"/>
        <v>0</v>
      </c>
      <c r="I82" s="10" t="e">
        <f t="shared" si="22"/>
        <v>#DIV/0!</v>
      </c>
    </row>
    <row r="83" spans="1:9" hidden="1" x14ac:dyDescent="0.25">
      <c r="A83" s="19" t="s">
        <v>90</v>
      </c>
      <c r="B83" s="11">
        <v>15616420</v>
      </c>
      <c r="C83" s="9">
        <v>0</v>
      </c>
      <c r="D83" s="37">
        <f t="shared" si="23"/>
        <v>0</v>
      </c>
      <c r="E83" s="10" t="e">
        <f t="shared" si="20"/>
        <v>#DIV/0!</v>
      </c>
      <c r="F83" s="37">
        <f t="shared" si="24"/>
        <v>0</v>
      </c>
      <c r="G83" s="10" t="e">
        <f t="shared" si="21"/>
        <v>#DIV/0!</v>
      </c>
      <c r="H83" s="37">
        <f t="shared" si="25"/>
        <v>0</v>
      </c>
      <c r="I83" s="10" t="e">
        <f t="shared" si="22"/>
        <v>#DIV/0!</v>
      </c>
    </row>
    <row r="84" spans="1:9" hidden="1" x14ac:dyDescent="0.25">
      <c r="A84" s="19" t="s">
        <v>91</v>
      </c>
      <c r="B84" s="11">
        <v>15616432</v>
      </c>
      <c r="C84" s="9">
        <v>0</v>
      </c>
      <c r="D84" s="37">
        <f t="shared" si="23"/>
        <v>0</v>
      </c>
      <c r="E84" s="10" t="e">
        <f t="shared" si="20"/>
        <v>#DIV/0!</v>
      </c>
      <c r="F84" s="37">
        <f t="shared" si="24"/>
        <v>0</v>
      </c>
      <c r="G84" s="10" t="e">
        <f t="shared" si="21"/>
        <v>#DIV/0!</v>
      </c>
      <c r="H84" s="37">
        <f t="shared" si="25"/>
        <v>0</v>
      </c>
      <c r="I84" s="10" t="e">
        <f t="shared" si="22"/>
        <v>#DIV/0!</v>
      </c>
    </row>
    <row r="85" spans="1:9" hidden="1" x14ac:dyDescent="0.25">
      <c r="A85" s="12" t="s">
        <v>92</v>
      </c>
      <c r="B85" s="13"/>
      <c r="C85" s="14">
        <v>0</v>
      </c>
      <c r="D85" s="14">
        <f>D87+D88+D89+D86</f>
        <v>0</v>
      </c>
      <c r="E85" s="23" t="e">
        <f t="shared" si="20"/>
        <v>#DIV/0!</v>
      </c>
      <c r="F85" s="14">
        <f>F87+F88+F89+F86</f>
        <v>0</v>
      </c>
      <c r="G85" s="23" t="e">
        <f t="shared" si="21"/>
        <v>#DIV/0!</v>
      </c>
      <c r="H85" s="14">
        <f>H87+H88+H89+H86</f>
        <v>0</v>
      </c>
      <c r="I85" s="23" t="e">
        <f t="shared" si="22"/>
        <v>#DIV/0!</v>
      </c>
    </row>
    <row r="86" spans="1:9" s="18" customFormat="1" hidden="1" x14ac:dyDescent="0.25">
      <c r="A86" s="16" t="s">
        <v>92</v>
      </c>
      <c r="B86" s="17"/>
      <c r="C86" s="9">
        <v>0</v>
      </c>
      <c r="D86" s="37">
        <f>C86*108%</f>
        <v>0</v>
      </c>
      <c r="E86" s="10" t="e">
        <f t="shared" si="20"/>
        <v>#DIV/0!</v>
      </c>
      <c r="F86" s="37">
        <f>D86*109%</f>
        <v>0</v>
      </c>
      <c r="G86" s="10" t="e">
        <f t="shared" si="21"/>
        <v>#DIV/0!</v>
      </c>
      <c r="H86" s="37">
        <f>F86*109.3%</f>
        <v>0</v>
      </c>
      <c r="I86" s="10" t="e">
        <f t="shared" si="22"/>
        <v>#DIV/0!</v>
      </c>
    </row>
    <row r="87" spans="1:9" hidden="1" x14ac:dyDescent="0.25">
      <c r="A87" s="19" t="s">
        <v>93</v>
      </c>
      <c r="B87" s="11">
        <v>15620404</v>
      </c>
      <c r="C87" s="9">
        <v>0</v>
      </c>
      <c r="D87" s="37">
        <f>C87*108%</f>
        <v>0</v>
      </c>
      <c r="E87" s="10" t="e">
        <f t="shared" si="20"/>
        <v>#DIV/0!</v>
      </c>
      <c r="F87" s="37">
        <f>D87*109%</f>
        <v>0</v>
      </c>
      <c r="G87" s="10" t="e">
        <f t="shared" si="21"/>
        <v>#DIV/0!</v>
      </c>
      <c r="H87" s="37">
        <f>F87*109.3%</f>
        <v>0</v>
      </c>
      <c r="I87" s="10" t="e">
        <f t="shared" si="22"/>
        <v>#DIV/0!</v>
      </c>
    </row>
    <row r="88" spans="1:9" hidden="1" x14ac:dyDescent="0.25">
      <c r="A88" s="19" t="s">
        <v>94</v>
      </c>
      <c r="B88" s="11">
        <v>15620420</v>
      </c>
      <c r="C88" s="9">
        <v>0</v>
      </c>
      <c r="D88" s="37">
        <f>C88*108%</f>
        <v>0</v>
      </c>
      <c r="E88" s="10" t="e">
        <f t="shared" si="20"/>
        <v>#DIV/0!</v>
      </c>
      <c r="F88" s="37">
        <f>D88*109%</f>
        <v>0</v>
      </c>
      <c r="G88" s="10" t="e">
        <f t="shared" si="21"/>
        <v>#DIV/0!</v>
      </c>
      <c r="H88" s="37">
        <f>F88*109.3%</f>
        <v>0</v>
      </c>
      <c r="I88" s="10" t="e">
        <f t="shared" si="22"/>
        <v>#DIV/0!</v>
      </c>
    </row>
    <row r="89" spans="1:9" hidden="1" x14ac:dyDescent="0.25">
      <c r="A89" s="19" t="s">
        <v>95</v>
      </c>
      <c r="B89" s="11">
        <v>15620427</v>
      </c>
      <c r="C89" s="9">
        <v>0</v>
      </c>
      <c r="D89" s="37">
        <f>C89*108%</f>
        <v>0</v>
      </c>
      <c r="E89" s="10" t="e">
        <f t="shared" si="20"/>
        <v>#DIV/0!</v>
      </c>
      <c r="F89" s="37">
        <f>D89*109%</f>
        <v>0</v>
      </c>
      <c r="G89" s="10" t="e">
        <f t="shared" si="21"/>
        <v>#DIV/0!</v>
      </c>
      <c r="H89" s="37">
        <f>F89*109.3%</f>
        <v>0</v>
      </c>
      <c r="I89" s="10" t="e">
        <f t="shared" si="22"/>
        <v>#DIV/0!</v>
      </c>
    </row>
    <row r="90" spans="1:9" hidden="1" x14ac:dyDescent="0.25">
      <c r="A90" s="12" t="s">
        <v>96</v>
      </c>
      <c r="B90" s="13"/>
      <c r="C90" s="14">
        <v>0</v>
      </c>
      <c r="D90" s="14">
        <f>D92+D93+D94+D95+D96+D97+D91</f>
        <v>0</v>
      </c>
      <c r="E90" s="23" t="e">
        <f t="shared" si="20"/>
        <v>#DIV/0!</v>
      </c>
      <c r="F90" s="14">
        <f>F92+F93+F94+F95+F96+F97+F91</f>
        <v>0</v>
      </c>
      <c r="G90" s="23" t="e">
        <f t="shared" si="21"/>
        <v>#DIV/0!</v>
      </c>
      <c r="H90" s="14">
        <f>H92+H93+H94+H95+H96+H97+H91</f>
        <v>0</v>
      </c>
      <c r="I90" s="23" t="e">
        <f t="shared" si="22"/>
        <v>#DIV/0!</v>
      </c>
    </row>
    <row r="91" spans="1:9" s="18" customFormat="1" hidden="1" x14ac:dyDescent="0.25">
      <c r="A91" s="16" t="s">
        <v>96</v>
      </c>
      <c r="B91" s="17"/>
      <c r="C91" s="9">
        <v>0</v>
      </c>
      <c r="D91" s="37">
        <f t="shared" ref="D91:D97" si="26">C91*107.9%</f>
        <v>0</v>
      </c>
      <c r="E91" s="10" t="e">
        <f t="shared" si="20"/>
        <v>#DIV/0!</v>
      </c>
      <c r="F91" s="37">
        <f t="shared" ref="F91:F97" si="27">D91*109%</f>
        <v>0</v>
      </c>
      <c r="G91" s="10" t="e">
        <f t="shared" si="21"/>
        <v>#DIV/0!</v>
      </c>
      <c r="H91" s="37">
        <f t="shared" ref="H91:H97" si="28">F91*109.3%</f>
        <v>0</v>
      </c>
      <c r="I91" s="10" t="e">
        <f t="shared" si="22"/>
        <v>#DIV/0!</v>
      </c>
    </row>
    <row r="92" spans="1:9" hidden="1" x14ac:dyDescent="0.25">
      <c r="A92" s="19" t="s">
        <v>97</v>
      </c>
      <c r="B92" s="11">
        <v>15623153</v>
      </c>
      <c r="C92" s="9">
        <v>0</v>
      </c>
      <c r="D92" s="37">
        <f t="shared" si="26"/>
        <v>0</v>
      </c>
      <c r="E92" s="10" t="e">
        <f t="shared" si="20"/>
        <v>#DIV/0!</v>
      </c>
      <c r="F92" s="37">
        <f t="shared" si="27"/>
        <v>0</v>
      </c>
      <c r="G92" s="10" t="e">
        <f t="shared" si="21"/>
        <v>#DIV/0!</v>
      </c>
      <c r="H92" s="37">
        <f t="shared" si="28"/>
        <v>0</v>
      </c>
      <c r="I92" s="10" t="e">
        <f t="shared" si="22"/>
        <v>#DIV/0!</v>
      </c>
    </row>
    <row r="93" spans="1:9" hidden="1" x14ac:dyDescent="0.25">
      <c r="A93" s="19" t="s">
        <v>98</v>
      </c>
      <c r="B93" s="11">
        <v>15623101</v>
      </c>
      <c r="C93" s="9">
        <v>0</v>
      </c>
      <c r="D93" s="37">
        <f t="shared" si="26"/>
        <v>0</v>
      </c>
      <c r="E93" s="10" t="e">
        <f t="shared" si="20"/>
        <v>#DIV/0!</v>
      </c>
      <c r="F93" s="37">
        <f t="shared" si="27"/>
        <v>0</v>
      </c>
      <c r="G93" s="10" t="e">
        <f t="shared" si="21"/>
        <v>#DIV/0!</v>
      </c>
      <c r="H93" s="37">
        <f t="shared" si="28"/>
        <v>0</v>
      </c>
      <c r="I93" s="10" t="e">
        <f t="shared" si="22"/>
        <v>#DIV/0!</v>
      </c>
    </row>
    <row r="94" spans="1:9" hidden="1" x14ac:dyDescent="0.25">
      <c r="A94" s="19" t="s">
        <v>99</v>
      </c>
      <c r="B94" s="11">
        <v>15623410</v>
      </c>
      <c r="C94" s="9">
        <v>0</v>
      </c>
      <c r="D94" s="37">
        <f t="shared" si="26"/>
        <v>0</v>
      </c>
      <c r="E94" s="10" t="e">
        <f t="shared" si="20"/>
        <v>#DIV/0!</v>
      </c>
      <c r="F94" s="37">
        <f t="shared" si="27"/>
        <v>0</v>
      </c>
      <c r="G94" s="10" t="e">
        <f t="shared" si="21"/>
        <v>#DIV/0!</v>
      </c>
      <c r="H94" s="37">
        <f t="shared" si="28"/>
        <v>0</v>
      </c>
      <c r="I94" s="10" t="e">
        <f t="shared" si="22"/>
        <v>#DIV/0!</v>
      </c>
    </row>
    <row r="95" spans="1:9" hidden="1" x14ac:dyDescent="0.25">
      <c r="A95" s="19" t="s">
        <v>100</v>
      </c>
      <c r="B95" s="11">
        <v>15623429</v>
      </c>
      <c r="C95" s="9">
        <v>0</v>
      </c>
      <c r="D95" s="37">
        <f t="shared" si="26"/>
        <v>0</v>
      </c>
      <c r="E95" s="10" t="e">
        <f t="shared" si="20"/>
        <v>#DIV/0!</v>
      </c>
      <c r="F95" s="37">
        <f t="shared" si="27"/>
        <v>0</v>
      </c>
      <c r="G95" s="10" t="e">
        <f t="shared" si="21"/>
        <v>#DIV/0!</v>
      </c>
      <c r="H95" s="37">
        <f t="shared" si="28"/>
        <v>0</v>
      </c>
      <c r="I95" s="10" t="e">
        <f t="shared" si="22"/>
        <v>#DIV/0!</v>
      </c>
    </row>
    <row r="96" spans="1:9" ht="24.75" hidden="1" x14ac:dyDescent="0.25">
      <c r="A96" s="19" t="s">
        <v>101</v>
      </c>
      <c r="B96" s="11">
        <v>15623433</v>
      </c>
      <c r="C96" s="9">
        <v>0</v>
      </c>
      <c r="D96" s="37">
        <f t="shared" si="26"/>
        <v>0</v>
      </c>
      <c r="E96" s="10" t="e">
        <f t="shared" si="20"/>
        <v>#DIV/0!</v>
      </c>
      <c r="F96" s="37">
        <f t="shared" si="27"/>
        <v>0</v>
      </c>
      <c r="G96" s="10" t="e">
        <f t="shared" si="21"/>
        <v>#DIV/0!</v>
      </c>
      <c r="H96" s="37">
        <f t="shared" si="28"/>
        <v>0</v>
      </c>
      <c r="I96" s="10" t="e">
        <f t="shared" si="22"/>
        <v>#DIV/0!</v>
      </c>
    </row>
    <row r="97" spans="1:9" hidden="1" x14ac:dyDescent="0.25">
      <c r="A97" s="19" t="s">
        <v>102</v>
      </c>
      <c r="B97" s="11">
        <v>15623437</v>
      </c>
      <c r="C97" s="9">
        <v>0</v>
      </c>
      <c r="D97" s="37">
        <f t="shared" si="26"/>
        <v>0</v>
      </c>
      <c r="E97" s="10" t="e">
        <f t="shared" si="20"/>
        <v>#DIV/0!</v>
      </c>
      <c r="F97" s="37">
        <f t="shared" si="27"/>
        <v>0</v>
      </c>
      <c r="G97" s="10" t="e">
        <f t="shared" si="21"/>
        <v>#DIV/0!</v>
      </c>
      <c r="H97" s="37">
        <f t="shared" si="28"/>
        <v>0</v>
      </c>
      <c r="I97" s="10" t="e">
        <f t="shared" si="22"/>
        <v>#DIV/0!</v>
      </c>
    </row>
    <row r="98" spans="1:9" hidden="1" x14ac:dyDescent="0.25">
      <c r="A98" s="12" t="s">
        <v>103</v>
      </c>
      <c r="B98" s="13"/>
      <c r="C98" s="14">
        <v>0</v>
      </c>
      <c r="D98" s="14">
        <f>D100+D101+D102+D103+D104+D105+D106+D107+D99</f>
        <v>0</v>
      </c>
      <c r="E98" s="23" t="e">
        <f t="shared" si="20"/>
        <v>#DIV/0!</v>
      </c>
      <c r="F98" s="14">
        <f>F100+F101+F102+F103+F104+F105+F106+F107+F99</f>
        <v>0</v>
      </c>
      <c r="G98" s="23" t="e">
        <f t="shared" si="21"/>
        <v>#DIV/0!</v>
      </c>
      <c r="H98" s="14">
        <f>H100+H101+H102+H103+H104+H105+H106+H107+H99</f>
        <v>0</v>
      </c>
      <c r="I98" s="23" t="e">
        <f t="shared" si="22"/>
        <v>#DIV/0!</v>
      </c>
    </row>
    <row r="99" spans="1:9" s="18" customFormat="1" hidden="1" x14ac:dyDescent="0.25">
      <c r="A99" s="16" t="s">
        <v>103</v>
      </c>
      <c r="B99" s="17"/>
      <c r="C99" s="9">
        <v>0</v>
      </c>
      <c r="D99" s="37">
        <f t="shared" ref="D99:D107" si="29">C99*108%</f>
        <v>0</v>
      </c>
      <c r="E99" s="10" t="e">
        <f t="shared" si="20"/>
        <v>#DIV/0!</v>
      </c>
      <c r="F99" s="37">
        <f t="shared" ref="F99:F107" si="30">D99*109%</f>
        <v>0</v>
      </c>
      <c r="G99" s="10" t="e">
        <f t="shared" si="21"/>
        <v>#DIV/0!</v>
      </c>
      <c r="H99" s="37">
        <f t="shared" ref="H99:H107" si="31">F99*109.3%</f>
        <v>0</v>
      </c>
      <c r="I99" s="10" t="e">
        <f t="shared" si="22"/>
        <v>#DIV/0!</v>
      </c>
    </row>
    <row r="100" spans="1:9" x14ac:dyDescent="0.25">
      <c r="A100" s="19" t="s">
        <v>104</v>
      </c>
      <c r="B100" s="11">
        <v>15624101</v>
      </c>
      <c r="C100" s="9">
        <v>0</v>
      </c>
      <c r="D100" s="37">
        <f t="shared" si="29"/>
        <v>0</v>
      </c>
      <c r="E100" s="10" t="e">
        <f t="shared" si="20"/>
        <v>#DIV/0!</v>
      </c>
      <c r="F100" s="37">
        <f t="shared" si="30"/>
        <v>0</v>
      </c>
      <c r="G100" s="10" t="e">
        <f t="shared" si="21"/>
        <v>#DIV/0!</v>
      </c>
      <c r="H100" s="37">
        <f t="shared" si="31"/>
        <v>0</v>
      </c>
      <c r="I100" s="10" t="e">
        <f t="shared" si="22"/>
        <v>#DIV/0!</v>
      </c>
    </row>
    <row r="101" spans="1:9" hidden="1" x14ac:dyDescent="0.25">
      <c r="A101" s="19" t="s">
        <v>105</v>
      </c>
      <c r="B101" s="11">
        <v>15624408</v>
      </c>
      <c r="C101" s="9">
        <v>0</v>
      </c>
      <c r="D101" s="37">
        <f t="shared" si="29"/>
        <v>0</v>
      </c>
      <c r="E101" s="10" t="e">
        <f t="shared" si="20"/>
        <v>#DIV/0!</v>
      </c>
      <c r="F101" s="37">
        <f t="shared" si="30"/>
        <v>0</v>
      </c>
      <c r="G101" s="10" t="e">
        <f t="shared" si="21"/>
        <v>#DIV/0!</v>
      </c>
      <c r="H101" s="37">
        <f t="shared" si="31"/>
        <v>0</v>
      </c>
      <c r="I101" s="10" t="e">
        <f t="shared" si="22"/>
        <v>#DIV/0!</v>
      </c>
    </row>
    <row r="102" spans="1:9" hidden="1" x14ac:dyDescent="0.25">
      <c r="A102" s="19" t="s">
        <v>106</v>
      </c>
      <c r="B102" s="11">
        <v>15624412</v>
      </c>
      <c r="C102" s="9">
        <v>0</v>
      </c>
      <c r="D102" s="37">
        <f t="shared" si="29"/>
        <v>0</v>
      </c>
      <c r="E102" s="10" t="e">
        <f t="shared" si="20"/>
        <v>#DIV/0!</v>
      </c>
      <c r="F102" s="37">
        <f t="shared" si="30"/>
        <v>0</v>
      </c>
      <c r="G102" s="10" t="e">
        <f t="shared" si="21"/>
        <v>#DIV/0!</v>
      </c>
      <c r="H102" s="37">
        <f t="shared" si="31"/>
        <v>0</v>
      </c>
      <c r="I102" s="10" t="e">
        <f t="shared" si="22"/>
        <v>#DIV/0!</v>
      </c>
    </row>
    <row r="103" spans="1:9" hidden="1" x14ac:dyDescent="0.25">
      <c r="A103" s="19" t="s">
        <v>107</v>
      </c>
      <c r="B103" s="11">
        <v>15624416</v>
      </c>
      <c r="C103" s="9">
        <v>0</v>
      </c>
      <c r="D103" s="37">
        <f t="shared" si="29"/>
        <v>0</v>
      </c>
      <c r="E103" s="10" t="e">
        <f t="shared" si="20"/>
        <v>#DIV/0!</v>
      </c>
      <c r="F103" s="37">
        <f t="shared" si="30"/>
        <v>0</v>
      </c>
      <c r="G103" s="10" t="e">
        <f t="shared" si="21"/>
        <v>#DIV/0!</v>
      </c>
      <c r="H103" s="37">
        <f t="shared" si="31"/>
        <v>0</v>
      </c>
      <c r="I103" s="10" t="e">
        <f t="shared" si="22"/>
        <v>#DIV/0!</v>
      </c>
    </row>
    <row r="104" spans="1:9" hidden="1" x14ac:dyDescent="0.25">
      <c r="A104" s="19" t="s">
        <v>108</v>
      </c>
      <c r="B104" s="11">
        <v>15624420</v>
      </c>
      <c r="C104" s="9">
        <v>0</v>
      </c>
      <c r="D104" s="37">
        <f t="shared" si="29"/>
        <v>0</v>
      </c>
      <c r="E104" s="10" t="e">
        <f t="shared" si="20"/>
        <v>#DIV/0!</v>
      </c>
      <c r="F104" s="37">
        <f t="shared" si="30"/>
        <v>0</v>
      </c>
      <c r="G104" s="10" t="e">
        <f t="shared" si="21"/>
        <v>#DIV/0!</v>
      </c>
      <c r="H104" s="37">
        <f t="shared" si="31"/>
        <v>0</v>
      </c>
      <c r="I104" s="10" t="e">
        <f t="shared" si="22"/>
        <v>#DIV/0!</v>
      </c>
    </row>
    <row r="105" spans="1:9" hidden="1" x14ac:dyDescent="0.25">
      <c r="A105" s="19" t="s">
        <v>109</v>
      </c>
      <c r="B105" s="11">
        <v>15624428</v>
      </c>
      <c r="C105" s="9">
        <v>0</v>
      </c>
      <c r="D105" s="37">
        <f t="shared" si="29"/>
        <v>0</v>
      </c>
      <c r="E105" s="10" t="e">
        <f t="shared" si="20"/>
        <v>#DIV/0!</v>
      </c>
      <c r="F105" s="37">
        <f t="shared" si="30"/>
        <v>0</v>
      </c>
      <c r="G105" s="10" t="e">
        <f t="shared" si="21"/>
        <v>#DIV/0!</v>
      </c>
      <c r="H105" s="37">
        <f t="shared" si="31"/>
        <v>0</v>
      </c>
      <c r="I105" s="10" t="e">
        <f t="shared" si="22"/>
        <v>#DIV/0!</v>
      </c>
    </row>
    <row r="106" spans="1:9" hidden="1" x14ac:dyDescent="0.25">
      <c r="A106" s="19" t="s">
        <v>110</v>
      </c>
      <c r="B106" s="11">
        <v>15624456</v>
      </c>
      <c r="C106" s="9">
        <v>0</v>
      </c>
      <c r="D106" s="37">
        <f t="shared" si="29"/>
        <v>0</v>
      </c>
      <c r="E106" s="10" t="e">
        <f t="shared" si="20"/>
        <v>#DIV/0!</v>
      </c>
      <c r="F106" s="37">
        <f t="shared" si="30"/>
        <v>0</v>
      </c>
      <c r="G106" s="10" t="e">
        <f t="shared" si="21"/>
        <v>#DIV/0!</v>
      </c>
      <c r="H106" s="37">
        <f t="shared" si="31"/>
        <v>0</v>
      </c>
      <c r="I106" s="10" t="e">
        <f t="shared" si="22"/>
        <v>#DIV/0!</v>
      </c>
    </row>
    <row r="107" spans="1:9" hidden="1" x14ac:dyDescent="0.25">
      <c r="A107" s="19" t="s">
        <v>111</v>
      </c>
      <c r="B107" s="11">
        <v>15624444</v>
      </c>
      <c r="C107" s="9">
        <v>0</v>
      </c>
      <c r="D107" s="37">
        <f t="shared" si="29"/>
        <v>0</v>
      </c>
      <c r="E107" s="10" t="e">
        <f t="shared" si="20"/>
        <v>#DIV/0!</v>
      </c>
      <c r="F107" s="37">
        <f t="shared" si="30"/>
        <v>0</v>
      </c>
      <c r="G107" s="10" t="e">
        <f t="shared" si="21"/>
        <v>#DIV/0!</v>
      </c>
      <c r="H107" s="37">
        <f t="shared" si="31"/>
        <v>0</v>
      </c>
      <c r="I107" s="10" t="e">
        <f t="shared" si="22"/>
        <v>#DIV/0!</v>
      </c>
    </row>
    <row r="108" spans="1:9" hidden="1" x14ac:dyDescent="0.25">
      <c r="A108" s="12" t="s">
        <v>112</v>
      </c>
      <c r="B108" s="13"/>
      <c r="C108" s="14">
        <v>0</v>
      </c>
      <c r="D108" s="14">
        <f>D110+D111+D112+D113+D114+D115+D109</f>
        <v>0</v>
      </c>
      <c r="E108" s="23" t="e">
        <f t="shared" si="20"/>
        <v>#DIV/0!</v>
      </c>
      <c r="F108" s="14">
        <f>F110+F111+F112+F113+F114+F115+F109</f>
        <v>0</v>
      </c>
      <c r="G108" s="23" t="e">
        <f t="shared" si="21"/>
        <v>#DIV/0!</v>
      </c>
      <c r="H108" s="14">
        <f>H110+H111+H112+H113+H114+H115+H109</f>
        <v>0</v>
      </c>
      <c r="I108" s="23" t="e">
        <f t="shared" si="22"/>
        <v>#DIV/0!</v>
      </c>
    </row>
    <row r="109" spans="1:9" s="18" customFormat="1" hidden="1" x14ac:dyDescent="0.25">
      <c r="A109" s="16" t="s">
        <v>112</v>
      </c>
      <c r="B109" s="17"/>
      <c r="C109" s="9">
        <v>0</v>
      </c>
      <c r="D109" s="37">
        <f t="shared" ref="D109:D115" si="32">C109*108.3%</f>
        <v>0</v>
      </c>
      <c r="E109" s="10" t="e">
        <f t="shared" si="20"/>
        <v>#DIV/0!</v>
      </c>
      <c r="F109" s="37">
        <f t="shared" ref="F109:F115" si="33">D109*109%</f>
        <v>0</v>
      </c>
      <c r="G109" s="10" t="e">
        <f t="shared" si="21"/>
        <v>#DIV/0!</v>
      </c>
      <c r="H109" s="37">
        <f t="shared" ref="H109:H115" si="34">F109*109.3%</f>
        <v>0</v>
      </c>
      <c r="I109" s="10" t="e">
        <f t="shared" si="22"/>
        <v>#DIV/0!</v>
      </c>
    </row>
    <row r="110" spans="1:9" hidden="1" x14ac:dyDescent="0.25">
      <c r="A110" s="19" t="s">
        <v>113</v>
      </c>
      <c r="B110" s="11">
        <v>15626151</v>
      </c>
      <c r="C110" s="9">
        <v>0</v>
      </c>
      <c r="D110" s="37">
        <f t="shared" si="32"/>
        <v>0</v>
      </c>
      <c r="E110" s="10" t="e">
        <f t="shared" si="20"/>
        <v>#DIV/0!</v>
      </c>
      <c r="F110" s="37">
        <f t="shared" si="33"/>
        <v>0</v>
      </c>
      <c r="G110" s="10" t="e">
        <f t="shared" si="21"/>
        <v>#DIV/0!</v>
      </c>
      <c r="H110" s="37">
        <f t="shared" si="34"/>
        <v>0</v>
      </c>
      <c r="I110" s="10" t="e">
        <f t="shared" si="22"/>
        <v>#DIV/0!</v>
      </c>
    </row>
    <row r="111" spans="1:9" hidden="1" x14ac:dyDescent="0.25">
      <c r="A111" s="19" t="s">
        <v>114</v>
      </c>
      <c r="B111" s="11">
        <v>15626404</v>
      </c>
      <c r="C111" s="9">
        <v>0</v>
      </c>
      <c r="D111" s="37">
        <f t="shared" si="32"/>
        <v>0</v>
      </c>
      <c r="E111" s="10" t="e">
        <f t="shared" si="20"/>
        <v>#DIV/0!</v>
      </c>
      <c r="F111" s="37">
        <f t="shared" si="33"/>
        <v>0</v>
      </c>
      <c r="G111" s="10" t="e">
        <f t="shared" si="21"/>
        <v>#DIV/0!</v>
      </c>
      <c r="H111" s="37">
        <f t="shared" si="34"/>
        <v>0</v>
      </c>
      <c r="I111" s="10" t="e">
        <f t="shared" si="22"/>
        <v>#DIV/0!</v>
      </c>
    </row>
    <row r="112" spans="1:9" hidden="1" x14ac:dyDescent="0.25">
      <c r="A112" s="19" t="s">
        <v>115</v>
      </c>
      <c r="B112" s="11">
        <v>15626424</v>
      </c>
      <c r="C112" s="9">
        <v>0</v>
      </c>
      <c r="D112" s="37">
        <f t="shared" si="32"/>
        <v>0</v>
      </c>
      <c r="E112" s="10" t="e">
        <f t="shared" si="20"/>
        <v>#DIV/0!</v>
      </c>
      <c r="F112" s="37">
        <f t="shared" si="33"/>
        <v>0</v>
      </c>
      <c r="G112" s="10" t="e">
        <f t="shared" si="21"/>
        <v>#DIV/0!</v>
      </c>
      <c r="H112" s="37">
        <f t="shared" si="34"/>
        <v>0</v>
      </c>
      <c r="I112" s="10" t="e">
        <f t="shared" si="22"/>
        <v>#DIV/0!</v>
      </c>
    </row>
    <row r="113" spans="1:9" hidden="1" x14ac:dyDescent="0.25">
      <c r="A113" s="19" t="s">
        <v>66</v>
      </c>
      <c r="B113" s="11">
        <v>15626425</v>
      </c>
      <c r="C113" s="9">
        <v>0</v>
      </c>
      <c r="D113" s="37">
        <f t="shared" si="32"/>
        <v>0</v>
      </c>
      <c r="E113" s="10" t="e">
        <f t="shared" si="20"/>
        <v>#DIV/0!</v>
      </c>
      <c r="F113" s="37">
        <f t="shared" si="33"/>
        <v>0</v>
      </c>
      <c r="G113" s="10" t="e">
        <f t="shared" si="21"/>
        <v>#DIV/0!</v>
      </c>
      <c r="H113" s="37">
        <f t="shared" si="34"/>
        <v>0</v>
      </c>
      <c r="I113" s="10" t="e">
        <f t="shared" si="22"/>
        <v>#DIV/0!</v>
      </c>
    </row>
    <row r="114" spans="1:9" hidden="1" x14ac:dyDescent="0.25">
      <c r="A114" s="19" t="s">
        <v>116</v>
      </c>
      <c r="B114" s="11">
        <v>15626428</v>
      </c>
      <c r="C114" s="9">
        <v>0</v>
      </c>
      <c r="D114" s="37">
        <f t="shared" si="32"/>
        <v>0</v>
      </c>
      <c r="E114" s="10" t="e">
        <f t="shared" si="20"/>
        <v>#DIV/0!</v>
      </c>
      <c r="F114" s="37">
        <f t="shared" si="33"/>
        <v>0</v>
      </c>
      <c r="G114" s="10" t="e">
        <f t="shared" si="21"/>
        <v>#DIV/0!</v>
      </c>
      <c r="H114" s="37">
        <f t="shared" si="34"/>
        <v>0</v>
      </c>
      <c r="I114" s="10" t="e">
        <f t="shared" si="22"/>
        <v>#DIV/0!</v>
      </c>
    </row>
    <row r="115" spans="1:9" hidden="1" x14ac:dyDescent="0.25">
      <c r="A115" s="19" t="s">
        <v>117</v>
      </c>
      <c r="B115" s="11">
        <v>15626432</v>
      </c>
      <c r="C115" s="9">
        <v>0</v>
      </c>
      <c r="D115" s="37">
        <f t="shared" si="32"/>
        <v>0</v>
      </c>
      <c r="E115" s="10" t="e">
        <f t="shared" si="20"/>
        <v>#DIV/0!</v>
      </c>
      <c r="F115" s="37">
        <f t="shared" si="33"/>
        <v>0</v>
      </c>
      <c r="G115" s="10" t="e">
        <f t="shared" si="21"/>
        <v>#DIV/0!</v>
      </c>
      <c r="H115" s="37">
        <f t="shared" si="34"/>
        <v>0</v>
      </c>
      <c r="I115" s="10" t="e">
        <f t="shared" si="22"/>
        <v>#DIV/0!</v>
      </c>
    </row>
    <row r="116" spans="1:9" hidden="1" x14ac:dyDescent="0.25">
      <c r="A116" s="12" t="s">
        <v>118</v>
      </c>
      <c r="B116" s="13"/>
      <c r="C116" s="14">
        <v>5</v>
      </c>
      <c r="D116" s="14">
        <f>D118+D119+D120+D121+D122+D123+D124+D125+D126+D127+D128+D129+D130+D131+D132+D117</f>
        <v>5.4</v>
      </c>
      <c r="E116" s="15">
        <f t="shared" si="20"/>
        <v>108</v>
      </c>
      <c r="F116" s="14">
        <f>F118+F119+F120+F121+F122+F123+F124+F125+F126+F127+F128+F129+F130+F131+F132+F117</f>
        <v>5.886000000000001</v>
      </c>
      <c r="G116" s="15">
        <f t="shared" si="21"/>
        <v>109.00000000000001</v>
      </c>
      <c r="H116" s="14">
        <f>H118+H119+H120+H121+H122+H123+H124+H125+H126+H127+H128+H129+H130+H131+H132+H117</f>
        <v>6.4333980000000013</v>
      </c>
      <c r="I116" s="15">
        <f t="shared" si="22"/>
        <v>109.3</v>
      </c>
    </row>
    <row r="117" spans="1:9" s="18" customFormat="1" hidden="1" x14ac:dyDescent="0.25">
      <c r="A117" s="16" t="s">
        <v>118</v>
      </c>
      <c r="B117" s="17"/>
      <c r="C117" s="9">
        <v>5</v>
      </c>
      <c r="D117" s="37">
        <f t="shared" ref="D117:D132" si="35">C117*108%</f>
        <v>5.4</v>
      </c>
      <c r="E117" s="10">
        <f t="shared" si="20"/>
        <v>108</v>
      </c>
      <c r="F117" s="37">
        <f t="shared" ref="F117:F132" si="36">D117*109%</f>
        <v>5.886000000000001</v>
      </c>
      <c r="G117" s="10">
        <f t="shared" si="21"/>
        <v>109.00000000000001</v>
      </c>
      <c r="H117" s="37">
        <f t="shared" ref="H117:H132" si="37">F117*109.3%</f>
        <v>6.4333980000000013</v>
      </c>
      <c r="I117" s="10">
        <f t="shared" si="22"/>
        <v>109.3</v>
      </c>
    </row>
    <row r="118" spans="1:9" hidden="1" x14ac:dyDescent="0.25">
      <c r="A118" s="19" t="s">
        <v>119</v>
      </c>
      <c r="B118" s="11">
        <v>15628151</v>
      </c>
      <c r="C118" s="9">
        <v>0</v>
      </c>
      <c r="D118" s="37">
        <f t="shared" si="35"/>
        <v>0</v>
      </c>
      <c r="E118" s="10" t="e">
        <f t="shared" si="20"/>
        <v>#DIV/0!</v>
      </c>
      <c r="F118" s="37">
        <f t="shared" si="36"/>
        <v>0</v>
      </c>
      <c r="G118" s="10" t="e">
        <f t="shared" si="21"/>
        <v>#DIV/0!</v>
      </c>
      <c r="H118" s="37">
        <f t="shared" si="37"/>
        <v>0</v>
      </c>
      <c r="I118" s="10" t="e">
        <f t="shared" si="22"/>
        <v>#DIV/0!</v>
      </c>
    </row>
    <row r="119" spans="1:9" hidden="1" x14ac:dyDescent="0.25">
      <c r="A119" s="19" t="s">
        <v>120</v>
      </c>
      <c r="B119" s="11">
        <v>15628404</v>
      </c>
      <c r="C119" s="9">
        <v>0</v>
      </c>
      <c r="D119" s="37">
        <f t="shared" si="35"/>
        <v>0</v>
      </c>
      <c r="E119" s="10" t="e">
        <f t="shared" si="20"/>
        <v>#DIV/0!</v>
      </c>
      <c r="F119" s="37">
        <f t="shared" si="36"/>
        <v>0</v>
      </c>
      <c r="G119" s="10" t="e">
        <f t="shared" si="21"/>
        <v>#DIV/0!</v>
      </c>
      <c r="H119" s="37">
        <f t="shared" si="37"/>
        <v>0</v>
      </c>
      <c r="I119" s="10" t="e">
        <f t="shared" si="22"/>
        <v>#DIV/0!</v>
      </c>
    </row>
    <row r="120" spans="1:9" hidden="1" x14ac:dyDescent="0.25">
      <c r="A120" s="19" t="s">
        <v>121</v>
      </c>
      <c r="B120" s="11">
        <v>15628420</v>
      </c>
      <c r="C120" s="9">
        <v>0</v>
      </c>
      <c r="D120" s="37">
        <f t="shared" si="35"/>
        <v>0</v>
      </c>
      <c r="E120" s="10" t="e">
        <f t="shared" si="20"/>
        <v>#DIV/0!</v>
      </c>
      <c r="F120" s="37">
        <f t="shared" si="36"/>
        <v>0</v>
      </c>
      <c r="G120" s="10" t="e">
        <f t="shared" si="21"/>
        <v>#DIV/0!</v>
      </c>
      <c r="H120" s="37">
        <f t="shared" si="37"/>
        <v>0</v>
      </c>
      <c r="I120" s="10" t="e">
        <f t="shared" si="22"/>
        <v>#DIV/0!</v>
      </c>
    </row>
    <row r="121" spans="1:9" ht="24.75" hidden="1" x14ac:dyDescent="0.25">
      <c r="A121" s="19" t="s">
        <v>122</v>
      </c>
      <c r="B121" s="11">
        <v>15628428</v>
      </c>
      <c r="C121" s="9">
        <v>0</v>
      </c>
      <c r="D121" s="37">
        <f t="shared" si="35"/>
        <v>0</v>
      </c>
      <c r="E121" s="10" t="e">
        <f t="shared" si="20"/>
        <v>#DIV/0!</v>
      </c>
      <c r="F121" s="37">
        <f t="shared" si="36"/>
        <v>0</v>
      </c>
      <c r="G121" s="10" t="e">
        <f t="shared" si="21"/>
        <v>#DIV/0!</v>
      </c>
      <c r="H121" s="37">
        <f t="shared" si="37"/>
        <v>0</v>
      </c>
      <c r="I121" s="10" t="e">
        <f t="shared" si="22"/>
        <v>#DIV/0!</v>
      </c>
    </row>
    <row r="122" spans="1:9" hidden="1" x14ac:dyDescent="0.25">
      <c r="A122" s="19" t="s">
        <v>123</v>
      </c>
      <c r="B122" s="11">
        <v>15628432</v>
      </c>
      <c r="C122" s="9">
        <v>0</v>
      </c>
      <c r="D122" s="37">
        <f t="shared" si="35"/>
        <v>0</v>
      </c>
      <c r="E122" s="10" t="e">
        <f t="shared" si="20"/>
        <v>#DIV/0!</v>
      </c>
      <c r="F122" s="37">
        <f t="shared" si="36"/>
        <v>0</v>
      </c>
      <c r="G122" s="10" t="e">
        <f t="shared" si="21"/>
        <v>#DIV/0!</v>
      </c>
      <c r="H122" s="37">
        <f t="shared" si="37"/>
        <v>0</v>
      </c>
      <c r="I122" s="10" t="e">
        <f t="shared" si="22"/>
        <v>#DIV/0!</v>
      </c>
    </row>
    <row r="123" spans="1:9" hidden="1" x14ac:dyDescent="0.25">
      <c r="A123" s="19" t="s">
        <v>124</v>
      </c>
      <c r="B123" s="11">
        <v>15628440</v>
      </c>
      <c r="C123" s="9">
        <v>0</v>
      </c>
      <c r="D123" s="37">
        <f t="shared" si="35"/>
        <v>0</v>
      </c>
      <c r="E123" s="10" t="e">
        <f t="shared" si="20"/>
        <v>#DIV/0!</v>
      </c>
      <c r="F123" s="37">
        <f t="shared" si="36"/>
        <v>0</v>
      </c>
      <c r="G123" s="10" t="e">
        <f t="shared" si="21"/>
        <v>#DIV/0!</v>
      </c>
      <c r="H123" s="37">
        <f t="shared" si="37"/>
        <v>0</v>
      </c>
      <c r="I123" s="10" t="e">
        <f t="shared" si="22"/>
        <v>#DIV/0!</v>
      </c>
    </row>
    <row r="124" spans="1:9" hidden="1" x14ac:dyDescent="0.25">
      <c r="A124" s="19" t="s">
        <v>125</v>
      </c>
      <c r="B124" s="11">
        <v>15628448</v>
      </c>
      <c r="C124" s="9">
        <v>0</v>
      </c>
      <c r="D124" s="37">
        <f t="shared" si="35"/>
        <v>0</v>
      </c>
      <c r="E124" s="10" t="e">
        <f t="shared" si="20"/>
        <v>#DIV/0!</v>
      </c>
      <c r="F124" s="37">
        <f t="shared" si="36"/>
        <v>0</v>
      </c>
      <c r="G124" s="10" t="e">
        <f t="shared" si="21"/>
        <v>#DIV/0!</v>
      </c>
      <c r="H124" s="37">
        <f t="shared" si="37"/>
        <v>0</v>
      </c>
      <c r="I124" s="10" t="e">
        <f t="shared" si="22"/>
        <v>#DIV/0!</v>
      </c>
    </row>
    <row r="125" spans="1:9" hidden="1" x14ac:dyDescent="0.25">
      <c r="A125" s="19" t="s">
        <v>126</v>
      </c>
      <c r="B125" s="11">
        <v>15628452</v>
      </c>
      <c r="C125" s="9">
        <v>0</v>
      </c>
      <c r="D125" s="37">
        <f t="shared" si="35"/>
        <v>0</v>
      </c>
      <c r="E125" s="10" t="e">
        <f t="shared" si="20"/>
        <v>#DIV/0!</v>
      </c>
      <c r="F125" s="37">
        <f t="shared" si="36"/>
        <v>0</v>
      </c>
      <c r="G125" s="10" t="e">
        <f t="shared" si="21"/>
        <v>#DIV/0!</v>
      </c>
      <c r="H125" s="37">
        <f t="shared" si="37"/>
        <v>0</v>
      </c>
      <c r="I125" s="10" t="e">
        <f t="shared" si="22"/>
        <v>#DIV/0!</v>
      </c>
    </row>
    <row r="126" spans="1:9" hidden="1" x14ac:dyDescent="0.25">
      <c r="A126" s="19" t="s">
        <v>127</v>
      </c>
      <c r="B126" s="11">
        <v>15628456</v>
      </c>
      <c r="C126" s="9">
        <v>0</v>
      </c>
      <c r="D126" s="37">
        <f t="shared" si="35"/>
        <v>0</v>
      </c>
      <c r="E126" s="10" t="e">
        <f t="shared" si="20"/>
        <v>#DIV/0!</v>
      </c>
      <c r="F126" s="37">
        <f t="shared" si="36"/>
        <v>0</v>
      </c>
      <c r="G126" s="10" t="e">
        <f t="shared" si="21"/>
        <v>#DIV/0!</v>
      </c>
      <c r="H126" s="37">
        <f t="shared" si="37"/>
        <v>0</v>
      </c>
      <c r="I126" s="10" t="e">
        <f t="shared" si="22"/>
        <v>#DIV/0!</v>
      </c>
    </row>
    <row r="127" spans="1:9" hidden="1" x14ac:dyDescent="0.25">
      <c r="A127" s="19" t="s">
        <v>128</v>
      </c>
      <c r="B127" s="11">
        <v>15628424</v>
      </c>
      <c r="C127" s="9">
        <v>0</v>
      </c>
      <c r="D127" s="37">
        <f t="shared" si="35"/>
        <v>0</v>
      </c>
      <c r="E127" s="10" t="e">
        <f t="shared" si="20"/>
        <v>#DIV/0!</v>
      </c>
      <c r="F127" s="37">
        <f t="shared" si="36"/>
        <v>0</v>
      </c>
      <c r="G127" s="10" t="e">
        <f t="shared" si="21"/>
        <v>#DIV/0!</v>
      </c>
      <c r="H127" s="37">
        <f t="shared" si="37"/>
        <v>0</v>
      </c>
      <c r="I127" s="10" t="e">
        <f t="shared" si="22"/>
        <v>#DIV/0!</v>
      </c>
    </row>
    <row r="128" spans="1:9" hidden="1" x14ac:dyDescent="0.25">
      <c r="A128" s="19" t="s">
        <v>129</v>
      </c>
      <c r="B128" s="11">
        <v>15628460</v>
      </c>
      <c r="C128" s="9">
        <v>0</v>
      </c>
      <c r="D128" s="37">
        <f t="shared" si="35"/>
        <v>0</v>
      </c>
      <c r="E128" s="10" t="e">
        <f t="shared" si="20"/>
        <v>#DIV/0!</v>
      </c>
      <c r="F128" s="37">
        <f t="shared" si="36"/>
        <v>0</v>
      </c>
      <c r="G128" s="10" t="e">
        <f t="shared" si="21"/>
        <v>#DIV/0!</v>
      </c>
      <c r="H128" s="37">
        <f t="shared" si="37"/>
        <v>0</v>
      </c>
      <c r="I128" s="10" t="e">
        <f t="shared" si="22"/>
        <v>#DIV/0!</v>
      </c>
    </row>
    <row r="129" spans="1:9" hidden="1" x14ac:dyDescent="0.25">
      <c r="A129" s="19" t="s">
        <v>130</v>
      </c>
      <c r="B129" s="11">
        <v>15628472</v>
      </c>
      <c r="C129" s="9">
        <v>0</v>
      </c>
      <c r="D129" s="37">
        <f t="shared" si="35"/>
        <v>0</v>
      </c>
      <c r="E129" s="10" t="e">
        <f t="shared" si="20"/>
        <v>#DIV/0!</v>
      </c>
      <c r="F129" s="37">
        <f t="shared" si="36"/>
        <v>0</v>
      </c>
      <c r="G129" s="10" t="e">
        <f t="shared" si="21"/>
        <v>#DIV/0!</v>
      </c>
      <c r="H129" s="37">
        <f t="shared" si="37"/>
        <v>0</v>
      </c>
      <c r="I129" s="10" t="e">
        <f t="shared" si="22"/>
        <v>#DIV/0!</v>
      </c>
    </row>
    <row r="130" spans="1:9" hidden="1" x14ac:dyDescent="0.25">
      <c r="A130" s="19" t="s">
        <v>131</v>
      </c>
      <c r="B130" s="11">
        <v>15628476</v>
      </c>
      <c r="C130" s="9">
        <v>0</v>
      </c>
      <c r="D130" s="37">
        <f t="shared" si="35"/>
        <v>0</v>
      </c>
      <c r="E130" s="10" t="e">
        <f t="shared" si="20"/>
        <v>#DIV/0!</v>
      </c>
      <c r="F130" s="37">
        <f t="shared" si="36"/>
        <v>0</v>
      </c>
      <c r="G130" s="10" t="e">
        <f t="shared" si="21"/>
        <v>#DIV/0!</v>
      </c>
      <c r="H130" s="37">
        <f t="shared" si="37"/>
        <v>0</v>
      </c>
      <c r="I130" s="10" t="e">
        <f t="shared" si="22"/>
        <v>#DIV/0!</v>
      </c>
    </row>
    <row r="131" spans="1:9" hidden="1" x14ac:dyDescent="0.25">
      <c r="A131" s="19" t="s">
        <v>132</v>
      </c>
      <c r="B131" s="11">
        <v>15628480</v>
      </c>
      <c r="C131" s="9">
        <v>0</v>
      </c>
      <c r="D131" s="37">
        <f t="shared" si="35"/>
        <v>0</v>
      </c>
      <c r="E131" s="10" t="e">
        <f t="shared" si="20"/>
        <v>#DIV/0!</v>
      </c>
      <c r="F131" s="37">
        <f t="shared" si="36"/>
        <v>0</v>
      </c>
      <c r="G131" s="10" t="e">
        <f t="shared" si="21"/>
        <v>#DIV/0!</v>
      </c>
      <c r="H131" s="37">
        <f t="shared" si="37"/>
        <v>0</v>
      </c>
      <c r="I131" s="10" t="e">
        <f t="shared" si="22"/>
        <v>#DIV/0!</v>
      </c>
    </row>
    <row r="132" spans="1:9" hidden="1" x14ac:dyDescent="0.25">
      <c r="A132" s="19" t="s">
        <v>133</v>
      </c>
      <c r="B132" s="11">
        <v>15628488</v>
      </c>
      <c r="C132" s="9">
        <v>0</v>
      </c>
      <c r="D132" s="37">
        <f t="shared" si="35"/>
        <v>0</v>
      </c>
      <c r="E132" s="10" t="e">
        <f t="shared" si="20"/>
        <v>#DIV/0!</v>
      </c>
      <c r="F132" s="37">
        <f t="shared" si="36"/>
        <v>0</v>
      </c>
      <c r="G132" s="10" t="e">
        <f t="shared" si="21"/>
        <v>#DIV/0!</v>
      </c>
      <c r="H132" s="37">
        <f t="shared" si="37"/>
        <v>0</v>
      </c>
      <c r="I132" s="10" t="e">
        <f t="shared" si="22"/>
        <v>#DIV/0!</v>
      </c>
    </row>
    <row r="133" spans="1:9" hidden="1" x14ac:dyDescent="0.25">
      <c r="A133" s="12" t="s">
        <v>134</v>
      </c>
      <c r="B133" s="13"/>
      <c r="C133" s="14">
        <v>0</v>
      </c>
      <c r="D133" s="14">
        <f>D135+D136+D137+D138+D139+D140+D141+D142+D143+D134</f>
        <v>0</v>
      </c>
      <c r="E133" s="15" t="e">
        <f t="shared" si="20"/>
        <v>#DIV/0!</v>
      </c>
      <c r="F133" s="14">
        <f>F135+F136+F137+F138+F139+F140+F141+F142+F143+F134</f>
        <v>0</v>
      </c>
      <c r="G133" s="15" t="e">
        <f t="shared" si="21"/>
        <v>#DIV/0!</v>
      </c>
      <c r="H133" s="14">
        <f>H135+H136+H137+H138+H139+H140+H141+H142+H143+H134</f>
        <v>0</v>
      </c>
      <c r="I133" s="15" t="e">
        <f t="shared" si="22"/>
        <v>#DIV/0!</v>
      </c>
    </row>
    <row r="134" spans="1:9" s="18" customFormat="1" hidden="1" x14ac:dyDescent="0.25">
      <c r="A134" s="16" t="s">
        <v>134</v>
      </c>
      <c r="B134" s="17"/>
      <c r="C134" s="9">
        <v>0</v>
      </c>
      <c r="D134" s="37">
        <f t="shared" ref="D134:D143" si="38">C134*108%</f>
        <v>0</v>
      </c>
      <c r="E134" s="10" t="e">
        <f t="shared" si="20"/>
        <v>#DIV/0!</v>
      </c>
      <c r="F134" s="37">
        <f t="shared" ref="F134:F143" si="39">D134*109%</f>
        <v>0</v>
      </c>
      <c r="G134" s="10" t="e">
        <f t="shared" si="21"/>
        <v>#DIV/0!</v>
      </c>
      <c r="H134" s="37">
        <f t="shared" ref="H134:H143" si="40">F134*109.3%</f>
        <v>0</v>
      </c>
      <c r="I134" s="10" t="e">
        <f t="shared" si="22"/>
        <v>#DIV/0!</v>
      </c>
    </row>
    <row r="135" spans="1:9" hidden="1" x14ac:dyDescent="0.25">
      <c r="A135" s="19" t="s">
        <v>135</v>
      </c>
      <c r="B135" s="11">
        <v>15630408</v>
      </c>
      <c r="C135" s="9">
        <v>0</v>
      </c>
      <c r="D135" s="37">
        <f t="shared" si="38"/>
        <v>0</v>
      </c>
      <c r="E135" s="10" t="e">
        <f t="shared" si="20"/>
        <v>#DIV/0!</v>
      </c>
      <c r="F135" s="37">
        <f t="shared" si="39"/>
        <v>0</v>
      </c>
      <c r="G135" s="10" t="e">
        <f t="shared" si="21"/>
        <v>#DIV/0!</v>
      </c>
      <c r="H135" s="37">
        <f t="shared" si="40"/>
        <v>0</v>
      </c>
      <c r="I135" s="10" t="e">
        <f t="shared" si="22"/>
        <v>#DIV/0!</v>
      </c>
    </row>
    <row r="136" spans="1:9" hidden="1" x14ac:dyDescent="0.25">
      <c r="A136" s="19" t="s">
        <v>136</v>
      </c>
      <c r="B136" s="11">
        <v>15630424</v>
      </c>
      <c r="C136" s="9">
        <v>0</v>
      </c>
      <c r="D136" s="37">
        <f t="shared" si="38"/>
        <v>0</v>
      </c>
      <c r="E136" s="10" t="e">
        <f t="shared" ref="E136:E199" si="41">D136/C136*100</f>
        <v>#DIV/0!</v>
      </c>
      <c r="F136" s="37">
        <f t="shared" si="39"/>
        <v>0</v>
      </c>
      <c r="G136" s="10" t="e">
        <f t="shared" ref="G136:G199" si="42">F136/D136*100</f>
        <v>#DIV/0!</v>
      </c>
      <c r="H136" s="37">
        <f t="shared" si="40"/>
        <v>0</v>
      </c>
      <c r="I136" s="10" t="e">
        <f t="shared" ref="I136:I199" si="43">H136/F136*100</f>
        <v>#DIV/0!</v>
      </c>
    </row>
    <row r="137" spans="1:9" ht="24.75" hidden="1" x14ac:dyDescent="0.25">
      <c r="A137" s="19" t="s">
        <v>137</v>
      </c>
      <c r="B137" s="11">
        <v>15630448</v>
      </c>
      <c r="C137" s="9">
        <v>0</v>
      </c>
      <c r="D137" s="37">
        <f t="shared" si="38"/>
        <v>0</v>
      </c>
      <c r="E137" s="10" t="e">
        <f t="shared" si="41"/>
        <v>#DIV/0!</v>
      </c>
      <c r="F137" s="37">
        <f t="shared" si="39"/>
        <v>0</v>
      </c>
      <c r="G137" s="10" t="e">
        <f t="shared" si="42"/>
        <v>#DIV/0!</v>
      </c>
      <c r="H137" s="37">
        <f t="shared" si="40"/>
        <v>0</v>
      </c>
      <c r="I137" s="10" t="e">
        <f t="shared" si="43"/>
        <v>#DIV/0!</v>
      </c>
    </row>
    <row r="138" spans="1:9" hidden="1" x14ac:dyDescent="0.25">
      <c r="A138" s="19" t="s">
        <v>138</v>
      </c>
      <c r="B138" s="11">
        <v>15630452</v>
      </c>
      <c r="C138" s="9">
        <v>0</v>
      </c>
      <c r="D138" s="37">
        <f t="shared" si="38"/>
        <v>0</v>
      </c>
      <c r="E138" s="10" t="e">
        <f t="shared" si="41"/>
        <v>#DIV/0!</v>
      </c>
      <c r="F138" s="37">
        <f t="shared" si="39"/>
        <v>0</v>
      </c>
      <c r="G138" s="10" t="e">
        <f t="shared" si="42"/>
        <v>#DIV/0!</v>
      </c>
      <c r="H138" s="37">
        <f t="shared" si="40"/>
        <v>0</v>
      </c>
      <c r="I138" s="10" t="e">
        <f t="shared" si="43"/>
        <v>#DIV/0!</v>
      </c>
    </row>
    <row r="139" spans="1:9" hidden="1" x14ac:dyDescent="0.25">
      <c r="A139" s="19" t="s">
        <v>139</v>
      </c>
      <c r="B139" s="11">
        <v>15630457</v>
      </c>
      <c r="C139" s="9">
        <v>0</v>
      </c>
      <c r="D139" s="37">
        <f t="shared" si="38"/>
        <v>0</v>
      </c>
      <c r="E139" s="10" t="e">
        <f t="shared" si="41"/>
        <v>#DIV/0!</v>
      </c>
      <c r="F139" s="37">
        <f t="shared" si="39"/>
        <v>0</v>
      </c>
      <c r="G139" s="10" t="e">
        <f t="shared" si="42"/>
        <v>#DIV/0!</v>
      </c>
      <c r="H139" s="37">
        <f t="shared" si="40"/>
        <v>0</v>
      </c>
      <c r="I139" s="10" t="e">
        <f t="shared" si="43"/>
        <v>#DIV/0!</v>
      </c>
    </row>
    <row r="140" spans="1:9" hidden="1" x14ac:dyDescent="0.25">
      <c r="A140" s="19" t="s">
        <v>140</v>
      </c>
      <c r="B140" s="11">
        <v>15630467</v>
      </c>
      <c r="C140" s="9">
        <v>0</v>
      </c>
      <c r="D140" s="37">
        <f t="shared" si="38"/>
        <v>0</v>
      </c>
      <c r="E140" s="10" t="e">
        <f t="shared" si="41"/>
        <v>#DIV/0!</v>
      </c>
      <c r="F140" s="37">
        <f t="shared" si="39"/>
        <v>0</v>
      </c>
      <c r="G140" s="10" t="e">
        <f t="shared" si="42"/>
        <v>#DIV/0!</v>
      </c>
      <c r="H140" s="37">
        <f t="shared" si="40"/>
        <v>0</v>
      </c>
      <c r="I140" s="10" t="e">
        <f t="shared" si="43"/>
        <v>#DIV/0!</v>
      </c>
    </row>
    <row r="141" spans="1:9" hidden="1" x14ac:dyDescent="0.25">
      <c r="A141" s="19" t="s">
        <v>141</v>
      </c>
      <c r="B141" s="11">
        <v>15630472</v>
      </c>
      <c r="C141" s="9">
        <v>0</v>
      </c>
      <c r="D141" s="37">
        <f t="shared" si="38"/>
        <v>0</v>
      </c>
      <c r="E141" s="10" t="e">
        <f t="shared" si="41"/>
        <v>#DIV/0!</v>
      </c>
      <c r="F141" s="37">
        <f t="shared" si="39"/>
        <v>0</v>
      </c>
      <c r="G141" s="10" t="e">
        <f t="shared" si="42"/>
        <v>#DIV/0!</v>
      </c>
      <c r="H141" s="37">
        <f t="shared" si="40"/>
        <v>0</v>
      </c>
      <c r="I141" s="10" t="e">
        <f t="shared" si="43"/>
        <v>#DIV/0!</v>
      </c>
    </row>
    <row r="142" spans="1:9" hidden="1" x14ac:dyDescent="0.25">
      <c r="A142" s="19" t="s">
        <v>142</v>
      </c>
      <c r="B142" s="11">
        <v>15630480</v>
      </c>
      <c r="C142" s="9">
        <v>0</v>
      </c>
      <c r="D142" s="37">
        <f t="shared" si="38"/>
        <v>0</v>
      </c>
      <c r="E142" s="10" t="e">
        <f t="shared" si="41"/>
        <v>#DIV/0!</v>
      </c>
      <c r="F142" s="37">
        <f t="shared" si="39"/>
        <v>0</v>
      </c>
      <c r="G142" s="10" t="e">
        <f t="shared" si="42"/>
        <v>#DIV/0!</v>
      </c>
      <c r="H142" s="37">
        <f t="shared" si="40"/>
        <v>0</v>
      </c>
      <c r="I142" s="10" t="e">
        <f t="shared" si="43"/>
        <v>#DIV/0!</v>
      </c>
    </row>
    <row r="143" spans="1:9" hidden="1" x14ac:dyDescent="0.25">
      <c r="A143" s="19" t="s">
        <v>143</v>
      </c>
      <c r="B143" s="11">
        <v>15630481</v>
      </c>
      <c r="C143" s="9">
        <v>0</v>
      </c>
      <c r="D143" s="37">
        <f t="shared" si="38"/>
        <v>0</v>
      </c>
      <c r="E143" s="10" t="e">
        <f t="shared" si="41"/>
        <v>#DIV/0!</v>
      </c>
      <c r="F143" s="37">
        <f t="shared" si="39"/>
        <v>0</v>
      </c>
      <c r="G143" s="10" t="e">
        <f t="shared" si="42"/>
        <v>#DIV/0!</v>
      </c>
      <c r="H143" s="37">
        <f t="shared" si="40"/>
        <v>0</v>
      </c>
      <c r="I143" s="10" t="e">
        <f t="shared" si="43"/>
        <v>#DIV/0!</v>
      </c>
    </row>
    <row r="144" spans="1:9" hidden="1" x14ac:dyDescent="0.25">
      <c r="A144" s="12" t="s">
        <v>144</v>
      </c>
      <c r="B144" s="13"/>
      <c r="C144" s="14">
        <v>0</v>
      </c>
      <c r="D144" s="14">
        <f>D146+D147+D148+D149+D150+D151+D152+D153+D145</f>
        <v>0</v>
      </c>
      <c r="E144" s="15" t="e">
        <f t="shared" si="41"/>
        <v>#DIV/0!</v>
      </c>
      <c r="F144" s="14">
        <f>F146+F147+F148+F149+F150+F151+F152+F153+F145</f>
        <v>0</v>
      </c>
      <c r="G144" s="15" t="e">
        <f t="shared" si="42"/>
        <v>#DIV/0!</v>
      </c>
      <c r="H144" s="14">
        <f>H146+H147+H148+H149+H150+H151+H152+H153+H145</f>
        <v>0</v>
      </c>
      <c r="I144" s="15" t="e">
        <f t="shared" si="43"/>
        <v>#DIV/0!</v>
      </c>
    </row>
    <row r="145" spans="1:9" s="18" customFormat="1" hidden="1" x14ac:dyDescent="0.25">
      <c r="A145" s="16" t="s">
        <v>144</v>
      </c>
      <c r="B145" s="17"/>
      <c r="C145" s="9">
        <v>0</v>
      </c>
      <c r="D145" s="37">
        <f t="shared" ref="D145:D153" si="44">C145*108.3%</f>
        <v>0</v>
      </c>
      <c r="E145" s="10" t="e">
        <f t="shared" si="41"/>
        <v>#DIV/0!</v>
      </c>
      <c r="F145" s="37">
        <f t="shared" ref="F145:F153" si="45">D145*109%</f>
        <v>0</v>
      </c>
      <c r="G145" s="10" t="e">
        <f t="shared" si="42"/>
        <v>#DIV/0!</v>
      </c>
      <c r="H145" s="37">
        <f t="shared" ref="H145:H153" si="46">F145*109.3%</f>
        <v>0</v>
      </c>
      <c r="I145" s="10" t="e">
        <f t="shared" si="43"/>
        <v>#DIV/0!</v>
      </c>
    </row>
    <row r="146" spans="1:9" hidden="1" x14ac:dyDescent="0.25">
      <c r="A146" s="19" t="s">
        <v>145</v>
      </c>
      <c r="B146" s="11">
        <v>15632151</v>
      </c>
      <c r="C146" s="9">
        <v>0</v>
      </c>
      <c r="D146" s="37">
        <f t="shared" si="44"/>
        <v>0</v>
      </c>
      <c r="E146" s="10" t="e">
        <f t="shared" si="41"/>
        <v>#DIV/0!</v>
      </c>
      <c r="F146" s="37">
        <f t="shared" si="45"/>
        <v>0</v>
      </c>
      <c r="G146" s="10" t="e">
        <f t="shared" si="42"/>
        <v>#DIV/0!</v>
      </c>
      <c r="H146" s="37">
        <f t="shared" si="46"/>
        <v>0</v>
      </c>
      <c r="I146" s="10" t="e">
        <f t="shared" si="43"/>
        <v>#DIV/0!</v>
      </c>
    </row>
    <row r="147" spans="1:9" hidden="1" x14ac:dyDescent="0.25">
      <c r="A147" s="19" t="s">
        <v>146</v>
      </c>
      <c r="B147" s="11">
        <v>15632404</v>
      </c>
      <c r="C147" s="9">
        <v>0</v>
      </c>
      <c r="D147" s="37">
        <f t="shared" si="44"/>
        <v>0</v>
      </c>
      <c r="E147" s="10" t="e">
        <f t="shared" si="41"/>
        <v>#DIV/0!</v>
      </c>
      <c r="F147" s="37">
        <f t="shared" si="45"/>
        <v>0</v>
      </c>
      <c r="G147" s="10" t="e">
        <f t="shared" si="42"/>
        <v>#DIV/0!</v>
      </c>
      <c r="H147" s="37">
        <f t="shared" si="46"/>
        <v>0</v>
      </c>
      <c r="I147" s="10" t="e">
        <f t="shared" si="43"/>
        <v>#DIV/0!</v>
      </c>
    </row>
    <row r="148" spans="1:9" hidden="1" x14ac:dyDescent="0.25">
      <c r="A148" s="19" t="s">
        <v>147</v>
      </c>
      <c r="B148" s="11">
        <v>15632416</v>
      </c>
      <c r="C148" s="9">
        <v>0</v>
      </c>
      <c r="D148" s="37">
        <f t="shared" si="44"/>
        <v>0</v>
      </c>
      <c r="E148" s="10" t="e">
        <f t="shared" si="41"/>
        <v>#DIV/0!</v>
      </c>
      <c r="F148" s="37">
        <f t="shared" si="45"/>
        <v>0</v>
      </c>
      <c r="G148" s="10" t="e">
        <f t="shared" si="42"/>
        <v>#DIV/0!</v>
      </c>
      <c r="H148" s="37">
        <f t="shared" si="46"/>
        <v>0</v>
      </c>
      <c r="I148" s="10" t="e">
        <f t="shared" si="43"/>
        <v>#DIV/0!</v>
      </c>
    </row>
    <row r="149" spans="1:9" hidden="1" x14ac:dyDescent="0.25">
      <c r="A149" s="19" t="s">
        <v>148</v>
      </c>
      <c r="B149" s="11">
        <v>15632428</v>
      </c>
      <c r="C149" s="9">
        <v>0</v>
      </c>
      <c r="D149" s="37">
        <f t="shared" si="44"/>
        <v>0</v>
      </c>
      <c r="E149" s="10" t="e">
        <f t="shared" si="41"/>
        <v>#DIV/0!</v>
      </c>
      <c r="F149" s="37">
        <f t="shared" si="45"/>
        <v>0</v>
      </c>
      <c r="G149" s="10" t="e">
        <f t="shared" si="42"/>
        <v>#DIV/0!</v>
      </c>
      <c r="H149" s="37">
        <f t="shared" si="46"/>
        <v>0</v>
      </c>
      <c r="I149" s="10" t="e">
        <f t="shared" si="43"/>
        <v>#DIV/0!</v>
      </c>
    </row>
    <row r="150" spans="1:9" hidden="1" x14ac:dyDescent="0.25">
      <c r="A150" s="19" t="s">
        <v>149</v>
      </c>
      <c r="B150" s="11">
        <v>15632440</v>
      </c>
      <c r="C150" s="9">
        <v>0</v>
      </c>
      <c r="D150" s="37">
        <f t="shared" si="44"/>
        <v>0</v>
      </c>
      <c r="E150" s="10" t="e">
        <f t="shared" si="41"/>
        <v>#DIV/0!</v>
      </c>
      <c r="F150" s="37">
        <f t="shared" si="45"/>
        <v>0</v>
      </c>
      <c r="G150" s="10" t="e">
        <f t="shared" si="42"/>
        <v>#DIV/0!</v>
      </c>
      <c r="H150" s="37">
        <f t="shared" si="46"/>
        <v>0</v>
      </c>
      <c r="I150" s="10" t="e">
        <f t="shared" si="43"/>
        <v>#DIV/0!</v>
      </c>
    </row>
    <row r="151" spans="1:9" hidden="1" x14ac:dyDescent="0.25">
      <c r="A151" s="19" t="s">
        <v>150</v>
      </c>
      <c r="B151" s="11">
        <v>15632464</v>
      </c>
      <c r="C151" s="9">
        <v>0</v>
      </c>
      <c r="D151" s="37">
        <f t="shared" si="44"/>
        <v>0</v>
      </c>
      <c r="E151" s="10" t="e">
        <f t="shared" si="41"/>
        <v>#DIV/0!</v>
      </c>
      <c r="F151" s="37">
        <f t="shared" si="45"/>
        <v>0</v>
      </c>
      <c r="G151" s="10" t="e">
        <f t="shared" si="42"/>
        <v>#DIV/0!</v>
      </c>
      <c r="H151" s="37">
        <f t="shared" si="46"/>
        <v>0</v>
      </c>
      <c r="I151" s="10" t="e">
        <f t="shared" si="43"/>
        <v>#DIV/0!</v>
      </c>
    </row>
    <row r="152" spans="1:9" hidden="1" x14ac:dyDescent="0.25">
      <c r="A152" s="19" t="s">
        <v>151</v>
      </c>
      <c r="B152" s="11">
        <v>15632450</v>
      </c>
      <c r="C152" s="9">
        <v>0</v>
      </c>
      <c r="D152" s="37">
        <f t="shared" si="44"/>
        <v>0</v>
      </c>
      <c r="E152" s="10" t="e">
        <f t="shared" si="41"/>
        <v>#DIV/0!</v>
      </c>
      <c r="F152" s="37">
        <f t="shared" si="45"/>
        <v>0</v>
      </c>
      <c r="G152" s="10" t="e">
        <f t="shared" si="42"/>
        <v>#DIV/0!</v>
      </c>
      <c r="H152" s="37">
        <f t="shared" si="46"/>
        <v>0</v>
      </c>
      <c r="I152" s="10" t="e">
        <f t="shared" si="43"/>
        <v>#DIV/0!</v>
      </c>
    </row>
    <row r="153" spans="1:9" hidden="1" x14ac:dyDescent="0.25">
      <c r="A153" s="19" t="s">
        <v>152</v>
      </c>
      <c r="B153" s="11">
        <v>15632460</v>
      </c>
      <c r="C153" s="9">
        <v>0</v>
      </c>
      <c r="D153" s="37">
        <f t="shared" si="44"/>
        <v>0</v>
      </c>
      <c r="E153" s="10" t="e">
        <f t="shared" si="41"/>
        <v>#DIV/0!</v>
      </c>
      <c r="F153" s="37">
        <f t="shared" si="45"/>
        <v>0</v>
      </c>
      <c r="G153" s="10" t="e">
        <f t="shared" si="42"/>
        <v>#DIV/0!</v>
      </c>
      <c r="H153" s="37">
        <f t="shared" si="46"/>
        <v>0</v>
      </c>
      <c r="I153" s="10" t="e">
        <f t="shared" si="43"/>
        <v>#DIV/0!</v>
      </c>
    </row>
    <row r="154" spans="1:9" hidden="1" x14ac:dyDescent="0.25">
      <c r="A154" s="12" t="s">
        <v>153</v>
      </c>
      <c r="B154" s="13"/>
      <c r="C154" s="14">
        <v>0</v>
      </c>
      <c r="D154" s="42">
        <f>D156+D157+D158+D159+D160+D161+D162+D155</f>
        <v>0</v>
      </c>
      <c r="E154" s="23" t="e">
        <f t="shared" si="41"/>
        <v>#DIV/0!</v>
      </c>
      <c r="F154" s="42">
        <f>F156+F157+F158+F159+F160+F161+F162+F155</f>
        <v>0</v>
      </c>
      <c r="G154" s="23" t="e">
        <f t="shared" si="42"/>
        <v>#DIV/0!</v>
      </c>
      <c r="H154" s="42">
        <f>H156+H157+H158+H159+H160+H161+H162+H155</f>
        <v>0</v>
      </c>
      <c r="I154" s="23" t="e">
        <f t="shared" si="43"/>
        <v>#DIV/0!</v>
      </c>
    </row>
    <row r="155" spans="1:9" s="18" customFormat="1" hidden="1" x14ac:dyDescent="0.25">
      <c r="A155" s="16" t="s">
        <v>153</v>
      </c>
      <c r="B155" s="17"/>
      <c r="C155" s="9">
        <v>0</v>
      </c>
      <c r="D155" s="37">
        <f t="shared" ref="D155:D162" si="47">C155*107.4%</f>
        <v>0</v>
      </c>
      <c r="E155" s="10" t="e">
        <f t="shared" si="41"/>
        <v>#DIV/0!</v>
      </c>
      <c r="F155" s="37">
        <f t="shared" ref="F155:F162" si="48">D155*108.9%</f>
        <v>0</v>
      </c>
      <c r="G155" s="10" t="e">
        <f t="shared" si="42"/>
        <v>#DIV/0!</v>
      </c>
      <c r="H155" s="37">
        <f t="shared" ref="H155:H162" si="49">F155*109.3%</f>
        <v>0</v>
      </c>
      <c r="I155" s="10" t="e">
        <f t="shared" si="43"/>
        <v>#DIV/0!</v>
      </c>
    </row>
    <row r="156" spans="1:9" hidden="1" x14ac:dyDescent="0.25">
      <c r="A156" s="19" t="s">
        <v>154</v>
      </c>
      <c r="B156" s="11">
        <v>15634151</v>
      </c>
      <c r="C156" s="9">
        <v>0</v>
      </c>
      <c r="D156" s="37">
        <f t="shared" si="47"/>
        <v>0</v>
      </c>
      <c r="E156" s="10" t="e">
        <f t="shared" si="41"/>
        <v>#DIV/0!</v>
      </c>
      <c r="F156" s="37">
        <f t="shared" si="48"/>
        <v>0</v>
      </c>
      <c r="G156" s="10" t="e">
        <f t="shared" si="42"/>
        <v>#DIV/0!</v>
      </c>
      <c r="H156" s="37">
        <f t="shared" si="49"/>
        <v>0</v>
      </c>
      <c r="I156" s="10" t="e">
        <f t="shared" si="43"/>
        <v>#DIV/0!</v>
      </c>
    </row>
    <row r="157" spans="1:9" hidden="1" x14ac:dyDescent="0.25">
      <c r="A157" s="19" t="s">
        <v>155</v>
      </c>
      <c r="B157" s="11">
        <v>15634420</v>
      </c>
      <c r="C157" s="9">
        <v>0</v>
      </c>
      <c r="D157" s="37">
        <f t="shared" si="47"/>
        <v>0</v>
      </c>
      <c r="E157" s="10" t="e">
        <f t="shared" si="41"/>
        <v>#DIV/0!</v>
      </c>
      <c r="F157" s="37">
        <f t="shared" si="48"/>
        <v>0</v>
      </c>
      <c r="G157" s="10" t="e">
        <f t="shared" si="42"/>
        <v>#DIV/0!</v>
      </c>
      <c r="H157" s="37">
        <f t="shared" si="49"/>
        <v>0</v>
      </c>
      <c r="I157" s="10" t="e">
        <f t="shared" si="43"/>
        <v>#DIV/0!</v>
      </c>
    </row>
    <row r="158" spans="1:9" hidden="1" x14ac:dyDescent="0.25">
      <c r="A158" s="19" t="s">
        <v>156</v>
      </c>
      <c r="B158" s="11">
        <v>15634432</v>
      </c>
      <c r="C158" s="9">
        <v>0</v>
      </c>
      <c r="D158" s="37">
        <f t="shared" si="47"/>
        <v>0</v>
      </c>
      <c r="E158" s="10" t="e">
        <f t="shared" si="41"/>
        <v>#DIV/0!</v>
      </c>
      <c r="F158" s="37">
        <f t="shared" si="48"/>
        <v>0</v>
      </c>
      <c r="G158" s="10" t="e">
        <f t="shared" si="42"/>
        <v>#DIV/0!</v>
      </c>
      <c r="H158" s="37">
        <f t="shared" si="49"/>
        <v>0</v>
      </c>
      <c r="I158" s="10" t="e">
        <f t="shared" si="43"/>
        <v>#DIV/0!</v>
      </c>
    </row>
    <row r="159" spans="1:9" hidden="1" x14ac:dyDescent="0.25">
      <c r="A159" s="19" t="s">
        <v>157</v>
      </c>
      <c r="B159" s="11">
        <v>15634436</v>
      </c>
      <c r="C159" s="9">
        <v>0</v>
      </c>
      <c r="D159" s="37">
        <f t="shared" si="47"/>
        <v>0</v>
      </c>
      <c r="E159" s="10" t="e">
        <f t="shared" si="41"/>
        <v>#DIV/0!</v>
      </c>
      <c r="F159" s="37">
        <f t="shared" si="48"/>
        <v>0</v>
      </c>
      <c r="G159" s="10" t="e">
        <f t="shared" si="42"/>
        <v>#DIV/0!</v>
      </c>
      <c r="H159" s="37">
        <f t="shared" si="49"/>
        <v>0</v>
      </c>
      <c r="I159" s="10" t="e">
        <f t="shared" si="43"/>
        <v>#DIV/0!</v>
      </c>
    </row>
    <row r="160" spans="1:9" hidden="1" x14ac:dyDescent="0.25">
      <c r="A160" s="19" t="s">
        <v>158</v>
      </c>
      <c r="B160" s="11">
        <v>15634440</v>
      </c>
      <c r="C160" s="9">
        <v>0</v>
      </c>
      <c r="D160" s="37">
        <f t="shared" si="47"/>
        <v>0</v>
      </c>
      <c r="E160" s="10" t="e">
        <f t="shared" si="41"/>
        <v>#DIV/0!</v>
      </c>
      <c r="F160" s="37">
        <f t="shared" si="48"/>
        <v>0</v>
      </c>
      <c r="G160" s="10" t="e">
        <f t="shared" si="42"/>
        <v>#DIV/0!</v>
      </c>
      <c r="H160" s="37">
        <f t="shared" si="49"/>
        <v>0</v>
      </c>
      <c r="I160" s="10" t="e">
        <f t="shared" si="43"/>
        <v>#DIV/0!</v>
      </c>
    </row>
    <row r="161" spans="1:9" hidden="1" x14ac:dyDescent="0.25">
      <c r="A161" s="19" t="s">
        <v>159</v>
      </c>
      <c r="B161" s="11">
        <v>15634452</v>
      </c>
      <c r="C161" s="9">
        <v>0</v>
      </c>
      <c r="D161" s="37">
        <f t="shared" si="47"/>
        <v>0</v>
      </c>
      <c r="E161" s="10" t="e">
        <f t="shared" si="41"/>
        <v>#DIV/0!</v>
      </c>
      <c r="F161" s="37">
        <f t="shared" si="48"/>
        <v>0</v>
      </c>
      <c r="G161" s="10" t="e">
        <f t="shared" si="42"/>
        <v>#DIV/0!</v>
      </c>
      <c r="H161" s="37">
        <f t="shared" si="49"/>
        <v>0</v>
      </c>
      <c r="I161" s="10" t="e">
        <f t="shared" si="43"/>
        <v>#DIV/0!</v>
      </c>
    </row>
    <row r="162" spans="1:9" hidden="1" x14ac:dyDescent="0.25">
      <c r="A162" s="19" t="s">
        <v>160</v>
      </c>
      <c r="B162" s="11">
        <v>15634484</v>
      </c>
      <c r="C162" s="9">
        <v>0</v>
      </c>
      <c r="D162" s="37">
        <f t="shared" si="47"/>
        <v>0</v>
      </c>
      <c r="E162" s="10" t="e">
        <f t="shared" si="41"/>
        <v>#DIV/0!</v>
      </c>
      <c r="F162" s="37">
        <f t="shared" si="48"/>
        <v>0</v>
      </c>
      <c r="G162" s="10" t="e">
        <f t="shared" si="42"/>
        <v>#DIV/0!</v>
      </c>
      <c r="H162" s="37">
        <f t="shared" si="49"/>
        <v>0</v>
      </c>
      <c r="I162" s="10" t="e">
        <f t="shared" si="43"/>
        <v>#DIV/0!</v>
      </c>
    </row>
    <row r="163" spans="1:9" hidden="1" x14ac:dyDescent="0.25">
      <c r="A163" s="12" t="s">
        <v>161</v>
      </c>
      <c r="B163" s="21"/>
      <c r="C163" s="14">
        <v>0</v>
      </c>
      <c r="D163" s="14">
        <f>D165+D166+D167+D168+D164</f>
        <v>0</v>
      </c>
      <c r="E163" s="23" t="e">
        <f t="shared" si="41"/>
        <v>#DIV/0!</v>
      </c>
      <c r="F163" s="14">
        <f>F165+F166+F167+F168+F164</f>
        <v>0</v>
      </c>
      <c r="G163" s="23" t="e">
        <f t="shared" si="42"/>
        <v>#DIV/0!</v>
      </c>
      <c r="H163" s="14">
        <f>H165+H166+H167+H168+H164</f>
        <v>0</v>
      </c>
      <c r="I163" s="23" t="e">
        <f t="shared" si="43"/>
        <v>#DIV/0!</v>
      </c>
    </row>
    <row r="164" spans="1:9" s="18" customFormat="1" hidden="1" x14ac:dyDescent="0.25">
      <c r="A164" s="16" t="s">
        <v>161</v>
      </c>
      <c r="B164" s="22"/>
      <c r="C164" s="9">
        <v>0</v>
      </c>
      <c r="D164" s="37">
        <f>C164*106.9%</f>
        <v>0</v>
      </c>
      <c r="E164" s="10" t="e">
        <f t="shared" si="41"/>
        <v>#DIV/0!</v>
      </c>
      <c r="F164" s="37">
        <f>D164*109%</f>
        <v>0</v>
      </c>
      <c r="G164" s="10" t="e">
        <f t="shared" si="42"/>
        <v>#DIV/0!</v>
      </c>
      <c r="H164" s="37">
        <f>F164*109.3%</f>
        <v>0</v>
      </c>
      <c r="I164" s="10" t="e">
        <f t="shared" si="43"/>
        <v>#DIV/0!</v>
      </c>
    </row>
    <row r="165" spans="1:9" hidden="1" x14ac:dyDescent="0.25">
      <c r="A165" s="19" t="s">
        <v>162</v>
      </c>
      <c r="B165" s="11">
        <v>15636101</v>
      </c>
      <c r="C165" s="9">
        <v>0</v>
      </c>
      <c r="D165" s="37">
        <f>C165*106.9%</f>
        <v>0</v>
      </c>
      <c r="E165" s="10" t="e">
        <f t="shared" si="41"/>
        <v>#DIV/0!</v>
      </c>
      <c r="F165" s="37">
        <f>D165*109%</f>
        <v>0</v>
      </c>
      <c r="G165" s="10" t="e">
        <f t="shared" si="42"/>
        <v>#DIV/0!</v>
      </c>
      <c r="H165" s="37">
        <f>F165*109.3%</f>
        <v>0</v>
      </c>
      <c r="I165" s="10" t="e">
        <f t="shared" si="43"/>
        <v>#DIV/0!</v>
      </c>
    </row>
    <row r="166" spans="1:9" hidden="1" x14ac:dyDescent="0.25">
      <c r="A166" s="19" t="s">
        <v>163</v>
      </c>
      <c r="B166" s="11">
        <v>15636416</v>
      </c>
      <c r="C166" s="9">
        <v>0</v>
      </c>
      <c r="D166" s="37">
        <f>C166*106.9%</f>
        <v>0</v>
      </c>
      <c r="E166" s="10" t="e">
        <f t="shared" si="41"/>
        <v>#DIV/0!</v>
      </c>
      <c r="F166" s="37">
        <f>D166*109%</f>
        <v>0</v>
      </c>
      <c r="G166" s="10" t="e">
        <f t="shared" si="42"/>
        <v>#DIV/0!</v>
      </c>
      <c r="H166" s="37">
        <f>F166*109.3%</f>
        <v>0</v>
      </c>
      <c r="I166" s="10" t="e">
        <f t="shared" si="43"/>
        <v>#DIV/0!</v>
      </c>
    </row>
    <row r="167" spans="1:9" ht="24.75" hidden="1" x14ac:dyDescent="0.25">
      <c r="A167" s="19" t="s">
        <v>164</v>
      </c>
      <c r="B167" s="11">
        <v>15636428</v>
      </c>
      <c r="C167" s="9">
        <v>0</v>
      </c>
      <c r="D167" s="37">
        <f>C167*106.9%</f>
        <v>0</v>
      </c>
      <c r="E167" s="10" t="e">
        <f t="shared" si="41"/>
        <v>#DIV/0!</v>
      </c>
      <c r="F167" s="37">
        <f>D167*109%</f>
        <v>0</v>
      </c>
      <c r="G167" s="10" t="e">
        <f t="shared" si="42"/>
        <v>#DIV/0!</v>
      </c>
      <c r="H167" s="37">
        <f>F167*109.3%</f>
        <v>0</v>
      </c>
      <c r="I167" s="10" t="e">
        <f t="shared" si="43"/>
        <v>#DIV/0!</v>
      </c>
    </row>
    <row r="168" spans="1:9" hidden="1" x14ac:dyDescent="0.25">
      <c r="A168" s="19" t="s">
        <v>165</v>
      </c>
      <c r="B168" s="11">
        <v>15636446</v>
      </c>
      <c r="C168" s="9">
        <v>0</v>
      </c>
      <c r="D168" s="37">
        <f>C168*106.9%</f>
        <v>0</v>
      </c>
      <c r="E168" s="10" t="e">
        <f t="shared" si="41"/>
        <v>#DIV/0!</v>
      </c>
      <c r="F168" s="37">
        <f>D168*109%</f>
        <v>0</v>
      </c>
      <c r="G168" s="10" t="e">
        <f t="shared" si="42"/>
        <v>#DIV/0!</v>
      </c>
      <c r="H168" s="37">
        <f>F168*109.3%</f>
        <v>0</v>
      </c>
      <c r="I168" s="10" t="e">
        <f t="shared" si="43"/>
        <v>#DIV/0!</v>
      </c>
    </row>
    <row r="169" spans="1:9" hidden="1" x14ac:dyDescent="0.25">
      <c r="A169" s="12" t="s">
        <v>166</v>
      </c>
      <c r="B169" s="13"/>
      <c r="C169" s="14">
        <v>0</v>
      </c>
      <c r="D169" s="14">
        <f>D171+D172+D173+D174+D175+D176+D170</f>
        <v>0</v>
      </c>
      <c r="E169" s="23" t="e">
        <f t="shared" si="41"/>
        <v>#DIV/0!</v>
      </c>
      <c r="F169" s="14">
        <f>F171+F172+F173+F174+F175+F176+F170</f>
        <v>0</v>
      </c>
      <c r="G169" s="23" t="e">
        <f t="shared" si="42"/>
        <v>#DIV/0!</v>
      </c>
      <c r="H169" s="14">
        <f>H171+H172+H173+H174+H175+H176+H170</f>
        <v>0</v>
      </c>
      <c r="I169" s="23" t="e">
        <f t="shared" si="43"/>
        <v>#DIV/0!</v>
      </c>
    </row>
    <row r="170" spans="1:9" s="18" customFormat="1" hidden="1" x14ac:dyDescent="0.25">
      <c r="A170" s="16" t="s">
        <v>166</v>
      </c>
      <c r="B170" s="17"/>
      <c r="C170" s="9">
        <v>0</v>
      </c>
      <c r="D170" s="37">
        <f t="shared" ref="D170:D176" si="50">C170*109%</f>
        <v>0</v>
      </c>
      <c r="E170" s="10" t="e">
        <f t="shared" si="41"/>
        <v>#DIV/0!</v>
      </c>
      <c r="F170" s="37">
        <f t="shared" ref="F170:F176" si="51">D170*109%</f>
        <v>0</v>
      </c>
      <c r="G170" s="10" t="e">
        <f t="shared" si="42"/>
        <v>#DIV/0!</v>
      </c>
      <c r="H170" s="37">
        <f t="shared" ref="H170:H176" si="52">F170*109.3%</f>
        <v>0</v>
      </c>
      <c r="I170" s="10" t="e">
        <f t="shared" si="43"/>
        <v>#DIV/0!</v>
      </c>
    </row>
    <row r="171" spans="1:9" hidden="1" x14ac:dyDescent="0.25">
      <c r="A171" s="19" t="s">
        <v>167</v>
      </c>
      <c r="B171" s="11">
        <v>15638162</v>
      </c>
      <c r="C171" s="9">
        <v>0</v>
      </c>
      <c r="D171" s="37">
        <f t="shared" si="50"/>
        <v>0</v>
      </c>
      <c r="E171" s="10" t="e">
        <f t="shared" si="41"/>
        <v>#DIV/0!</v>
      </c>
      <c r="F171" s="37">
        <f t="shared" si="51"/>
        <v>0</v>
      </c>
      <c r="G171" s="10" t="e">
        <f t="shared" si="42"/>
        <v>#DIV/0!</v>
      </c>
      <c r="H171" s="37">
        <f t="shared" si="52"/>
        <v>0</v>
      </c>
      <c r="I171" s="10" t="e">
        <f t="shared" si="43"/>
        <v>#DIV/0!</v>
      </c>
    </row>
    <row r="172" spans="1:9" hidden="1" x14ac:dyDescent="0.25">
      <c r="A172" s="19" t="s">
        <v>168</v>
      </c>
      <c r="B172" s="11">
        <v>15638151</v>
      </c>
      <c r="C172" s="9">
        <v>0</v>
      </c>
      <c r="D172" s="37">
        <f t="shared" si="50"/>
        <v>0</v>
      </c>
      <c r="E172" s="10" t="e">
        <f t="shared" si="41"/>
        <v>#DIV/0!</v>
      </c>
      <c r="F172" s="37">
        <f t="shared" si="51"/>
        <v>0</v>
      </c>
      <c r="G172" s="10" t="e">
        <f t="shared" si="42"/>
        <v>#DIV/0!</v>
      </c>
      <c r="H172" s="37">
        <f t="shared" si="52"/>
        <v>0</v>
      </c>
      <c r="I172" s="10" t="e">
        <f t="shared" si="43"/>
        <v>#DIV/0!</v>
      </c>
    </row>
    <row r="173" spans="1:9" hidden="1" x14ac:dyDescent="0.25">
      <c r="A173" s="19" t="s">
        <v>75</v>
      </c>
      <c r="B173" s="11">
        <v>15638404</v>
      </c>
      <c r="C173" s="9">
        <v>0</v>
      </c>
      <c r="D173" s="37">
        <f t="shared" si="50"/>
        <v>0</v>
      </c>
      <c r="E173" s="10" t="e">
        <f t="shared" si="41"/>
        <v>#DIV/0!</v>
      </c>
      <c r="F173" s="37">
        <f t="shared" si="51"/>
        <v>0</v>
      </c>
      <c r="G173" s="10" t="e">
        <f t="shared" si="42"/>
        <v>#DIV/0!</v>
      </c>
      <c r="H173" s="37">
        <f t="shared" si="52"/>
        <v>0</v>
      </c>
      <c r="I173" s="10" t="e">
        <f t="shared" si="43"/>
        <v>#DIV/0!</v>
      </c>
    </row>
    <row r="174" spans="1:9" hidden="1" x14ac:dyDescent="0.25">
      <c r="A174" s="19" t="s">
        <v>169</v>
      </c>
      <c r="B174" s="11">
        <v>15638416</v>
      </c>
      <c r="C174" s="9">
        <v>0</v>
      </c>
      <c r="D174" s="37">
        <f t="shared" si="50"/>
        <v>0</v>
      </c>
      <c r="E174" s="10" t="e">
        <f t="shared" si="41"/>
        <v>#DIV/0!</v>
      </c>
      <c r="F174" s="37">
        <f t="shared" si="51"/>
        <v>0</v>
      </c>
      <c r="G174" s="10" t="e">
        <f t="shared" si="42"/>
        <v>#DIV/0!</v>
      </c>
      <c r="H174" s="37">
        <f t="shared" si="52"/>
        <v>0</v>
      </c>
      <c r="I174" s="10" t="e">
        <f t="shared" si="43"/>
        <v>#DIV/0!</v>
      </c>
    </row>
    <row r="175" spans="1:9" hidden="1" x14ac:dyDescent="0.25">
      <c r="A175" s="19" t="s">
        <v>170</v>
      </c>
      <c r="B175" s="11">
        <v>15638460</v>
      </c>
      <c r="C175" s="9">
        <v>0</v>
      </c>
      <c r="D175" s="37">
        <f t="shared" si="50"/>
        <v>0</v>
      </c>
      <c r="E175" s="10" t="e">
        <f t="shared" si="41"/>
        <v>#DIV/0!</v>
      </c>
      <c r="F175" s="37">
        <f t="shared" si="51"/>
        <v>0</v>
      </c>
      <c r="G175" s="10" t="e">
        <f t="shared" si="42"/>
        <v>#DIV/0!</v>
      </c>
      <c r="H175" s="37">
        <f t="shared" si="52"/>
        <v>0</v>
      </c>
      <c r="I175" s="10" t="e">
        <f t="shared" si="43"/>
        <v>#DIV/0!</v>
      </c>
    </row>
    <row r="176" spans="1:9" hidden="1" x14ac:dyDescent="0.25">
      <c r="A176" s="19" t="s">
        <v>171</v>
      </c>
      <c r="B176" s="11">
        <v>15638446</v>
      </c>
      <c r="C176" s="9">
        <v>0</v>
      </c>
      <c r="D176" s="37">
        <f t="shared" si="50"/>
        <v>0</v>
      </c>
      <c r="E176" s="10" t="e">
        <f t="shared" si="41"/>
        <v>#DIV/0!</v>
      </c>
      <c r="F176" s="37">
        <f t="shared" si="51"/>
        <v>0</v>
      </c>
      <c r="G176" s="10" t="e">
        <f t="shared" si="42"/>
        <v>#DIV/0!</v>
      </c>
      <c r="H176" s="37">
        <f t="shared" si="52"/>
        <v>0</v>
      </c>
      <c r="I176" s="10" t="e">
        <f t="shared" si="43"/>
        <v>#DIV/0!</v>
      </c>
    </row>
    <row r="177" spans="1:9" hidden="1" x14ac:dyDescent="0.25">
      <c r="A177" s="12" t="s">
        <v>172</v>
      </c>
      <c r="B177" s="21"/>
      <c r="C177" s="14">
        <f>C179+C180+C181+C182+C183+C184+C185+C186+C187+C188+C189+C190+C191+C178</f>
        <v>185</v>
      </c>
      <c r="D177" s="14">
        <f>D179+D180+D181+D182+D183+D184+D185+D186+D187+D188+D189+D190+D191+D178</f>
        <v>201.65</v>
      </c>
      <c r="E177" s="23">
        <f t="shared" si="41"/>
        <v>109.00000000000001</v>
      </c>
      <c r="F177" s="14">
        <f>F179+F180+F181+F182+F183+F184+F185+F186+F187+F188+F189+F190+F191+F178</f>
        <v>219.79850000000005</v>
      </c>
      <c r="G177" s="23">
        <f t="shared" si="42"/>
        <v>109.00000000000003</v>
      </c>
      <c r="H177" s="14">
        <f>H179+H180+H181+H182+H183+H184+H185+H186+H187+H188+H189+H190+H191+H178</f>
        <v>241.56905259999999</v>
      </c>
      <c r="I177" s="23">
        <f t="shared" si="43"/>
        <v>109.90477760312282</v>
      </c>
    </row>
    <row r="178" spans="1:9" s="18" customFormat="1" hidden="1" x14ac:dyDescent="0.25">
      <c r="A178" s="16" t="s">
        <v>172</v>
      </c>
      <c r="B178" s="22"/>
      <c r="C178" s="9">
        <v>163</v>
      </c>
      <c r="D178" s="37">
        <f t="shared" ref="D178:D191" si="53">C178*109%</f>
        <v>177.67000000000002</v>
      </c>
      <c r="E178" s="10">
        <f t="shared" si="41"/>
        <v>109.00000000000001</v>
      </c>
      <c r="F178" s="37">
        <f t="shared" ref="F178:F191" si="54">D178*109%</f>
        <v>193.66030000000003</v>
      </c>
      <c r="G178" s="10">
        <f t="shared" si="42"/>
        <v>109.00000000000001</v>
      </c>
      <c r="H178" s="37">
        <v>213</v>
      </c>
      <c r="I178" s="10">
        <f t="shared" si="43"/>
        <v>109.98640402808422</v>
      </c>
    </row>
    <row r="179" spans="1:9" hidden="1" x14ac:dyDescent="0.25">
      <c r="A179" s="19" t="s">
        <v>173</v>
      </c>
      <c r="B179" s="11">
        <v>15642151</v>
      </c>
      <c r="C179" s="9">
        <v>22</v>
      </c>
      <c r="D179" s="37">
        <f t="shared" si="53"/>
        <v>23.98</v>
      </c>
      <c r="E179" s="10">
        <f t="shared" si="41"/>
        <v>109.00000000000001</v>
      </c>
      <c r="F179" s="37">
        <f t="shared" si="54"/>
        <v>26.138200000000001</v>
      </c>
      <c r="G179" s="10">
        <f t="shared" si="42"/>
        <v>109.00000000000001</v>
      </c>
      <c r="H179" s="37">
        <f t="shared" ref="H179:H191" si="55">F179*109.3%</f>
        <v>28.569052599999999</v>
      </c>
      <c r="I179" s="10">
        <f t="shared" si="43"/>
        <v>109.3</v>
      </c>
    </row>
    <row r="180" spans="1:9" hidden="1" x14ac:dyDescent="0.25">
      <c r="A180" s="19" t="s">
        <v>174</v>
      </c>
      <c r="B180" s="11">
        <v>15642412</v>
      </c>
      <c r="C180" s="9">
        <v>0</v>
      </c>
      <c r="D180" s="37">
        <f t="shared" si="53"/>
        <v>0</v>
      </c>
      <c r="E180" s="10" t="e">
        <f t="shared" si="41"/>
        <v>#DIV/0!</v>
      </c>
      <c r="F180" s="37">
        <f t="shared" si="54"/>
        <v>0</v>
      </c>
      <c r="G180" s="10" t="e">
        <f t="shared" si="42"/>
        <v>#DIV/0!</v>
      </c>
      <c r="H180" s="37">
        <f t="shared" si="55"/>
        <v>0</v>
      </c>
      <c r="I180" s="10" t="e">
        <f t="shared" si="43"/>
        <v>#DIV/0!</v>
      </c>
    </row>
    <row r="181" spans="1:9" hidden="1" x14ac:dyDescent="0.25">
      <c r="A181" s="19" t="s">
        <v>175</v>
      </c>
      <c r="B181" s="11">
        <v>15642417</v>
      </c>
      <c r="C181" s="9">
        <v>0</v>
      </c>
      <c r="D181" s="37">
        <f t="shared" si="53"/>
        <v>0</v>
      </c>
      <c r="E181" s="10" t="e">
        <f t="shared" si="41"/>
        <v>#DIV/0!</v>
      </c>
      <c r="F181" s="37">
        <f t="shared" si="54"/>
        <v>0</v>
      </c>
      <c r="G181" s="10" t="e">
        <f t="shared" si="42"/>
        <v>#DIV/0!</v>
      </c>
      <c r="H181" s="37">
        <f t="shared" si="55"/>
        <v>0</v>
      </c>
      <c r="I181" s="10" t="e">
        <f t="shared" si="43"/>
        <v>#DIV/0!</v>
      </c>
    </row>
    <row r="182" spans="1:9" hidden="1" x14ac:dyDescent="0.25">
      <c r="A182" s="19" t="s">
        <v>176</v>
      </c>
      <c r="B182" s="11">
        <v>15642422</v>
      </c>
      <c r="C182" s="9">
        <v>0</v>
      </c>
      <c r="D182" s="37">
        <f t="shared" si="53"/>
        <v>0</v>
      </c>
      <c r="E182" s="10" t="e">
        <f t="shared" si="41"/>
        <v>#DIV/0!</v>
      </c>
      <c r="F182" s="37">
        <f t="shared" si="54"/>
        <v>0</v>
      </c>
      <c r="G182" s="10" t="e">
        <f t="shared" si="42"/>
        <v>#DIV/0!</v>
      </c>
      <c r="H182" s="37">
        <f t="shared" si="55"/>
        <v>0</v>
      </c>
      <c r="I182" s="10" t="e">
        <f t="shared" si="43"/>
        <v>#DIV/0!</v>
      </c>
    </row>
    <row r="183" spans="1:9" hidden="1" x14ac:dyDescent="0.25">
      <c r="A183" s="19" t="s">
        <v>177</v>
      </c>
      <c r="B183" s="11">
        <v>15642452</v>
      </c>
      <c r="C183" s="9">
        <v>0</v>
      </c>
      <c r="D183" s="37">
        <f t="shared" si="53"/>
        <v>0</v>
      </c>
      <c r="E183" s="10" t="e">
        <f t="shared" si="41"/>
        <v>#DIV/0!</v>
      </c>
      <c r="F183" s="37">
        <f t="shared" si="54"/>
        <v>0</v>
      </c>
      <c r="G183" s="10" t="e">
        <f t="shared" si="42"/>
        <v>#DIV/0!</v>
      </c>
      <c r="H183" s="37">
        <f t="shared" si="55"/>
        <v>0</v>
      </c>
      <c r="I183" s="10" t="e">
        <f t="shared" si="43"/>
        <v>#DIV/0!</v>
      </c>
    </row>
    <row r="184" spans="1:9" hidden="1" x14ac:dyDescent="0.25">
      <c r="A184" s="19" t="s">
        <v>178</v>
      </c>
      <c r="B184" s="11">
        <v>15642428</v>
      </c>
      <c r="C184" s="9">
        <v>0</v>
      </c>
      <c r="D184" s="37">
        <f t="shared" si="53"/>
        <v>0</v>
      </c>
      <c r="E184" s="10" t="e">
        <f t="shared" si="41"/>
        <v>#DIV/0!</v>
      </c>
      <c r="F184" s="37">
        <f t="shared" si="54"/>
        <v>0</v>
      </c>
      <c r="G184" s="10" t="e">
        <f t="shared" si="42"/>
        <v>#DIV/0!</v>
      </c>
      <c r="H184" s="37">
        <f t="shared" si="55"/>
        <v>0</v>
      </c>
      <c r="I184" s="10" t="e">
        <f t="shared" si="43"/>
        <v>#DIV/0!</v>
      </c>
    </row>
    <row r="185" spans="1:9" hidden="1" x14ac:dyDescent="0.25">
      <c r="A185" s="19" t="s">
        <v>179</v>
      </c>
      <c r="B185" s="11">
        <v>15642432</v>
      </c>
      <c r="C185" s="9">
        <v>0</v>
      </c>
      <c r="D185" s="37">
        <f t="shared" si="53"/>
        <v>0</v>
      </c>
      <c r="E185" s="10" t="e">
        <f t="shared" si="41"/>
        <v>#DIV/0!</v>
      </c>
      <c r="F185" s="37">
        <f t="shared" si="54"/>
        <v>0</v>
      </c>
      <c r="G185" s="10" t="e">
        <f t="shared" si="42"/>
        <v>#DIV/0!</v>
      </c>
      <c r="H185" s="37">
        <f t="shared" si="55"/>
        <v>0</v>
      </c>
      <c r="I185" s="10" t="e">
        <f t="shared" si="43"/>
        <v>#DIV/0!</v>
      </c>
    </row>
    <row r="186" spans="1:9" hidden="1" x14ac:dyDescent="0.25">
      <c r="A186" s="19" t="s">
        <v>180</v>
      </c>
      <c r="B186" s="11">
        <v>15642436</v>
      </c>
      <c r="C186" s="9">
        <v>0</v>
      </c>
      <c r="D186" s="37">
        <f t="shared" si="53"/>
        <v>0</v>
      </c>
      <c r="E186" s="10" t="e">
        <f t="shared" si="41"/>
        <v>#DIV/0!</v>
      </c>
      <c r="F186" s="37">
        <f t="shared" si="54"/>
        <v>0</v>
      </c>
      <c r="G186" s="10" t="e">
        <f t="shared" si="42"/>
        <v>#DIV/0!</v>
      </c>
      <c r="H186" s="37">
        <f t="shared" si="55"/>
        <v>0</v>
      </c>
      <c r="I186" s="10" t="e">
        <f t="shared" si="43"/>
        <v>#DIV/0!</v>
      </c>
    </row>
    <row r="187" spans="1:9" hidden="1" x14ac:dyDescent="0.25">
      <c r="A187" s="19" t="s">
        <v>181</v>
      </c>
      <c r="B187" s="11">
        <v>15642440</v>
      </c>
      <c r="C187" s="9">
        <v>0</v>
      </c>
      <c r="D187" s="37">
        <f t="shared" si="53"/>
        <v>0</v>
      </c>
      <c r="E187" s="10" t="e">
        <f t="shared" si="41"/>
        <v>#DIV/0!</v>
      </c>
      <c r="F187" s="37">
        <f t="shared" si="54"/>
        <v>0</v>
      </c>
      <c r="G187" s="10" t="e">
        <f t="shared" si="42"/>
        <v>#DIV/0!</v>
      </c>
      <c r="H187" s="37">
        <f t="shared" si="55"/>
        <v>0</v>
      </c>
      <c r="I187" s="10" t="e">
        <f t="shared" si="43"/>
        <v>#DIV/0!</v>
      </c>
    </row>
    <row r="188" spans="1:9" hidden="1" x14ac:dyDescent="0.25">
      <c r="A188" s="19" t="s">
        <v>182</v>
      </c>
      <c r="B188" s="11">
        <v>15642444</v>
      </c>
      <c r="C188" s="9">
        <v>0</v>
      </c>
      <c r="D188" s="37">
        <f t="shared" si="53"/>
        <v>0</v>
      </c>
      <c r="E188" s="10" t="e">
        <f t="shared" si="41"/>
        <v>#DIV/0!</v>
      </c>
      <c r="F188" s="37">
        <f t="shared" si="54"/>
        <v>0</v>
      </c>
      <c r="G188" s="10" t="e">
        <f t="shared" si="42"/>
        <v>#DIV/0!</v>
      </c>
      <c r="H188" s="37">
        <f t="shared" si="55"/>
        <v>0</v>
      </c>
      <c r="I188" s="10" t="e">
        <f t="shared" si="43"/>
        <v>#DIV/0!</v>
      </c>
    </row>
    <row r="189" spans="1:9" hidden="1" x14ac:dyDescent="0.25">
      <c r="A189" s="19" t="s">
        <v>183</v>
      </c>
      <c r="B189" s="11">
        <v>15642456</v>
      </c>
      <c r="C189" s="9">
        <v>0</v>
      </c>
      <c r="D189" s="37">
        <f t="shared" si="53"/>
        <v>0</v>
      </c>
      <c r="E189" s="10" t="e">
        <f t="shared" si="41"/>
        <v>#DIV/0!</v>
      </c>
      <c r="F189" s="37">
        <f t="shared" si="54"/>
        <v>0</v>
      </c>
      <c r="G189" s="10" t="e">
        <f t="shared" si="42"/>
        <v>#DIV/0!</v>
      </c>
      <c r="H189" s="37">
        <f t="shared" si="55"/>
        <v>0</v>
      </c>
      <c r="I189" s="10" t="e">
        <f t="shared" si="43"/>
        <v>#DIV/0!</v>
      </c>
    </row>
    <row r="190" spans="1:9" hidden="1" x14ac:dyDescent="0.25">
      <c r="A190" s="19" t="s">
        <v>184</v>
      </c>
      <c r="B190" s="11">
        <v>15642464</v>
      </c>
      <c r="C190" s="9">
        <v>0</v>
      </c>
      <c r="D190" s="37">
        <f t="shared" si="53"/>
        <v>0</v>
      </c>
      <c r="E190" s="10" t="e">
        <f t="shared" si="41"/>
        <v>#DIV/0!</v>
      </c>
      <c r="F190" s="37">
        <f t="shared" si="54"/>
        <v>0</v>
      </c>
      <c r="G190" s="10" t="e">
        <f t="shared" si="42"/>
        <v>#DIV/0!</v>
      </c>
      <c r="H190" s="37">
        <f t="shared" si="55"/>
        <v>0</v>
      </c>
      <c r="I190" s="10" t="e">
        <f t="shared" si="43"/>
        <v>#DIV/0!</v>
      </c>
    </row>
    <row r="191" spans="1:9" hidden="1" x14ac:dyDescent="0.25">
      <c r="A191" s="19" t="s">
        <v>185</v>
      </c>
      <c r="B191" s="11">
        <v>15642472</v>
      </c>
      <c r="C191" s="9">
        <v>0</v>
      </c>
      <c r="D191" s="37">
        <f t="shared" si="53"/>
        <v>0</v>
      </c>
      <c r="E191" s="10" t="e">
        <f t="shared" si="41"/>
        <v>#DIV/0!</v>
      </c>
      <c r="F191" s="37">
        <f t="shared" si="54"/>
        <v>0</v>
      </c>
      <c r="G191" s="10" t="e">
        <f t="shared" si="42"/>
        <v>#DIV/0!</v>
      </c>
      <c r="H191" s="37">
        <f t="shared" si="55"/>
        <v>0</v>
      </c>
      <c r="I191" s="10" t="e">
        <f t="shared" si="43"/>
        <v>#DIV/0!</v>
      </c>
    </row>
    <row r="192" spans="1:9" hidden="1" x14ac:dyDescent="0.25">
      <c r="A192" s="12" t="s">
        <v>186</v>
      </c>
      <c r="B192" s="13"/>
      <c r="C192" s="14">
        <f>C194+C195+C196+C197+C198+C199+C200+C201+C202+C203+C204+C205+C206+C207+C208+C209+C193</f>
        <v>24</v>
      </c>
      <c r="D192" s="14">
        <f>D194+D195+D196+D197+D198+D199+D200+D201+D202+D203+D204+D205+D206+D207+D208+D209+D193</f>
        <v>26.04</v>
      </c>
      <c r="E192" s="23">
        <f t="shared" si="41"/>
        <v>108.5</v>
      </c>
      <c r="F192" s="14">
        <f>F194+F195+F196+F197+F198+F199+F200+F201+F202+F203+F204+F205+F206+F207+F208+F209+F193</f>
        <v>28.383599999999998</v>
      </c>
      <c r="G192" s="23">
        <f t="shared" si="42"/>
        <v>108.99999999999999</v>
      </c>
      <c r="H192" s="14">
        <f>H194+H195+H196+H197+H198+H199+H200+H201+H202+H203+H204+H205+H206+H207+H208+H209+H193</f>
        <v>31.023274799999999</v>
      </c>
      <c r="I192" s="23">
        <f t="shared" si="43"/>
        <v>109.3</v>
      </c>
    </row>
    <row r="193" spans="1:9" s="18" customFormat="1" hidden="1" x14ac:dyDescent="0.25">
      <c r="A193" s="16" t="s">
        <v>186</v>
      </c>
      <c r="B193" s="17"/>
      <c r="C193" s="9">
        <v>23</v>
      </c>
      <c r="D193" s="37">
        <f t="shared" ref="D193:D209" si="56">C193*108.5%</f>
        <v>24.954999999999998</v>
      </c>
      <c r="E193" s="10">
        <f t="shared" si="41"/>
        <v>108.5</v>
      </c>
      <c r="F193" s="37">
        <f t="shared" ref="F193:F209" si="57">D193*109%</f>
        <v>27.200949999999999</v>
      </c>
      <c r="G193" s="10">
        <f t="shared" si="42"/>
        <v>109.00000000000001</v>
      </c>
      <c r="H193" s="37">
        <f t="shared" ref="H193:H209" si="58">F193*109.3%</f>
        <v>29.73063835</v>
      </c>
      <c r="I193" s="10">
        <f t="shared" si="43"/>
        <v>109.3</v>
      </c>
    </row>
    <row r="194" spans="1:9" hidden="1" x14ac:dyDescent="0.25">
      <c r="A194" s="19" t="s">
        <v>187</v>
      </c>
      <c r="B194" s="11">
        <v>15644101</v>
      </c>
      <c r="C194" s="9">
        <v>1</v>
      </c>
      <c r="D194" s="37">
        <f t="shared" si="56"/>
        <v>1.085</v>
      </c>
      <c r="E194" s="10">
        <f t="shared" si="41"/>
        <v>108.5</v>
      </c>
      <c r="F194" s="37">
        <f t="shared" si="57"/>
        <v>1.18265</v>
      </c>
      <c r="G194" s="10">
        <f t="shared" si="42"/>
        <v>109.00000000000001</v>
      </c>
      <c r="H194" s="37">
        <f t="shared" si="58"/>
        <v>1.29263645</v>
      </c>
      <c r="I194" s="10">
        <f t="shared" si="43"/>
        <v>109.3</v>
      </c>
    </row>
    <row r="195" spans="1:9" hidden="1" x14ac:dyDescent="0.25">
      <c r="A195" s="19" t="s">
        <v>188</v>
      </c>
      <c r="B195" s="11">
        <v>15644160</v>
      </c>
      <c r="C195" s="9">
        <v>0</v>
      </c>
      <c r="D195" s="37">
        <f t="shared" si="56"/>
        <v>0</v>
      </c>
      <c r="E195" s="10" t="e">
        <f t="shared" si="41"/>
        <v>#DIV/0!</v>
      </c>
      <c r="F195" s="37">
        <f t="shared" si="57"/>
        <v>0</v>
      </c>
      <c r="G195" s="10" t="e">
        <f t="shared" si="42"/>
        <v>#DIV/0!</v>
      </c>
      <c r="H195" s="37">
        <f t="shared" si="58"/>
        <v>0</v>
      </c>
      <c r="I195" s="10" t="e">
        <f t="shared" si="43"/>
        <v>#DIV/0!</v>
      </c>
    </row>
    <row r="196" spans="1:9" hidden="1" x14ac:dyDescent="0.25">
      <c r="A196" s="19" t="s">
        <v>189</v>
      </c>
      <c r="B196" s="11">
        <v>15644404</v>
      </c>
      <c r="C196" s="9">
        <v>0</v>
      </c>
      <c r="D196" s="37">
        <f t="shared" si="56"/>
        <v>0</v>
      </c>
      <c r="E196" s="10" t="e">
        <f t="shared" si="41"/>
        <v>#DIV/0!</v>
      </c>
      <c r="F196" s="37">
        <f t="shared" si="57"/>
        <v>0</v>
      </c>
      <c r="G196" s="10" t="e">
        <f t="shared" si="42"/>
        <v>#DIV/0!</v>
      </c>
      <c r="H196" s="37">
        <f t="shared" si="58"/>
        <v>0</v>
      </c>
      <c r="I196" s="10" t="e">
        <f t="shared" si="43"/>
        <v>#DIV/0!</v>
      </c>
    </row>
    <row r="197" spans="1:9" hidden="1" x14ac:dyDescent="0.25">
      <c r="A197" s="19" t="s">
        <v>190</v>
      </c>
      <c r="B197" s="11">
        <v>15644408</v>
      </c>
      <c r="C197" s="9">
        <v>0</v>
      </c>
      <c r="D197" s="37">
        <f t="shared" si="56"/>
        <v>0</v>
      </c>
      <c r="E197" s="10" t="e">
        <f t="shared" si="41"/>
        <v>#DIV/0!</v>
      </c>
      <c r="F197" s="37">
        <f t="shared" si="57"/>
        <v>0</v>
      </c>
      <c r="G197" s="10" t="e">
        <f t="shared" si="42"/>
        <v>#DIV/0!</v>
      </c>
      <c r="H197" s="37">
        <f t="shared" si="58"/>
        <v>0</v>
      </c>
      <c r="I197" s="10" t="e">
        <f t="shared" si="43"/>
        <v>#DIV/0!</v>
      </c>
    </row>
    <row r="198" spans="1:9" hidden="1" x14ac:dyDescent="0.25">
      <c r="A198" s="19" t="s">
        <v>191</v>
      </c>
      <c r="B198" s="11">
        <v>15644416</v>
      </c>
      <c r="C198" s="9">
        <v>0</v>
      </c>
      <c r="D198" s="37">
        <f t="shared" si="56"/>
        <v>0</v>
      </c>
      <c r="E198" s="10" t="e">
        <f t="shared" si="41"/>
        <v>#DIV/0!</v>
      </c>
      <c r="F198" s="37">
        <f t="shared" si="57"/>
        <v>0</v>
      </c>
      <c r="G198" s="10" t="e">
        <f t="shared" si="42"/>
        <v>#DIV/0!</v>
      </c>
      <c r="H198" s="37">
        <f t="shared" si="58"/>
        <v>0</v>
      </c>
      <c r="I198" s="10" t="e">
        <f t="shared" si="43"/>
        <v>#DIV/0!</v>
      </c>
    </row>
    <row r="199" spans="1:9" hidden="1" x14ac:dyDescent="0.25">
      <c r="A199" s="19" t="s">
        <v>192</v>
      </c>
      <c r="B199" s="11">
        <v>15644428</v>
      </c>
      <c r="C199" s="9">
        <v>0</v>
      </c>
      <c r="D199" s="37">
        <f t="shared" si="56"/>
        <v>0</v>
      </c>
      <c r="E199" s="10" t="e">
        <f t="shared" si="41"/>
        <v>#DIV/0!</v>
      </c>
      <c r="F199" s="37">
        <f t="shared" si="57"/>
        <v>0</v>
      </c>
      <c r="G199" s="10" t="e">
        <f t="shared" si="42"/>
        <v>#DIV/0!</v>
      </c>
      <c r="H199" s="37">
        <f t="shared" si="58"/>
        <v>0</v>
      </c>
      <c r="I199" s="10" t="e">
        <f t="shared" si="43"/>
        <v>#DIV/0!</v>
      </c>
    </row>
    <row r="200" spans="1:9" hidden="1" x14ac:dyDescent="0.25">
      <c r="A200" s="19" t="s">
        <v>193</v>
      </c>
      <c r="B200" s="11">
        <v>15644436</v>
      </c>
      <c r="C200" s="9">
        <v>0</v>
      </c>
      <c r="D200" s="37">
        <f t="shared" si="56"/>
        <v>0</v>
      </c>
      <c r="E200" s="10" t="e">
        <f t="shared" ref="E200:E263" si="59">D200/C200*100</f>
        <v>#DIV/0!</v>
      </c>
      <c r="F200" s="37">
        <f t="shared" si="57"/>
        <v>0</v>
      </c>
      <c r="G200" s="10" t="e">
        <f t="shared" ref="G200:G263" si="60">F200/D200*100</f>
        <v>#DIV/0!</v>
      </c>
      <c r="H200" s="37">
        <f t="shared" si="58"/>
        <v>0</v>
      </c>
      <c r="I200" s="10" t="e">
        <f t="shared" ref="I200:I263" si="61">H200/F200*100</f>
        <v>#DIV/0!</v>
      </c>
    </row>
    <row r="201" spans="1:9" hidden="1" x14ac:dyDescent="0.25">
      <c r="A201" s="19" t="s">
        <v>194</v>
      </c>
      <c r="B201" s="11">
        <v>15644440</v>
      </c>
      <c r="C201" s="9">
        <v>0</v>
      </c>
      <c r="D201" s="37">
        <f t="shared" si="56"/>
        <v>0</v>
      </c>
      <c r="E201" s="10" t="e">
        <f t="shared" si="59"/>
        <v>#DIV/0!</v>
      </c>
      <c r="F201" s="37">
        <f t="shared" si="57"/>
        <v>0</v>
      </c>
      <c r="G201" s="10" t="e">
        <f t="shared" si="60"/>
        <v>#DIV/0!</v>
      </c>
      <c r="H201" s="37">
        <f t="shared" si="58"/>
        <v>0</v>
      </c>
      <c r="I201" s="10" t="e">
        <f t="shared" si="61"/>
        <v>#DIV/0!</v>
      </c>
    </row>
    <row r="202" spans="1:9" hidden="1" x14ac:dyDescent="0.25">
      <c r="A202" s="19" t="s">
        <v>195</v>
      </c>
      <c r="B202" s="11">
        <v>15644442</v>
      </c>
      <c r="C202" s="9">
        <v>0</v>
      </c>
      <c r="D202" s="37">
        <f t="shared" si="56"/>
        <v>0</v>
      </c>
      <c r="E202" s="10" t="e">
        <f t="shared" si="59"/>
        <v>#DIV/0!</v>
      </c>
      <c r="F202" s="37">
        <f t="shared" si="57"/>
        <v>0</v>
      </c>
      <c r="G202" s="10" t="e">
        <f t="shared" si="60"/>
        <v>#DIV/0!</v>
      </c>
      <c r="H202" s="37">
        <f t="shared" si="58"/>
        <v>0</v>
      </c>
      <c r="I202" s="10" t="e">
        <f t="shared" si="61"/>
        <v>#DIV/0!</v>
      </c>
    </row>
    <row r="203" spans="1:9" hidden="1" x14ac:dyDescent="0.25">
      <c r="A203" s="19" t="s">
        <v>196</v>
      </c>
      <c r="B203" s="11">
        <v>15644444</v>
      </c>
      <c r="C203" s="9">
        <v>0</v>
      </c>
      <c r="D203" s="37">
        <f t="shared" si="56"/>
        <v>0</v>
      </c>
      <c r="E203" s="10" t="e">
        <f t="shared" si="59"/>
        <v>#DIV/0!</v>
      </c>
      <c r="F203" s="37">
        <f t="shared" si="57"/>
        <v>0</v>
      </c>
      <c r="G203" s="10" t="e">
        <f t="shared" si="60"/>
        <v>#DIV/0!</v>
      </c>
      <c r="H203" s="37">
        <f t="shared" si="58"/>
        <v>0</v>
      </c>
      <c r="I203" s="10" t="e">
        <f t="shared" si="61"/>
        <v>#DIV/0!</v>
      </c>
    </row>
    <row r="204" spans="1:9" hidden="1" x14ac:dyDescent="0.25">
      <c r="A204" s="19" t="s">
        <v>197</v>
      </c>
      <c r="B204" s="11">
        <v>15644466</v>
      </c>
      <c r="C204" s="9">
        <v>0</v>
      </c>
      <c r="D204" s="37">
        <f t="shared" si="56"/>
        <v>0</v>
      </c>
      <c r="E204" s="10" t="e">
        <f t="shared" si="59"/>
        <v>#DIV/0!</v>
      </c>
      <c r="F204" s="37">
        <f t="shared" si="57"/>
        <v>0</v>
      </c>
      <c r="G204" s="10" t="e">
        <f t="shared" si="60"/>
        <v>#DIV/0!</v>
      </c>
      <c r="H204" s="37">
        <f t="shared" si="58"/>
        <v>0</v>
      </c>
      <c r="I204" s="10" t="e">
        <f t="shared" si="61"/>
        <v>#DIV/0!</v>
      </c>
    </row>
    <row r="205" spans="1:9" hidden="1" x14ac:dyDescent="0.25">
      <c r="A205" s="19" t="s">
        <v>198</v>
      </c>
      <c r="B205" s="11">
        <v>15644472</v>
      </c>
      <c r="C205" s="9">
        <v>0</v>
      </c>
      <c r="D205" s="37">
        <f t="shared" si="56"/>
        <v>0</v>
      </c>
      <c r="E205" s="10" t="e">
        <f t="shared" si="59"/>
        <v>#DIV/0!</v>
      </c>
      <c r="F205" s="37">
        <f t="shared" si="57"/>
        <v>0</v>
      </c>
      <c r="G205" s="10" t="e">
        <f t="shared" si="60"/>
        <v>#DIV/0!</v>
      </c>
      <c r="H205" s="37">
        <f t="shared" si="58"/>
        <v>0</v>
      </c>
      <c r="I205" s="10" t="e">
        <f t="shared" si="61"/>
        <v>#DIV/0!</v>
      </c>
    </row>
    <row r="206" spans="1:9" hidden="1" x14ac:dyDescent="0.25">
      <c r="A206" s="19" t="s">
        <v>199</v>
      </c>
      <c r="B206" s="11">
        <v>15644476</v>
      </c>
      <c r="C206" s="9">
        <v>0</v>
      </c>
      <c r="D206" s="37">
        <f t="shared" si="56"/>
        <v>0</v>
      </c>
      <c r="E206" s="10" t="e">
        <f t="shared" si="59"/>
        <v>#DIV/0!</v>
      </c>
      <c r="F206" s="37">
        <f t="shared" si="57"/>
        <v>0</v>
      </c>
      <c r="G206" s="10" t="e">
        <f t="shared" si="60"/>
        <v>#DIV/0!</v>
      </c>
      <c r="H206" s="37">
        <f t="shared" si="58"/>
        <v>0</v>
      </c>
      <c r="I206" s="10" t="e">
        <f t="shared" si="61"/>
        <v>#DIV/0!</v>
      </c>
    </row>
    <row r="207" spans="1:9" hidden="1" x14ac:dyDescent="0.25">
      <c r="A207" s="19" t="s">
        <v>200</v>
      </c>
      <c r="B207" s="11">
        <v>15644481</v>
      </c>
      <c r="C207" s="9">
        <v>0</v>
      </c>
      <c r="D207" s="37">
        <f t="shared" si="56"/>
        <v>0</v>
      </c>
      <c r="E207" s="10" t="e">
        <f t="shared" si="59"/>
        <v>#DIV/0!</v>
      </c>
      <c r="F207" s="37">
        <f t="shared" si="57"/>
        <v>0</v>
      </c>
      <c r="G207" s="10" t="e">
        <f t="shared" si="60"/>
        <v>#DIV/0!</v>
      </c>
      <c r="H207" s="37">
        <f t="shared" si="58"/>
        <v>0</v>
      </c>
      <c r="I207" s="10" t="e">
        <f t="shared" si="61"/>
        <v>#DIV/0!</v>
      </c>
    </row>
    <row r="208" spans="1:9" hidden="1" x14ac:dyDescent="0.25">
      <c r="A208" s="19" t="s">
        <v>201</v>
      </c>
      <c r="B208" s="11">
        <v>15644482</v>
      </c>
      <c r="C208" s="9">
        <v>0</v>
      </c>
      <c r="D208" s="37">
        <f t="shared" si="56"/>
        <v>0</v>
      </c>
      <c r="E208" s="10" t="e">
        <f t="shared" si="59"/>
        <v>#DIV/0!</v>
      </c>
      <c r="F208" s="37">
        <f t="shared" si="57"/>
        <v>0</v>
      </c>
      <c r="G208" s="10" t="e">
        <f t="shared" si="60"/>
        <v>#DIV/0!</v>
      </c>
      <c r="H208" s="37">
        <f t="shared" si="58"/>
        <v>0</v>
      </c>
      <c r="I208" s="10" t="e">
        <f t="shared" si="61"/>
        <v>#DIV/0!</v>
      </c>
    </row>
    <row r="209" spans="1:9" hidden="1" x14ac:dyDescent="0.25">
      <c r="A209" s="19" t="s">
        <v>202</v>
      </c>
      <c r="B209" s="11">
        <v>15644484</v>
      </c>
      <c r="C209" s="9">
        <v>0</v>
      </c>
      <c r="D209" s="37">
        <f t="shared" si="56"/>
        <v>0</v>
      </c>
      <c r="E209" s="10" t="e">
        <f t="shared" si="59"/>
        <v>#DIV/0!</v>
      </c>
      <c r="F209" s="37">
        <f t="shared" si="57"/>
        <v>0</v>
      </c>
      <c r="G209" s="10" t="e">
        <f t="shared" si="60"/>
        <v>#DIV/0!</v>
      </c>
      <c r="H209" s="37">
        <f t="shared" si="58"/>
        <v>0</v>
      </c>
      <c r="I209" s="10" t="e">
        <f t="shared" si="61"/>
        <v>#DIV/0!</v>
      </c>
    </row>
    <row r="210" spans="1:9" hidden="1" x14ac:dyDescent="0.25">
      <c r="A210" s="12" t="s">
        <v>203</v>
      </c>
      <c r="B210" s="13"/>
      <c r="C210" s="14">
        <v>0</v>
      </c>
      <c r="D210" s="14">
        <f>D212+D213+D214+D215+D216+D217+D211</f>
        <v>0</v>
      </c>
      <c r="E210" s="23" t="e">
        <f t="shared" si="59"/>
        <v>#DIV/0!</v>
      </c>
      <c r="F210" s="14">
        <f>F212+F213+F214+F215+F216+F217+F211</f>
        <v>0</v>
      </c>
      <c r="G210" s="23" t="e">
        <f t="shared" si="60"/>
        <v>#DIV/0!</v>
      </c>
      <c r="H210" s="14">
        <f>H212+H213+H214+H215+H216+H217+H211</f>
        <v>0</v>
      </c>
      <c r="I210" s="23" t="e">
        <f t="shared" si="61"/>
        <v>#DIV/0!</v>
      </c>
    </row>
    <row r="211" spans="1:9" s="18" customFormat="1" hidden="1" x14ac:dyDescent="0.25">
      <c r="A211" s="16" t="s">
        <v>203</v>
      </c>
      <c r="B211" s="17"/>
      <c r="C211" s="9">
        <v>0</v>
      </c>
      <c r="D211" s="37">
        <f t="shared" ref="D211:D217" si="62">C211*107.4%</f>
        <v>0</v>
      </c>
      <c r="E211" s="10" t="e">
        <f t="shared" si="59"/>
        <v>#DIV/0!</v>
      </c>
      <c r="F211" s="37">
        <f t="shared" ref="F211:F217" si="63">D211*109%</f>
        <v>0</v>
      </c>
      <c r="G211" s="10" t="e">
        <f t="shared" si="60"/>
        <v>#DIV/0!</v>
      </c>
      <c r="H211" s="37">
        <f t="shared" ref="H211:H217" si="64">F211*109.3%</f>
        <v>0</v>
      </c>
      <c r="I211" s="10" t="e">
        <f t="shared" si="61"/>
        <v>#DIV/0!</v>
      </c>
    </row>
    <row r="212" spans="1:9" hidden="1" x14ac:dyDescent="0.25">
      <c r="A212" s="19" t="s">
        <v>204</v>
      </c>
      <c r="B212" s="11">
        <v>15646151</v>
      </c>
      <c r="C212" s="9">
        <v>0</v>
      </c>
      <c r="D212" s="37">
        <f t="shared" si="62"/>
        <v>0</v>
      </c>
      <c r="E212" s="10" t="e">
        <f t="shared" si="59"/>
        <v>#DIV/0!</v>
      </c>
      <c r="F212" s="37">
        <f t="shared" si="63"/>
        <v>0</v>
      </c>
      <c r="G212" s="10" t="e">
        <f t="shared" si="60"/>
        <v>#DIV/0!</v>
      </c>
      <c r="H212" s="37">
        <f t="shared" si="64"/>
        <v>0</v>
      </c>
      <c r="I212" s="10" t="e">
        <f t="shared" si="61"/>
        <v>#DIV/0!</v>
      </c>
    </row>
    <row r="213" spans="1:9" hidden="1" x14ac:dyDescent="0.25">
      <c r="A213" s="19" t="s">
        <v>205</v>
      </c>
      <c r="B213" s="11">
        <v>15646408</v>
      </c>
      <c r="C213" s="9">
        <v>0</v>
      </c>
      <c r="D213" s="37">
        <f t="shared" si="62"/>
        <v>0</v>
      </c>
      <c r="E213" s="10" t="e">
        <f t="shared" si="59"/>
        <v>#DIV/0!</v>
      </c>
      <c r="F213" s="37">
        <f t="shared" si="63"/>
        <v>0</v>
      </c>
      <c r="G213" s="10" t="e">
        <f t="shared" si="60"/>
        <v>#DIV/0!</v>
      </c>
      <c r="H213" s="37">
        <f t="shared" si="64"/>
        <v>0</v>
      </c>
      <c r="I213" s="10" t="e">
        <f t="shared" si="61"/>
        <v>#DIV/0!</v>
      </c>
    </row>
    <row r="214" spans="1:9" hidden="1" x14ac:dyDescent="0.25">
      <c r="A214" s="19" t="s">
        <v>206</v>
      </c>
      <c r="B214" s="11">
        <v>15646424</v>
      </c>
      <c r="C214" s="9">
        <v>0</v>
      </c>
      <c r="D214" s="37">
        <f t="shared" si="62"/>
        <v>0</v>
      </c>
      <c r="E214" s="10" t="e">
        <f t="shared" si="59"/>
        <v>#DIV/0!</v>
      </c>
      <c r="F214" s="37">
        <f t="shared" si="63"/>
        <v>0</v>
      </c>
      <c r="G214" s="10" t="e">
        <f t="shared" si="60"/>
        <v>#DIV/0!</v>
      </c>
      <c r="H214" s="37">
        <f t="shared" si="64"/>
        <v>0</v>
      </c>
      <c r="I214" s="10" t="e">
        <f t="shared" si="61"/>
        <v>#DIV/0!</v>
      </c>
    </row>
    <row r="215" spans="1:9" hidden="1" x14ac:dyDescent="0.25">
      <c r="A215" s="19" t="s">
        <v>207</v>
      </c>
      <c r="B215" s="11">
        <v>15646432</v>
      </c>
      <c r="C215" s="9">
        <v>0</v>
      </c>
      <c r="D215" s="37">
        <f t="shared" si="62"/>
        <v>0</v>
      </c>
      <c r="E215" s="10" t="e">
        <f t="shared" si="59"/>
        <v>#DIV/0!</v>
      </c>
      <c r="F215" s="37">
        <f t="shared" si="63"/>
        <v>0</v>
      </c>
      <c r="G215" s="10" t="e">
        <f t="shared" si="60"/>
        <v>#DIV/0!</v>
      </c>
      <c r="H215" s="37">
        <f t="shared" si="64"/>
        <v>0</v>
      </c>
      <c r="I215" s="10" t="e">
        <f t="shared" si="61"/>
        <v>#DIV/0!</v>
      </c>
    </row>
    <row r="216" spans="1:9" hidden="1" x14ac:dyDescent="0.25">
      <c r="A216" s="19" t="s">
        <v>208</v>
      </c>
      <c r="B216" s="11">
        <v>15646436</v>
      </c>
      <c r="C216" s="9">
        <v>0</v>
      </c>
      <c r="D216" s="37">
        <f t="shared" si="62"/>
        <v>0</v>
      </c>
      <c r="E216" s="10" t="e">
        <f t="shared" si="59"/>
        <v>#DIV/0!</v>
      </c>
      <c r="F216" s="37">
        <f t="shared" si="63"/>
        <v>0</v>
      </c>
      <c r="G216" s="10" t="e">
        <f t="shared" si="60"/>
        <v>#DIV/0!</v>
      </c>
      <c r="H216" s="37">
        <f t="shared" si="64"/>
        <v>0</v>
      </c>
      <c r="I216" s="10" t="e">
        <f t="shared" si="61"/>
        <v>#DIV/0!</v>
      </c>
    </row>
    <row r="217" spans="1:9" hidden="1" x14ac:dyDescent="0.25">
      <c r="A217" s="19" t="s">
        <v>209</v>
      </c>
      <c r="B217" s="11">
        <v>15646444</v>
      </c>
      <c r="C217" s="9">
        <v>0</v>
      </c>
      <c r="D217" s="37">
        <f t="shared" si="62"/>
        <v>0</v>
      </c>
      <c r="E217" s="10" t="e">
        <f t="shared" si="59"/>
        <v>#DIV/0!</v>
      </c>
      <c r="F217" s="37">
        <f t="shared" si="63"/>
        <v>0</v>
      </c>
      <c r="G217" s="10" t="e">
        <f t="shared" si="60"/>
        <v>#DIV/0!</v>
      </c>
      <c r="H217" s="37">
        <f t="shared" si="64"/>
        <v>0</v>
      </c>
      <c r="I217" s="10" t="e">
        <f t="shared" si="61"/>
        <v>#DIV/0!</v>
      </c>
    </row>
    <row r="218" spans="1:9" hidden="1" x14ac:dyDescent="0.25">
      <c r="A218" s="12" t="s">
        <v>210</v>
      </c>
      <c r="B218" s="13"/>
      <c r="C218" s="14">
        <v>28</v>
      </c>
      <c r="D218" s="14">
        <f>D220+D221+D222+D223+D224+D225+D226+D227+D219</f>
        <v>30.520000000000003</v>
      </c>
      <c r="E218" s="23">
        <f t="shared" si="59"/>
        <v>109.00000000000001</v>
      </c>
      <c r="F218" s="14">
        <f>F220+F221+F222+F223+F224+F225+F226+F227+F219</f>
        <v>33.266800000000003</v>
      </c>
      <c r="G218" s="23">
        <f t="shared" si="60"/>
        <v>109.00000000000001</v>
      </c>
      <c r="H218" s="14">
        <f>H220+H221+H222+H223+H224+H225+H226+H227+H219</f>
        <v>36.360612400000008</v>
      </c>
      <c r="I218" s="23">
        <f t="shared" si="61"/>
        <v>109.30000000000003</v>
      </c>
    </row>
    <row r="219" spans="1:9" s="18" customFormat="1" hidden="1" x14ac:dyDescent="0.25">
      <c r="A219" s="16" t="s">
        <v>210</v>
      </c>
      <c r="B219" s="17"/>
      <c r="C219" s="9">
        <v>27</v>
      </c>
      <c r="D219" s="37">
        <f t="shared" ref="D219:D227" si="65">C219*109%</f>
        <v>29.430000000000003</v>
      </c>
      <c r="E219" s="10">
        <f t="shared" si="59"/>
        <v>109.00000000000001</v>
      </c>
      <c r="F219" s="37">
        <f t="shared" ref="F219:F227" si="66">D219*109%</f>
        <v>32.078700000000005</v>
      </c>
      <c r="G219" s="10">
        <f t="shared" si="60"/>
        <v>109.00000000000001</v>
      </c>
      <c r="H219" s="37">
        <f t="shared" ref="H219:H227" si="67">F219*109.3%</f>
        <v>35.062019100000008</v>
      </c>
      <c r="I219" s="10">
        <f t="shared" si="61"/>
        <v>109.3</v>
      </c>
    </row>
    <row r="220" spans="1:9" hidden="1" x14ac:dyDescent="0.25">
      <c r="A220" s="19" t="s">
        <v>211</v>
      </c>
      <c r="B220" s="11">
        <v>15648101</v>
      </c>
      <c r="C220" s="9">
        <v>0</v>
      </c>
      <c r="D220" s="37">
        <f t="shared" si="65"/>
        <v>0</v>
      </c>
      <c r="E220" s="10" t="e">
        <f t="shared" si="59"/>
        <v>#DIV/0!</v>
      </c>
      <c r="F220" s="37">
        <f t="shared" si="66"/>
        <v>0</v>
      </c>
      <c r="G220" s="10" t="e">
        <f t="shared" si="60"/>
        <v>#DIV/0!</v>
      </c>
      <c r="H220" s="37">
        <f t="shared" si="67"/>
        <v>0</v>
      </c>
      <c r="I220" s="10" t="e">
        <f t="shared" si="61"/>
        <v>#DIV/0!</v>
      </c>
    </row>
    <row r="221" spans="1:9" hidden="1" x14ac:dyDescent="0.25">
      <c r="A221" s="19" t="s">
        <v>212</v>
      </c>
      <c r="B221" s="11">
        <v>15648412</v>
      </c>
      <c r="C221" s="9">
        <v>0</v>
      </c>
      <c r="D221" s="37">
        <f t="shared" si="65"/>
        <v>0</v>
      </c>
      <c r="E221" s="10" t="e">
        <f t="shared" si="59"/>
        <v>#DIV/0!</v>
      </c>
      <c r="F221" s="37">
        <f t="shared" si="66"/>
        <v>0</v>
      </c>
      <c r="G221" s="10" t="e">
        <f t="shared" si="60"/>
        <v>#DIV/0!</v>
      </c>
      <c r="H221" s="37">
        <f t="shared" si="67"/>
        <v>0</v>
      </c>
      <c r="I221" s="10" t="e">
        <f t="shared" si="61"/>
        <v>#DIV/0!</v>
      </c>
    </row>
    <row r="222" spans="1:9" hidden="1" x14ac:dyDescent="0.25">
      <c r="A222" s="19" t="s">
        <v>213</v>
      </c>
      <c r="B222" s="11">
        <v>15648432</v>
      </c>
      <c r="C222" s="9">
        <v>0</v>
      </c>
      <c r="D222" s="37">
        <f t="shared" si="65"/>
        <v>0</v>
      </c>
      <c r="E222" s="10" t="e">
        <f t="shared" si="59"/>
        <v>#DIV/0!</v>
      </c>
      <c r="F222" s="37">
        <f t="shared" si="66"/>
        <v>0</v>
      </c>
      <c r="G222" s="10" t="e">
        <f t="shared" si="60"/>
        <v>#DIV/0!</v>
      </c>
      <c r="H222" s="37">
        <f t="shared" si="67"/>
        <v>0</v>
      </c>
      <c r="I222" s="10" t="e">
        <f t="shared" si="61"/>
        <v>#DIV/0!</v>
      </c>
    </row>
    <row r="223" spans="1:9" hidden="1" x14ac:dyDescent="0.25">
      <c r="A223" s="19" t="s">
        <v>214</v>
      </c>
      <c r="B223" s="11">
        <v>15648458</v>
      </c>
      <c r="C223" s="9">
        <v>0</v>
      </c>
      <c r="D223" s="37">
        <f t="shared" si="65"/>
        <v>0</v>
      </c>
      <c r="E223" s="10" t="e">
        <f t="shared" si="59"/>
        <v>#DIV/0!</v>
      </c>
      <c r="F223" s="37">
        <f t="shared" si="66"/>
        <v>0</v>
      </c>
      <c r="G223" s="10" t="e">
        <f t="shared" si="60"/>
        <v>#DIV/0!</v>
      </c>
      <c r="H223" s="37">
        <f t="shared" si="67"/>
        <v>0</v>
      </c>
      <c r="I223" s="10" t="e">
        <f t="shared" si="61"/>
        <v>#DIV/0!</v>
      </c>
    </row>
    <row r="224" spans="1:9" ht="24.75" hidden="1" x14ac:dyDescent="0.25">
      <c r="A224" s="19" t="s">
        <v>215</v>
      </c>
      <c r="B224" s="11">
        <v>15648448</v>
      </c>
      <c r="C224" s="9">
        <v>0</v>
      </c>
      <c r="D224" s="37">
        <f t="shared" si="65"/>
        <v>0</v>
      </c>
      <c r="E224" s="10" t="e">
        <f t="shared" si="59"/>
        <v>#DIV/0!</v>
      </c>
      <c r="F224" s="37">
        <f t="shared" si="66"/>
        <v>0</v>
      </c>
      <c r="G224" s="10" t="e">
        <f t="shared" si="60"/>
        <v>#DIV/0!</v>
      </c>
      <c r="H224" s="37">
        <f t="shared" si="67"/>
        <v>0</v>
      </c>
      <c r="I224" s="10" t="e">
        <f t="shared" si="61"/>
        <v>#DIV/0!</v>
      </c>
    </row>
    <row r="225" spans="1:9" hidden="1" x14ac:dyDescent="0.25">
      <c r="A225" s="19" t="s">
        <v>216</v>
      </c>
      <c r="B225" s="11">
        <v>15648444</v>
      </c>
      <c r="C225" s="9">
        <v>0</v>
      </c>
      <c r="D225" s="37">
        <f t="shared" si="65"/>
        <v>0</v>
      </c>
      <c r="E225" s="10" t="e">
        <f t="shared" si="59"/>
        <v>#DIV/0!</v>
      </c>
      <c r="F225" s="37">
        <f t="shared" si="66"/>
        <v>0</v>
      </c>
      <c r="G225" s="10" t="e">
        <f t="shared" si="60"/>
        <v>#DIV/0!</v>
      </c>
      <c r="H225" s="37">
        <f t="shared" si="67"/>
        <v>0</v>
      </c>
      <c r="I225" s="10" t="e">
        <f t="shared" si="61"/>
        <v>#DIV/0!</v>
      </c>
    </row>
    <row r="226" spans="1:9" hidden="1" x14ac:dyDescent="0.25">
      <c r="A226" s="19" t="s">
        <v>217</v>
      </c>
      <c r="B226" s="11">
        <v>15648428</v>
      </c>
      <c r="C226" s="9">
        <v>0</v>
      </c>
      <c r="D226" s="37">
        <f t="shared" si="65"/>
        <v>0</v>
      </c>
      <c r="E226" s="10" t="e">
        <f t="shared" si="59"/>
        <v>#DIV/0!</v>
      </c>
      <c r="F226" s="37">
        <f t="shared" si="66"/>
        <v>0</v>
      </c>
      <c r="G226" s="10" t="e">
        <f t="shared" si="60"/>
        <v>#DIV/0!</v>
      </c>
      <c r="H226" s="37">
        <f t="shared" si="67"/>
        <v>0</v>
      </c>
      <c r="I226" s="10" t="e">
        <f t="shared" si="61"/>
        <v>#DIV/0!</v>
      </c>
    </row>
    <row r="227" spans="1:9" hidden="1" x14ac:dyDescent="0.25">
      <c r="A227" s="19" t="s">
        <v>218</v>
      </c>
      <c r="B227" s="11">
        <v>15648420</v>
      </c>
      <c r="C227" s="9">
        <v>1</v>
      </c>
      <c r="D227" s="37">
        <f t="shared" si="65"/>
        <v>1.0900000000000001</v>
      </c>
      <c r="E227" s="10">
        <f t="shared" si="59"/>
        <v>109.00000000000001</v>
      </c>
      <c r="F227" s="37">
        <f t="shared" si="66"/>
        <v>1.1881000000000002</v>
      </c>
      <c r="G227" s="10">
        <f t="shared" si="60"/>
        <v>109.00000000000001</v>
      </c>
      <c r="H227" s="37">
        <f t="shared" si="67"/>
        <v>1.2985933000000001</v>
      </c>
      <c r="I227" s="10">
        <f t="shared" si="61"/>
        <v>109.3</v>
      </c>
    </row>
    <row r="228" spans="1:9" hidden="1" x14ac:dyDescent="0.25">
      <c r="A228" s="12" t="s">
        <v>219</v>
      </c>
      <c r="B228" s="21"/>
      <c r="C228" s="14">
        <f>C230+C231+C232+C233+C234+C235+C236+C229</f>
        <v>0</v>
      </c>
      <c r="D228" s="14">
        <f>D230+D231+D232+D233+D234+D235+D236+D229</f>
        <v>0</v>
      </c>
      <c r="E228" s="23" t="e">
        <f t="shared" si="59"/>
        <v>#DIV/0!</v>
      </c>
      <c r="F228" s="14">
        <f>F230+F231+F232+F233+F234+F235+F236+F229</f>
        <v>0</v>
      </c>
      <c r="G228" s="23" t="e">
        <f t="shared" si="60"/>
        <v>#DIV/0!</v>
      </c>
      <c r="H228" s="14">
        <f>H230+H231+H232+H233+H234+H235+H236+H229</f>
        <v>0</v>
      </c>
      <c r="I228" s="23" t="e">
        <f t="shared" si="61"/>
        <v>#DIV/0!</v>
      </c>
    </row>
    <row r="229" spans="1:9" s="18" customFormat="1" hidden="1" x14ac:dyDescent="0.25">
      <c r="A229" s="16" t="s">
        <v>219</v>
      </c>
      <c r="B229" s="22"/>
      <c r="C229" s="72">
        <v>0</v>
      </c>
      <c r="D229" s="37">
        <f t="shared" ref="D229:D236" si="68">C229*108.5%</f>
        <v>0</v>
      </c>
      <c r="E229" s="10" t="e">
        <f t="shared" si="59"/>
        <v>#DIV/0!</v>
      </c>
      <c r="F229" s="37">
        <f t="shared" ref="F229:F236" si="69">D229*109%</f>
        <v>0</v>
      </c>
      <c r="G229" s="10" t="e">
        <f t="shared" si="60"/>
        <v>#DIV/0!</v>
      </c>
      <c r="H229" s="37">
        <f t="shared" ref="H229:H236" si="70">F229*109.3%</f>
        <v>0</v>
      </c>
      <c r="I229" s="10" t="e">
        <f t="shared" si="61"/>
        <v>#DIV/0!</v>
      </c>
    </row>
    <row r="230" spans="1:9" hidden="1" x14ac:dyDescent="0.25">
      <c r="A230" s="19" t="s">
        <v>220</v>
      </c>
      <c r="B230" s="11">
        <v>15652162</v>
      </c>
      <c r="C230" s="72">
        <v>0</v>
      </c>
      <c r="D230" s="37">
        <f t="shared" si="68"/>
        <v>0</v>
      </c>
      <c r="E230" s="10" t="e">
        <f t="shared" si="59"/>
        <v>#DIV/0!</v>
      </c>
      <c r="F230" s="37">
        <f t="shared" si="69"/>
        <v>0</v>
      </c>
      <c r="G230" s="10" t="e">
        <f t="shared" si="60"/>
        <v>#DIV/0!</v>
      </c>
      <c r="H230" s="37">
        <f t="shared" si="70"/>
        <v>0</v>
      </c>
      <c r="I230" s="10" t="e">
        <f t="shared" si="61"/>
        <v>#DIV/0!</v>
      </c>
    </row>
    <row r="231" spans="1:9" hidden="1" x14ac:dyDescent="0.25">
      <c r="A231" s="19" t="s">
        <v>221</v>
      </c>
      <c r="B231" s="11">
        <v>15652151</v>
      </c>
      <c r="C231" s="72">
        <v>0</v>
      </c>
      <c r="D231" s="37">
        <f t="shared" si="68"/>
        <v>0</v>
      </c>
      <c r="E231" s="10" t="e">
        <f t="shared" si="59"/>
        <v>#DIV/0!</v>
      </c>
      <c r="F231" s="37">
        <f t="shared" si="69"/>
        <v>0</v>
      </c>
      <c r="G231" s="10" t="e">
        <f t="shared" si="60"/>
        <v>#DIV/0!</v>
      </c>
      <c r="H231" s="37">
        <f t="shared" si="70"/>
        <v>0</v>
      </c>
      <c r="I231" s="10" t="e">
        <f t="shared" si="61"/>
        <v>#DIV/0!</v>
      </c>
    </row>
    <row r="232" spans="1:9" hidden="1" x14ac:dyDescent="0.25">
      <c r="A232" s="19" t="s">
        <v>222</v>
      </c>
      <c r="B232" s="11">
        <v>15652404</v>
      </c>
      <c r="C232" s="72">
        <v>0</v>
      </c>
      <c r="D232" s="37">
        <f t="shared" si="68"/>
        <v>0</v>
      </c>
      <c r="E232" s="10" t="e">
        <f t="shared" si="59"/>
        <v>#DIV/0!</v>
      </c>
      <c r="F232" s="37">
        <f t="shared" si="69"/>
        <v>0</v>
      </c>
      <c r="G232" s="10" t="e">
        <f t="shared" si="60"/>
        <v>#DIV/0!</v>
      </c>
      <c r="H232" s="37">
        <f t="shared" si="70"/>
        <v>0</v>
      </c>
      <c r="I232" s="10" t="e">
        <f t="shared" si="61"/>
        <v>#DIV/0!</v>
      </c>
    </row>
    <row r="233" spans="1:9" hidden="1" x14ac:dyDescent="0.25">
      <c r="A233" s="19" t="s">
        <v>223</v>
      </c>
      <c r="B233" s="11">
        <v>15652418</v>
      </c>
      <c r="C233" s="72">
        <v>0</v>
      </c>
      <c r="D233" s="37">
        <f t="shared" si="68"/>
        <v>0</v>
      </c>
      <c r="E233" s="10" t="e">
        <f t="shared" si="59"/>
        <v>#DIV/0!</v>
      </c>
      <c r="F233" s="37">
        <f t="shared" si="69"/>
        <v>0</v>
      </c>
      <c r="G233" s="10" t="e">
        <f t="shared" si="60"/>
        <v>#DIV/0!</v>
      </c>
      <c r="H233" s="37">
        <f t="shared" si="70"/>
        <v>0</v>
      </c>
      <c r="I233" s="10" t="e">
        <f t="shared" si="61"/>
        <v>#DIV/0!</v>
      </c>
    </row>
    <row r="234" spans="1:9" hidden="1" x14ac:dyDescent="0.25">
      <c r="A234" s="19" t="s">
        <v>224</v>
      </c>
      <c r="B234" s="11">
        <v>15652428</v>
      </c>
      <c r="C234" s="72">
        <v>0</v>
      </c>
      <c r="D234" s="37">
        <f t="shared" si="68"/>
        <v>0</v>
      </c>
      <c r="E234" s="10" t="e">
        <f t="shared" si="59"/>
        <v>#DIV/0!</v>
      </c>
      <c r="F234" s="37">
        <f t="shared" si="69"/>
        <v>0</v>
      </c>
      <c r="G234" s="10" t="e">
        <f t="shared" si="60"/>
        <v>#DIV/0!</v>
      </c>
      <c r="H234" s="37">
        <f t="shared" si="70"/>
        <v>0</v>
      </c>
      <c r="I234" s="10" t="e">
        <f t="shared" si="61"/>
        <v>#DIV/0!</v>
      </c>
    </row>
    <row r="235" spans="1:9" hidden="1" x14ac:dyDescent="0.25">
      <c r="A235" s="19" t="s">
        <v>225</v>
      </c>
      <c r="B235" s="11">
        <v>15652436</v>
      </c>
      <c r="C235" s="72">
        <v>0</v>
      </c>
      <c r="D235" s="37">
        <f t="shared" si="68"/>
        <v>0</v>
      </c>
      <c r="E235" s="10" t="e">
        <f t="shared" si="59"/>
        <v>#DIV/0!</v>
      </c>
      <c r="F235" s="37">
        <f t="shared" si="69"/>
        <v>0</v>
      </c>
      <c r="G235" s="10" t="e">
        <f t="shared" si="60"/>
        <v>#DIV/0!</v>
      </c>
      <c r="H235" s="37">
        <f t="shared" si="70"/>
        <v>0</v>
      </c>
      <c r="I235" s="10" t="e">
        <f t="shared" si="61"/>
        <v>#DIV/0!</v>
      </c>
    </row>
    <row r="236" spans="1:9" hidden="1" x14ac:dyDescent="0.25">
      <c r="A236" s="19" t="s">
        <v>226</v>
      </c>
      <c r="B236" s="11">
        <v>15652444</v>
      </c>
      <c r="C236" s="72">
        <v>0</v>
      </c>
      <c r="D236" s="37">
        <f t="shared" si="68"/>
        <v>0</v>
      </c>
      <c r="E236" s="10" t="e">
        <f t="shared" si="59"/>
        <v>#DIV/0!</v>
      </c>
      <c r="F236" s="37">
        <f t="shared" si="69"/>
        <v>0</v>
      </c>
      <c r="G236" s="10" t="e">
        <f t="shared" si="60"/>
        <v>#DIV/0!</v>
      </c>
      <c r="H236" s="37">
        <f t="shared" si="70"/>
        <v>0</v>
      </c>
      <c r="I236" s="10" t="e">
        <f t="shared" si="61"/>
        <v>#DIV/0!</v>
      </c>
    </row>
    <row r="237" spans="1:9" hidden="1" x14ac:dyDescent="0.25">
      <c r="A237" s="12" t="s">
        <v>227</v>
      </c>
      <c r="B237" s="13"/>
      <c r="C237" s="14">
        <v>0</v>
      </c>
      <c r="D237" s="14">
        <f>D239+D240+D241+D242+D243+D244+D245+D246+D238</f>
        <v>0</v>
      </c>
      <c r="E237" s="23" t="e">
        <f t="shared" si="59"/>
        <v>#DIV/0!</v>
      </c>
      <c r="F237" s="14">
        <f>F239+F240+F241+F242+F243+F244+F245+F246+F238</f>
        <v>0</v>
      </c>
      <c r="G237" s="23" t="e">
        <f t="shared" si="60"/>
        <v>#DIV/0!</v>
      </c>
      <c r="H237" s="14">
        <f>H239+H240+H241+H242+H243+H244+H245+H246+H238</f>
        <v>0</v>
      </c>
      <c r="I237" s="23" t="e">
        <f t="shared" si="61"/>
        <v>#DIV/0!</v>
      </c>
    </row>
    <row r="238" spans="1:9" s="18" customFormat="1" hidden="1" x14ac:dyDescent="0.25">
      <c r="A238" s="16" t="s">
        <v>227</v>
      </c>
      <c r="B238" s="17"/>
      <c r="C238" s="9">
        <v>0</v>
      </c>
      <c r="D238" s="37">
        <f t="shared" ref="D238:D246" si="71">C238*108.5%</f>
        <v>0</v>
      </c>
      <c r="E238" s="10" t="e">
        <f t="shared" si="59"/>
        <v>#DIV/0!</v>
      </c>
      <c r="F238" s="37">
        <f t="shared" ref="F238:F246" si="72">D238*109%</f>
        <v>0</v>
      </c>
      <c r="G238" s="10" t="e">
        <f t="shared" si="60"/>
        <v>#DIV/0!</v>
      </c>
      <c r="H238" s="37">
        <f t="shared" ref="H238:H246" si="73">F238*109.3%</f>
        <v>0</v>
      </c>
      <c r="I238" s="10" t="e">
        <f t="shared" si="61"/>
        <v>#DIV/0!</v>
      </c>
    </row>
    <row r="239" spans="1:9" hidden="1" x14ac:dyDescent="0.25">
      <c r="A239" s="19" t="s">
        <v>228</v>
      </c>
      <c r="B239" s="11">
        <v>15654101</v>
      </c>
      <c r="C239" s="9">
        <v>0</v>
      </c>
      <c r="D239" s="37">
        <f t="shared" si="71"/>
        <v>0</v>
      </c>
      <c r="E239" s="10" t="e">
        <f t="shared" si="59"/>
        <v>#DIV/0!</v>
      </c>
      <c r="F239" s="37">
        <f t="shared" si="72"/>
        <v>0</v>
      </c>
      <c r="G239" s="10" t="e">
        <f t="shared" si="60"/>
        <v>#DIV/0!</v>
      </c>
      <c r="H239" s="37">
        <f t="shared" si="73"/>
        <v>0</v>
      </c>
      <c r="I239" s="10" t="e">
        <f t="shared" si="61"/>
        <v>#DIV/0!</v>
      </c>
    </row>
    <row r="240" spans="1:9" hidden="1" x14ac:dyDescent="0.25">
      <c r="A240" s="19" t="s">
        <v>229</v>
      </c>
      <c r="B240" s="11">
        <v>15654408</v>
      </c>
      <c r="C240" s="9">
        <v>0</v>
      </c>
      <c r="D240" s="37">
        <f t="shared" si="71"/>
        <v>0</v>
      </c>
      <c r="E240" s="10" t="e">
        <f t="shared" si="59"/>
        <v>#DIV/0!</v>
      </c>
      <c r="F240" s="37">
        <f t="shared" si="72"/>
        <v>0</v>
      </c>
      <c r="G240" s="10" t="e">
        <f t="shared" si="60"/>
        <v>#DIV/0!</v>
      </c>
      <c r="H240" s="37">
        <f t="shared" si="73"/>
        <v>0</v>
      </c>
      <c r="I240" s="10" t="e">
        <f t="shared" si="61"/>
        <v>#DIV/0!</v>
      </c>
    </row>
    <row r="241" spans="1:9" hidden="1" x14ac:dyDescent="0.25">
      <c r="A241" s="19" t="s">
        <v>230</v>
      </c>
      <c r="B241" s="11">
        <v>15654420</v>
      </c>
      <c r="C241" s="9">
        <v>0</v>
      </c>
      <c r="D241" s="37">
        <f t="shared" si="71"/>
        <v>0</v>
      </c>
      <c r="E241" s="10" t="e">
        <f t="shared" si="59"/>
        <v>#DIV/0!</v>
      </c>
      <c r="F241" s="37">
        <f t="shared" si="72"/>
        <v>0</v>
      </c>
      <c r="G241" s="10" t="e">
        <f t="shared" si="60"/>
        <v>#DIV/0!</v>
      </c>
      <c r="H241" s="37">
        <f t="shared" si="73"/>
        <v>0</v>
      </c>
      <c r="I241" s="10" t="e">
        <f t="shared" si="61"/>
        <v>#DIV/0!</v>
      </c>
    </row>
    <row r="242" spans="1:9" hidden="1" x14ac:dyDescent="0.25">
      <c r="A242" s="19" t="s">
        <v>231</v>
      </c>
      <c r="B242" s="11">
        <v>15654422</v>
      </c>
      <c r="C242" s="9">
        <v>0</v>
      </c>
      <c r="D242" s="37">
        <f t="shared" si="71"/>
        <v>0</v>
      </c>
      <c r="E242" s="10" t="e">
        <f t="shared" si="59"/>
        <v>#DIV/0!</v>
      </c>
      <c r="F242" s="37">
        <f t="shared" si="72"/>
        <v>0</v>
      </c>
      <c r="G242" s="10" t="e">
        <f t="shared" si="60"/>
        <v>#DIV/0!</v>
      </c>
      <c r="H242" s="37">
        <f t="shared" si="73"/>
        <v>0</v>
      </c>
      <c r="I242" s="10" t="e">
        <f t="shared" si="61"/>
        <v>#DIV/0!</v>
      </c>
    </row>
    <row r="243" spans="1:9" hidden="1" x14ac:dyDescent="0.25">
      <c r="A243" s="19" t="s">
        <v>232</v>
      </c>
      <c r="B243" s="11">
        <v>15654428</v>
      </c>
      <c r="C243" s="9">
        <v>0</v>
      </c>
      <c r="D243" s="37">
        <f t="shared" si="71"/>
        <v>0</v>
      </c>
      <c r="E243" s="10" t="e">
        <f t="shared" si="59"/>
        <v>#DIV/0!</v>
      </c>
      <c r="F243" s="37">
        <f t="shared" si="72"/>
        <v>0</v>
      </c>
      <c r="G243" s="10" t="e">
        <f t="shared" si="60"/>
        <v>#DIV/0!</v>
      </c>
      <c r="H243" s="37">
        <f t="shared" si="73"/>
        <v>0</v>
      </c>
      <c r="I243" s="10" t="e">
        <f t="shared" si="61"/>
        <v>#DIV/0!</v>
      </c>
    </row>
    <row r="244" spans="1:9" hidden="1" x14ac:dyDescent="0.25">
      <c r="A244" s="19" t="s">
        <v>233</v>
      </c>
      <c r="B244" s="11">
        <v>15654432</v>
      </c>
      <c r="C244" s="9">
        <v>0</v>
      </c>
      <c r="D244" s="37">
        <f t="shared" si="71"/>
        <v>0</v>
      </c>
      <c r="E244" s="10" t="e">
        <f t="shared" si="59"/>
        <v>#DIV/0!</v>
      </c>
      <c r="F244" s="37">
        <f t="shared" si="72"/>
        <v>0</v>
      </c>
      <c r="G244" s="10" t="e">
        <f t="shared" si="60"/>
        <v>#DIV/0!</v>
      </c>
      <c r="H244" s="37">
        <f t="shared" si="73"/>
        <v>0</v>
      </c>
      <c r="I244" s="10" t="e">
        <f t="shared" si="61"/>
        <v>#DIV/0!</v>
      </c>
    </row>
    <row r="245" spans="1:9" hidden="1" x14ac:dyDescent="0.25">
      <c r="A245" s="19" t="s">
        <v>234</v>
      </c>
      <c r="B245" s="11">
        <v>15654440</v>
      </c>
      <c r="C245" s="9">
        <v>0</v>
      </c>
      <c r="D245" s="37">
        <f t="shared" si="71"/>
        <v>0</v>
      </c>
      <c r="E245" s="10" t="e">
        <f t="shared" si="59"/>
        <v>#DIV/0!</v>
      </c>
      <c r="F245" s="37">
        <f t="shared" si="72"/>
        <v>0</v>
      </c>
      <c r="G245" s="10" t="e">
        <f t="shared" si="60"/>
        <v>#DIV/0!</v>
      </c>
      <c r="H245" s="37">
        <f t="shared" si="73"/>
        <v>0</v>
      </c>
      <c r="I245" s="10" t="e">
        <f t="shared" si="61"/>
        <v>#DIV/0!</v>
      </c>
    </row>
    <row r="246" spans="1:9" hidden="1" x14ac:dyDescent="0.25">
      <c r="A246" s="19" t="s">
        <v>235</v>
      </c>
      <c r="B246" s="11">
        <v>15654448</v>
      </c>
      <c r="C246" s="9">
        <v>0</v>
      </c>
      <c r="D246" s="37">
        <f t="shared" si="71"/>
        <v>0</v>
      </c>
      <c r="E246" s="10" t="e">
        <f t="shared" si="59"/>
        <v>#DIV/0!</v>
      </c>
      <c r="F246" s="37">
        <f t="shared" si="72"/>
        <v>0</v>
      </c>
      <c r="G246" s="10" t="e">
        <f t="shared" si="60"/>
        <v>#DIV/0!</v>
      </c>
      <c r="H246" s="37">
        <f t="shared" si="73"/>
        <v>0</v>
      </c>
      <c r="I246" s="10" t="e">
        <f t="shared" si="61"/>
        <v>#DIV/0!</v>
      </c>
    </row>
    <row r="247" spans="1:9" hidden="1" x14ac:dyDescent="0.25">
      <c r="A247" s="12" t="s">
        <v>236</v>
      </c>
      <c r="B247" s="13"/>
      <c r="C247" s="14">
        <v>0</v>
      </c>
      <c r="D247" s="14">
        <f>D249+D250+D251+D252+D253+D254+D255+D256+D248</f>
        <v>0</v>
      </c>
      <c r="E247" s="23" t="e">
        <f t="shared" si="59"/>
        <v>#DIV/0!</v>
      </c>
      <c r="F247" s="14">
        <f>F249+F250+F251+F252+F253+F254+F255+F256+F248</f>
        <v>0</v>
      </c>
      <c r="G247" s="23" t="e">
        <f t="shared" si="60"/>
        <v>#DIV/0!</v>
      </c>
      <c r="H247" s="14">
        <f>H249+H250+H251+H252+H253+H254+H255+H256+H248</f>
        <v>0</v>
      </c>
      <c r="I247" s="23" t="e">
        <f t="shared" si="61"/>
        <v>#DIV/0!</v>
      </c>
    </row>
    <row r="248" spans="1:9" s="18" customFormat="1" hidden="1" x14ac:dyDescent="0.25">
      <c r="A248" s="16" t="s">
        <v>236</v>
      </c>
      <c r="B248" s="17"/>
      <c r="C248" s="9">
        <v>0</v>
      </c>
      <c r="D248" s="37">
        <f t="shared" ref="D248:D256" si="74">C248*109%</f>
        <v>0</v>
      </c>
      <c r="E248" s="10" t="e">
        <f t="shared" si="59"/>
        <v>#DIV/0!</v>
      </c>
      <c r="F248" s="37">
        <f t="shared" ref="F248:F256" si="75">D248*109%</f>
        <v>0</v>
      </c>
      <c r="G248" s="10" t="e">
        <f t="shared" si="60"/>
        <v>#DIV/0!</v>
      </c>
      <c r="H248" s="37">
        <f t="shared" ref="H248:H256" si="76">F248*109.3%</f>
        <v>0</v>
      </c>
      <c r="I248" s="10" t="e">
        <f t="shared" si="61"/>
        <v>#DIV/0!</v>
      </c>
    </row>
    <row r="249" spans="1:9" ht="24.75" hidden="1" x14ac:dyDescent="0.25">
      <c r="A249" s="19" t="s">
        <v>237</v>
      </c>
      <c r="B249" s="11">
        <v>15656155</v>
      </c>
      <c r="C249" s="9">
        <v>0</v>
      </c>
      <c r="D249" s="37">
        <f t="shared" si="74"/>
        <v>0</v>
      </c>
      <c r="E249" s="10" t="e">
        <f t="shared" si="59"/>
        <v>#DIV/0!</v>
      </c>
      <c r="F249" s="37">
        <f t="shared" si="75"/>
        <v>0</v>
      </c>
      <c r="G249" s="10" t="e">
        <f t="shared" si="60"/>
        <v>#DIV/0!</v>
      </c>
      <c r="H249" s="37">
        <f t="shared" si="76"/>
        <v>0</v>
      </c>
      <c r="I249" s="10" t="e">
        <f t="shared" si="61"/>
        <v>#DIV/0!</v>
      </c>
    </row>
    <row r="250" spans="1:9" hidden="1" x14ac:dyDescent="0.25">
      <c r="A250" s="19" t="s">
        <v>238</v>
      </c>
      <c r="B250" s="11">
        <v>15656101</v>
      </c>
      <c r="C250" s="9">
        <v>0</v>
      </c>
      <c r="D250" s="37">
        <f t="shared" si="74"/>
        <v>0</v>
      </c>
      <c r="E250" s="10" t="e">
        <f t="shared" si="59"/>
        <v>#DIV/0!</v>
      </c>
      <c r="F250" s="37">
        <f t="shared" si="75"/>
        <v>0</v>
      </c>
      <c r="G250" s="10" t="e">
        <f t="shared" si="60"/>
        <v>#DIV/0!</v>
      </c>
      <c r="H250" s="37">
        <f t="shared" si="76"/>
        <v>0</v>
      </c>
      <c r="I250" s="10" t="e">
        <f t="shared" si="61"/>
        <v>#DIV/0!</v>
      </c>
    </row>
    <row r="251" spans="1:9" hidden="1" x14ac:dyDescent="0.25">
      <c r="A251" s="19" t="s">
        <v>239</v>
      </c>
      <c r="B251" s="11">
        <v>15656405</v>
      </c>
      <c r="C251" s="9">
        <v>0</v>
      </c>
      <c r="D251" s="37">
        <f t="shared" si="74"/>
        <v>0</v>
      </c>
      <c r="E251" s="10" t="e">
        <f t="shared" si="59"/>
        <v>#DIV/0!</v>
      </c>
      <c r="F251" s="37">
        <f t="shared" si="75"/>
        <v>0</v>
      </c>
      <c r="G251" s="10" t="e">
        <f t="shared" si="60"/>
        <v>#DIV/0!</v>
      </c>
      <c r="H251" s="37">
        <f t="shared" si="76"/>
        <v>0</v>
      </c>
      <c r="I251" s="10" t="e">
        <f t="shared" si="61"/>
        <v>#DIV/0!</v>
      </c>
    </row>
    <row r="252" spans="1:9" hidden="1" x14ac:dyDescent="0.25">
      <c r="A252" s="19" t="s">
        <v>240</v>
      </c>
      <c r="B252" s="11">
        <v>15656440</v>
      </c>
      <c r="C252" s="9">
        <v>0</v>
      </c>
      <c r="D252" s="37">
        <f t="shared" si="74"/>
        <v>0</v>
      </c>
      <c r="E252" s="10" t="e">
        <f t="shared" si="59"/>
        <v>#DIV/0!</v>
      </c>
      <c r="F252" s="37">
        <f t="shared" si="75"/>
        <v>0</v>
      </c>
      <c r="G252" s="10" t="e">
        <f t="shared" si="60"/>
        <v>#DIV/0!</v>
      </c>
      <c r="H252" s="37">
        <f t="shared" si="76"/>
        <v>0</v>
      </c>
      <c r="I252" s="10" t="e">
        <f t="shared" si="61"/>
        <v>#DIV/0!</v>
      </c>
    </row>
    <row r="253" spans="1:9" hidden="1" x14ac:dyDescent="0.25">
      <c r="A253" s="19" t="s">
        <v>241</v>
      </c>
      <c r="B253" s="11">
        <v>15656444</v>
      </c>
      <c r="C253" s="9">
        <v>0</v>
      </c>
      <c r="D253" s="37">
        <f t="shared" si="74"/>
        <v>0</v>
      </c>
      <c r="E253" s="10" t="e">
        <f t="shared" si="59"/>
        <v>#DIV/0!</v>
      </c>
      <c r="F253" s="37">
        <f t="shared" si="75"/>
        <v>0</v>
      </c>
      <c r="G253" s="10" t="e">
        <f t="shared" si="60"/>
        <v>#DIV/0!</v>
      </c>
      <c r="H253" s="37">
        <f t="shared" si="76"/>
        <v>0</v>
      </c>
      <c r="I253" s="10" t="e">
        <f t="shared" si="61"/>
        <v>#DIV/0!</v>
      </c>
    </row>
    <row r="254" spans="1:9" hidden="1" x14ac:dyDescent="0.25">
      <c r="A254" s="19" t="s">
        <v>242</v>
      </c>
      <c r="B254" s="11">
        <v>15656452</v>
      </c>
      <c r="C254" s="9">
        <v>0</v>
      </c>
      <c r="D254" s="37">
        <f t="shared" si="74"/>
        <v>0</v>
      </c>
      <c r="E254" s="10" t="e">
        <f t="shared" si="59"/>
        <v>#DIV/0!</v>
      </c>
      <c r="F254" s="37">
        <f t="shared" si="75"/>
        <v>0</v>
      </c>
      <c r="G254" s="10" t="e">
        <f t="shared" si="60"/>
        <v>#DIV/0!</v>
      </c>
      <c r="H254" s="37">
        <f t="shared" si="76"/>
        <v>0</v>
      </c>
      <c r="I254" s="10" t="e">
        <f t="shared" si="61"/>
        <v>#DIV/0!</v>
      </c>
    </row>
    <row r="255" spans="1:9" hidden="1" x14ac:dyDescent="0.25">
      <c r="A255" s="19" t="s">
        <v>243</v>
      </c>
      <c r="B255" s="11">
        <v>15656460</v>
      </c>
      <c r="C255" s="9">
        <v>0</v>
      </c>
      <c r="D255" s="37">
        <f t="shared" si="74"/>
        <v>0</v>
      </c>
      <c r="E255" s="10" t="e">
        <f t="shared" si="59"/>
        <v>#DIV/0!</v>
      </c>
      <c r="F255" s="37">
        <f t="shared" si="75"/>
        <v>0</v>
      </c>
      <c r="G255" s="10" t="e">
        <f t="shared" si="60"/>
        <v>#DIV/0!</v>
      </c>
      <c r="H255" s="37">
        <f t="shared" si="76"/>
        <v>0</v>
      </c>
      <c r="I255" s="10" t="e">
        <f t="shared" si="61"/>
        <v>#DIV/0!</v>
      </c>
    </row>
    <row r="256" spans="1:9" hidden="1" x14ac:dyDescent="0.25">
      <c r="A256" s="19" t="s">
        <v>244</v>
      </c>
      <c r="B256" s="11">
        <v>15656470</v>
      </c>
      <c r="C256" s="9">
        <v>0</v>
      </c>
      <c r="D256" s="37">
        <f t="shared" si="74"/>
        <v>0</v>
      </c>
      <c r="E256" s="10" t="e">
        <f t="shared" si="59"/>
        <v>#DIV/0!</v>
      </c>
      <c r="F256" s="37">
        <f t="shared" si="75"/>
        <v>0</v>
      </c>
      <c r="G256" s="10" t="e">
        <f t="shared" si="60"/>
        <v>#DIV/0!</v>
      </c>
      <c r="H256" s="37">
        <f t="shared" si="76"/>
        <v>0</v>
      </c>
      <c r="I256" s="10" t="e">
        <f t="shared" si="61"/>
        <v>#DIV/0!</v>
      </c>
    </row>
    <row r="257" spans="1:9" hidden="1" x14ac:dyDescent="0.25">
      <c r="A257" s="12" t="s">
        <v>245</v>
      </c>
      <c r="B257" s="13"/>
      <c r="C257" s="14">
        <v>0</v>
      </c>
      <c r="D257" s="14">
        <f>D259+D260+D261+D262+D263+D264+D265+D266+D267+D258</f>
        <v>0</v>
      </c>
      <c r="E257" s="23" t="e">
        <f t="shared" si="59"/>
        <v>#DIV/0!</v>
      </c>
      <c r="F257" s="14">
        <f>F259+F260+F261+F262+F263+F264+F265+F266+F267+F258</f>
        <v>0</v>
      </c>
      <c r="G257" s="23" t="e">
        <f t="shared" si="60"/>
        <v>#DIV/0!</v>
      </c>
      <c r="H257" s="14">
        <f>H259+H260+H261+H262+H263+H264+H265+H266+H267+H258</f>
        <v>0</v>
      </c>
      <c r="I257" s="23" t="e">
        <f t="shared" si="61"/>
        <v>#DIV/0!</v>
      </c>
    </row>
    <row r="258" spans="1:9" s="18" customFormat="1" hidden="1" x14ac:dyDescent="0.25">
      <c r="A258" s="16" t="s">
        <v>245</v>
      </c>
      <c r="B258" s="17"/>
      <c r="C258" s="9">
        <v>0</v>
      </c>
      <c r="D258" s="37">
        <f t="shared" ref="D258:D267" si="77">C258*108%</f>
        <v>0</v>
      </c>
      <c r="E258" s="10" t="e">
        <f t="shared" si="59"/>
        <v>#DIV/0!</v>
      </c>
      <c r="F258" s="37">
        <f t="shared" ref="F258:F267" si="78">D258*109%</f>
        <v>0</v>
      </c>
      <c r="G258" s="10" t="e">
        <f t="shared" si="60"/>
        <v>#DIV/0!</v>
      </c>
      <c r="H258" s="37">
        <f t="shared" ref="H258:H267" si="79">F258*109.3%</f>
        <v>0</v>
      </c>
      <c r="I258" s="10" t="e">
        <f t="shared" si="61"/>
        <v>#DIV/0!</v>
      </c>
    </row>
    <row r="259" spans="1:9" hidden="1" x14ac:dyDescent="0.25">
      <c r="A259" s="19" t="s">
        <v>246</v>
      </c>
      <c r="B259" s="11">
        <v>15658101</v>
      </c>
      <c r="C259" s="9">
        <v>0</v>
      </c>
      <c r="D259" s="37">
        <f t="shared" si="77"/>
        <v>0</v>
      </c>
      <c r="E259" s="10" t="e">
        <f t="shared" si="59"/>
        <v>#DIV/0!</v>
      </c>
      <c r="F259" s="37">
        <f t="shared" si="78"/>
        <v>0</v>
      </c>
      <c r="G259" s="10" t="e">
        <f t="shared" si="60"/>
        <v>#DIV/0!</v>
      </c>
      <c r="H259" s="37">
        <f t="shared" si="79"/>
        <v>0</v>
      </c>
      <c r="I259" s="10" t="e">
        <f t="shared" si="61"/>
        <v>#DIV/0!</v>
      </c>
    </row>
    <row r="260" spans="1:9" hidden="1" x14ac:dyDescent="0.25">
      <c r="A260" s="19" t="s">
        <v>87</v>
      </c>
      <c r="B260" s="11">
        <v>15658404</v>
      </c>
      <c r="C260" s="9">
        <v>0</v>
      </c>
      <c r="D260" s="37">
        <f t="shared" si="77"/>
        <v>0</v>
      </c>
      <c r="E260" s="10" t="e">
        <f t="shared" si="59"/>
        <v>#DIV/0!</v>
      </c>
      <c r="F260" s="37">
        <f t="shared" si="78"/>
        <v>0</v>
      </c>
      <c r="G260" s="10" t="e">
        <f t="shared" si="60"/>
        <v>#DIV/0!</v>
      </c>
      <c r="H260" s="37">
        <f t="shared" si="79"/>
        <v>0</v>
      </c>
      <c r="I260" s="10" t="e">
        <f t="shared" si="61"/>
        <v>#DIV/0!</v>
      </c>
    </row>
    <row r="261" spans="1:9" hidden="1" x14ac:dyDescent="0.25">
      <c r="A261" s="19" t="s">
        <v>247</v>
      </c>
      <c r="B261" s="11">
        <v>15658416</v>
      </c>
      <c r="C261" s="9">
        <v>0</v>
      </c>
      <c r="D261" s="37">
        <f t="shared" si="77"/>
        <v>0</v>
      </c>
      <c r="E261" s="10" t="e">
        <f t="shared" si="59"/>
        <v>#DIV/0!</v>
      </c>
      <c r="F261" s="37">
        <f t="shared" si="78"/>
        <v>0</v>
      </c>
      <c r="G261" s="10" t="e">
        <f t="shared" si="60"/>
        <v>#DIV/0!</v>
      </c>
      <c r="H261" s="37">
        <f t="shared" si="79"/>
        <v>0</v>
      </c>
      <c r="I261" s="10" t="e">
        <f t="shared" si="61"/>
        <v>#DIV/0!</v>
      </c>
    </row>
    <row r="262" spans="1:9" hidden="1" x14ac:dyDescent="0.25">
      <c r="A262" s="19" t="s">
        <v>248</v>
      </c>
      <c r="B262" s="11">
        <v>15658424</v>
      </c>
      <c r="C262" s="9">
        <v>0</v>
      </c>
      <c r="D262" s="37">
        <f t="shared" si="77"/>
        <v>0</v>
      </c>
      <c r="E262" s="10" t="e">
        <f t="shared" si="59"/>
        <v>#DIV/0!</v>
      </c>
      <c r="F262" s="37">
        <f t="shared" si="78"/>
        <v>0</v>
      </c>
      <c r="G262" s="10" t="e">
        <f t="shared" si="60"/>
        <v>#DIV/0!</v>
      </c>
      <c r="H262" s="37">
        <f t="shared" si="79"/>
        <v>0</v>
      </c>
      <c r="I262" s="10" t="e">
        <f t="shared" si="61"/>
        <v>#DIV/0!</v>
      </c>
    </row>
    <row r="263" spans="1:9" hidden="1" x14ac:dyDescent="0.25">
      <c r="A263" s="19" t="s">
        <v>249</v>
      </c>
      <c r="B263" s="11">
        <v>15658428</v>
      </c>
      <c r="C263" s="9">
        <v>0</v>
      </c>
      <c r="D263" s="37">
        <f t="shared" si="77"/>
        <v>0</v>
      </c>
      <c r="E263" s="10" t="e">
        <f t="shared" si="59"/>
        <v>#DIV/0!</v>
      </c>
      <c r="F263" s="37">
        <f t="shared" si="78"/>
        <v>0</v>
      </c>
      <c r="G263" s="10" t="e">
        <f t="shared" si="60"/>
        <v>#DIV/0!</v>
      </c>
      <c r="H263" s="37">
        <f t="shared" si="79"/>
        <v>0</v>
      </c>
      <c r="I263" s="10" t="e">
        <f t="shared" si="61"/>
        <v>#DIV/0!</v>
      </c>
    </row>
    <row r="264" spans="1:9" hidden="1" x14ac:dyDescent="0.25">
      <c r="A264" s="19" t="s">
        <v>250</v>
      </c>
      <c r="B264" s="11">
        <v>15658440</v>
      </c>
      <c r="C264" s="9">
        <v>0</v>
      </c>
      <c r="D264" s="37">
        <f t="shared" si="77"/>
        <v>0</v>
      </c>
      <c r="E264" s="10" t="e">
        <f t="shared" ref="E264:E268" si="80">D264/C264*100</f>
        <v>#DIV/0!</v>
      </c>
      <c r="F264" s="37">
        <f t="shared" si="78"/>
        <v>0</v>
      </c>
      <c r="G264" s="10" t="e">
        <f t="shared" ref="G264:G268" si="81">F264/D264*100</f>
        <v>#DIV/0!</v>
      </c>
      <c r="H264" s="37">
        <f t="shared" si="79"/>
        <v>0</v>
      </c>
      <c r="I264" s="10" t="e">
        <f t="shared" ref="I264:I268" si="82">H264/F264*100</f>
        <v>#DIV/0!</v>
      </c>
    </row>
    <row r="265" spans="1:9" hidden="1" x14ac:dyDescent="0.25">
      <c r="A265" s="19" t="s">
        <v>251</v>
      </c>
      <c r="B265" s="11">
        <v>15658448</v>
      </c>
      <c r="C265" s="9">
        <v>0</v>
      </c>
      <c r="D265" s="37">
        <f t="shared" si="77"/>
        <v>0</v>
      </c>
      <c r="E265" s="10" t="e">
        <f t="shared" si="80"/>
        <v>#DIV/0!</v>
      </c>
      <c r="F265" s="37">
        <f t="shared" si="78"/>
        <v>0</v>
      </c>
      <c r="G265" s="10" t="e">
        <f t="shared" si="81"/>
        <v>#DIV/0!</v>
      </c>
      <c r="H265" s="37">
        <f t="shared" si="79"/>
        <v>0</v>
      </c>
      <c r="I265" s="10" t="e">
        <f t="shared" si="82"/>
        <v>#DIV/0!</v>
      </c>
    </row>
    <row r="266" spans="1:9" hidden="1" x14ac:dyDescent="0.25">
      <c r="A266" s="19" t="s">
        <v>252</v>
      </c>
      <c r="B266" s="11">
        <v>15658464</v>
      </c>
      <c r="C266" s="9">
        <v>0</v>
      </c>
      <c r="D266" s="37">
        <f t="shared" si="77"/>
        <v>0</v>
      </c>
      <c r="E266" s="10" t="e">
        <f t="shared" si="80"/>
        <v>#DIV/0!</v>
      </c>
      <c r="F266" s="37">
        <f t="shared" si="78"/>
        <v>0</v>
      </c>
      <c r="G266" s="10" t="e">
        <f t="shared" si="81"/>
        <v>#DIV/0!</v>
      </c>
      <c r="H266" s="37">
        <f t="shared" si="79"/>
        <v>0</v>
      </c>
      <c r="I266" s="10" t="e">
        <f t="shared" si="82"/>
        <v>#DIV/0!</v>
      </c>
    </row>
    <row r="267" spans="1:9" hidden="1" x14ac:dyDescent="0.25">
      <c r="A267" s="24" t="s">
        <v>253</v>
      </c>
      <c r="B267" s="25">
        <v>15658468</v>
      </c>
      <c r="C267" s="26">
        <v>0</v>
      </c>
      <c r="D267" s="60">
        <f t="shared" si="77"/>
        <v>0</v>
      </c>
      <c r="E267" s="27" t="e">
        <f t="shared" si="80"/>
        <v>#DIV/0!</v>
      </c>
      <c r="F267" s="60">
        <f t="shared" si="78"/>
        <v>0</v>
      </c>
      <c r="G267" s="27" t="e">
        <f t="shared" si="81"/>
        <v>#DIV/0!</v>
      </c>
      <c r="H267" s="60">
        <f t="shared" si="79"/>
        <v>0</v>
      </c>
      <c r="I267" s="27" t="e">
        <f t="shared" si="82"/>
        <v>#DIV/0!</v>
      </c>
    </row>
    <row r="268" spans="1:9" hidden="1" x14ac:dyDescent="0.25">
      <c r="A268" s="28" t="s">
        <v>254</v>
      </c>
      <c r="B268" s="29"/>
      <c r="C268" s="44">
        <f>C8+C9+C10+C11+C12+C13+C14+C15+C28+C45+C55+C64+C73+C85+C90+C98+C108+C116+C133+C144+C154+C163+C169+C177+C192+C210+C218+C228+C237+C247+C257</f>
        <v>778</v>
      </c>
      <c r="D268" s="44">
        <f>D8+D9+D10+D11+D12+D13+D14+D15+D28+D45+D55+D64+D73+D85+D90+D98+D108+D116+D133+D144+D154+D163+D169+D177+D192+D210+D218+D228+D237+D247+D257</f>
        <v>859.20199999999988</v>
      </c>
      <c r="E268" s="30">
        <f t="shared" si="80"/>
        <v>110.43727506426735</v>
      </c>
      <c r="F268" s="44">
        <f>F8+F9+F10+F11+F12+F13+F14+F15+F28+F45+F55+F64+F73+F85+F90+F98+F108+F116+F133+F144+F154+F163+F169+F177+F192+F210+F218+F228+F237+F247+F257</f>
        <v>936.64218000000005</v>
      </c>
      <c r="G268" s="30">
        <f t="shared" si="81"/>
        <v>109.0130353514075</v>
      </c>
      <c r="H268" s="44">
        <f>H8+H9+H10+H11+H12+H13+H14+H15+H28+H45+H55+H64+H73+H85+H90+H98+H108+H116+H133+H144+H154+H163+H169+H177+H192+H210+H218+H228+H237+H247+H257</f>
        <v>1024.8121948399998</v>
      </c>
      <c r="I268" s="31">
        <f t="shared" si="82"/>
        <v>109.41341493290425</v>
      </c>
    </row>
  </sheetData>
  <mergeCells count="10">
    <mergeCell ref="A1:I1"/>
    <mergeCell ref="A4:A6"/>
    <mergeCell ref="B4:B6"/>
    <mergeCell ref="C4:C6"/>
    <mergeCell ref="D4:D6"/>
    <mergeCell ref="E4:E6"/>
    <mergeCell ref="F4:F6"/>
    <mergeCell ref="G4:G6"/>
    <mergeCell ref="H4:H6"/>
    <mergeCell ref="I4:I6"/>
  </mergeCells>
  <pageMargins left="0.7" right="0.7" top="0.75" bottom="0.75" header="0.511811023622047" footer="0.511811023622047"/>
  <pageSetup paperSize="9" orientation="portrait" horizontalDpi="300" verticalDpi="30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L268"/>
  <sheetViews>
    <sheetView zoomScale="110" zoomScaleNormal="110" workbookViewId="0">
      <selection activeCell="A100" sqref="A100"/>
    </sheetView>
  </sheetViews>
  <sheetFormatPr defaultColWidth="8.5703125" defaultRowHeight="15" x14ac:dyDescent="0.25"/>
  <cols>
    <col min="1" max="1" width="29.5703125" customWidth="1"/>
    <col min="2" max="2" width="8.7109375" customWidth="1"/>
    <col min="3" max="3" width="11.85546875" customWidth="1"/>
    <col min="4" max="4" width="12.5703125" customWidth="1"/>
    <col min="5" max="5" width="14.7109375" customWidth="1"/>
    <col min="6" max="6" width="12.5703125" customWidth="1"/>
    <col min="7" max="7" width="13.42578125" customWidth="1"/>
    <col min="8" max="8" width="13" customWidth="1"/>
    <col min="9" max="9" width="14.5703125" customWidth="1"/>
    <col min="199" max="199" width="29.5703125" customWidth="1"/>
    <col min="200" max="200" width="8.7109375" customWidth="1"/>
    <col min="201" max="201" width="9.140625" customWidth="1"/>
    <col min="202" max="202" width="7.28515625" customWidth="1"/>
    <col min="203" max="203" width="6.28515625" customWidth="1"/>
    <col min="204" max="204" width="9.140625" customWidth="1"/>
    <col min="205" max="205" width="8.28515625" customWidth="1"/>
    <col min="206" max="206" width="6.7109375" customWidth="1"/>
    <col min="207" max="207" width="9.28515625" customWidth="1"/>
    <col min="208" max="208" width="9" customWidth="1"/>
    <col min="209" max="209" width="6.85546875" customWidth="1"/>
    <col min="210" max="210" width="9" customWidth="1"/>
    <col min="211" max="211" width="7.7109375" customWidth="1"/>
    <col min="212" max="212" width="6.85546875" customWidth="1"/>
    <col min="213" max="213" width="9.5703125" customWidth="1"/>
    <col min="214" max="214" width="7" customWidth="1"/>
    <col min="215" max="215" width="6.7109375" customWidth="1"/>
    <col min="216" max="216" width="9.28515625" customWidth="1"/>
    <col min="217" max="218" width="7.5703125" customWidth="1"/>
    <col min="219" max="219" width="9.42578125" customWidth="1"/>
    <col min="220" max="221" width="7.28515625" customWidth="1"/>
    <col min="222" max="222" width="5.28515625" customWidth="1"/>
    <col min="223" max="223" width="5.140625" customWidth="1"/>
    <col min="224" max="224" width="5.7109375" customWidth="1"/>
    <col min="225" max="225" width="8.42578125" customWidth="1"/>
    <col min="226" max="226" width="7" customWidth="1"/>
    <col min="227" max="227" width="6.28515625" customWidth="1"/>
    <col min="228" max="228" width="8.42578125" customWidth="1"/>
    <col min="229" max="229" width="7.42578125" customWidth="1"/>
    <col min="230" max="230" width="7" customWidth="1"/>
    <col min="232" max="232" width="7.7109375" customWidth="1"/>
    <col min="233" max="233" width="6.140625" customWidth="1"/>
    <col min="234" max="234" width="7.42578125" customWidth="1"/>
    <col min="235" max="235" width="5.140625" customWidth="1"/>
    <col min="236" max="236" width="4.7109375" customWidth="1"/>
    <col min="455" max="455" width="29.5703125" customWidth="1"/>
    <col min="456" max="456" width="8.7109375" customWidth="1"/>
    <col min="457" max="457" width="9.140625" customWidth="1"/>
    <col min="458" max="458" width="7.28515625" customWidth="1"/>
    <col min="459" max="459" width="6.28515625" customWidth="1"/>
    <col min="460" max="460" width="9.140625" customWidth="1"/>
    <col min="461" max="461" width="8.28515625" customWidth="1"/>
    <col min="462" max="462" width="6.7109375" customWidth="1"/>
    <col min="463" max="463" width="9.28515625" customWidth="1"/>
    <col min="464" max="464" width="9" customWidth="1"/>
    <col min="465" max="465" width="6.85546875" customWidth="1"/>
    <col min="466" max="466" width="9" customWidth="1"/>
    <col min="467" max="467" width="7.7109375" customWidth="1"/>
    <col min="468" max="468" width="6.85546875" customWidth="1"/>
    <col min="469" max="469" width="9.5703125" customWidth="1"/>
    <col min="470" max="470" width="7" customWidth="1"/>
    <col min="471" max="471" width="6.7109375" customWidth="1"/>
    <col min="472" max="472" width="9.28515625" customWidth="1"/>
    <col min="473" max="474" width="7.5703125" customWidth="1"/>
    <col min="475" max="475" width="9.42578125" customWidth="1"/>
    <col min="476" max="477" width="7.28515625" customWidth="1"/>
    <col min="478" max="478" width="5.28515625" customWidth="1"/>
    <col min="479" max="479" width="5.140625" customWidth="1"/>
    <col min="480" max="480" width="5.7109375" customWidth="1"/>
    <col min="481" max="481" width="8.42578125" customWidth="1"/>
    <col min="482" max="482" width="7" customWidth="1"/>
    <col min="483" max="483" width="6.28515625" customWidth="1"/>
    <col min="484" max="484" width="8.42578125" customWidth="1"/>
    <col min="485" max="485" width="7.42578125" customWidth="1"/>
    <col min="486" max="486" width="7" customWidth="1"/>
    <col min="488" max="488" width="7.7109375" customWidth="1"/>
    <col min="489" max="489" width="6.140625" customWidth="1"/>
    <col min="490" max="490" width="7.42578125" customWidth="1"/>
    <col min="491" max="491" width="5.140625" customWidth="1"/>
    <col min="492" max="492" width="4.7109375" customWidth="1"/>
    <col min="711" max="711" width="29.5703125" customWidth="1"/>
    <col min="712" max="712" width="8.7109375" customWidth="1"/>
    <col min="713" max="713" width="9.140625" customWidth="1"/>
    <col min="714" max="714" width="7.28515625" customWidth="1"/>
    <col min="715" max="715" width="6.28515625" customWidth="1"/>
    <col min="716" max="716" width="9.140625" customWidth="1"/>
    <col min="717" max="717" width="8.28515625" customWidth="1"/>
    <col min="718" max="718" width="6.7109375" customWidth="1"/>
    <col min="719" max="719" width="9.28515625" customWidth="1"/>
    <col min="720" max="720" width="9" customWidth="1"/>
    <col min="721" max="721" width="6.85546875" customWidth="1"/>
    <col min="722" max="722" width="9" customWidth="1"/>
    <col min="723" max="723" width="7.7109375" customWidth="1"/>
    <col min="724" max="724" width="6.85546875" customWidth="1"/>
    <col min="725" max="725" width="9.5703125" customWidth="1"/>
    <col min="726" max="726" width="7" customWidth="1"/>
    <col min="727" max="727" width="6.7109375" customWidth="1"/>
    <col min="728" max="728" width="9.28515625" customWidth="1"/>
    <col min="729" max="730" width="7.5703125" customWidth="1"/>
    <col min="731" max="731" width="9.42578125" customWidth="1"/>
    <col min="732" max="733" width="7.28515625" customWidth="1"/>
    <col min="734" max="734" width="5.28515625" customWidth="1"/>
    <col min="735" max="735" width="5.140625" customWidth="1"/>
    <col min="736" max="736" width="5.7109375" customWidth="1"/>
    <col min="737" max="737" width="8.42578125" customWidth="1"/>
    <col min="738" max="738" width="7" customWidth="1"/>
    <col min="739" max="739" width="6.28515625" customWidth="1"/>
    <col min="740" max="740" width="8.42578125" customWidth="1"/>
    <col min="741" max="741" width="7.42578125" customWidth="1"/>
    <col min="742" max="742" width="7" customWidth="1"/>
    <col min="744" max="744" width="7.7109375" customWidth="1"/>
    <col min="745" max="745" width="6.140625" customWidth="1"/>
    <col min="746" max="746" width="7.42578125" customWidth="1"/>
    <col min="747" max="747" width="5.140625" customWidth="1"/>
    <col min="748" max="748" width="4.7109375" customWidth="1"/>
    <col min="967" max="967" width="29.5703125" customWidth="1"/>
    <col min="968" max="968" width="8.7109375" customWidth="1"/>
    <col min="969" max="969" width="9.140625" customWidth="1"/>
    <col min="970" max="970" width="7.28515625" customWidth="1"/>
    <col min="971" max="971" width="6.28515625" customWidth="1"/>
    <col min="972" max="972" width="9.140625" customWidth="1"/>
    <col min="973" max="973" width="8.28515625" customWidth="1"/>
    <col min="974" max="974" width="6.7109375" customWidth="1"/>
    <col min="975" max="975" width="9.28515625" customWidth="1"/>
    <col min="976" max="976" width="9" customWidth="1"/>
    <col min="977" max="977" width="6.85546875" customWidth="1"/>
    <col min="978" max="978" width="9" customWidth="1"/>
    <col min="979" max="979" width="7.7109375" customWidth="1"/>
    <col min="980" max="980" width="6.85546875" customWidth="1"/>
    <col min="981" max="981" width="9.5703125" customWidth="1"/>
    <col min="982" max="982" width="7" customWidth="1"/>
    <col min="983" max="983" width="6.7109375" customWidth="1"/>
    <col min="984" max="984" width="9.28515625" customWidth="1"/>
    <col min="985" max="986" width="7.5703125" customWidth="1"/>
    <col min="987" max="987" width="9.42578125" customWidth="1"/>
    <col min="988" max="989" width="7.28515625" customWidth="1"/>
    <col min="990" max="990" width="5.28515625" customWidth="1"/>
    <col min="991" max="991" width="5.140625" customWidth="1"/>
    <col min="992" max="992" width="5.7109375" customWidth="1"/>
    <col min="993" max="993" width="8.42578125" customWidth="1"/>
    <col min="994" max="994" width="7" customWidth="1"/>
    <col min="995" max="995" width="6.28515625" customWidth="1"/>
    <col min="996" max="996" width="8.42578125" customWidth="1"/>
    <col min="997" max="997" width="7.42578125" customWidth="1"/>
    <col min="998" max="998" width="7" customWidth="1"/>
    <col min="1000" max="1000" width="7.7109375" customWidth="1"/>
    <col min="1001" max="1001" width="6.140625" customWidth="1"/>
    <col min="1002" max="1002" width="7.42578125" customWidth="1"/>
    <col min="1003" max="1003" width="5.140625" customWidth="1"/>
    <col min="1004" max="1004" width="4.7109375" customWidth="1"/>
  </cols>
  <sheetData>
    <row r="1" spans="1:12" ht="15.75" customHeight="1" x14ac:dyDescent="0.25">
      <c r="A1" s="82" t="s">
        <v>274</v>
      </c>
      <c r="B1" s="82"/>
      <c r="C1" s="82"/>
      <c r="D1" s="82"/>
      <c r="E1" s="82"/>
      <c r="F1" s="82"/>
      <c r="G1" s="82"/>
      <c r="H1" s="82"/>
      <c r="I1" s="82"/>
    </row>
    <row r="2" spans="1:12" ht="15.75" x14ac:dyDescent="0.25">
      <c r="A2" s="32" t="s">
        <v>275</v>
      </c>
    </row>
    <row r="4" spans="1:12" ht="15" customHeight="1" x14ac:dyDescent="0.25">
      <c r="A4" s="84"/>
      <c r="B4" s="85" t="s">
        <v>1</v>
      </c>
      <c r="C4" s="78" t="s">
        <v>2</v>
      </c>
      <c r="D4" s="77" t="s">
        <v>3</v>
      </c>
      <c r="E4" s="78" t="s">
        <v>4</v>
      </c>
      <c r="F4" s="77" t="s">
        <v>5</v>
      </c>
      <c r="G4" s="78" t="s">
        <v>6</v>
      </c>
      <c r="H4" s="77" t="s">
        <v>7</v>
      </c>
      <c r="I4" s="79" t="s">
        <v>8</v>
      </c>
    </row>
    <row r="5" spans="1:12" x14ac:dyDescent="0.25">
      <c r="A5" s="84"/>
      <c r="B5" s="85"/>
      <c r="C5" s="78"/>
      <c r="D5" s="77"/>
      <c r="E5" s="78"/>
      <c r="F5" s="77"/>
      <c r="G5" s="78"/>
      <c r="H5" s="77"/>
      <c r="I5" s="79"/>
    </row>
    <row r="6" spans="1:12" x14ac:dyDescent="0.25">
      <c r="A6" s="84"/>
      <c r="B6" s="85"/>
      <c r="C6" s="78"/>
      <c r="D6" s="77"/>
      <c r="E6" s="78"/>
      <c r="F6" s="77"/>
      <c r="G6" s="78"/>
      <c r="H6" s="77"/>
      <c r="I6" s="79"/>
    </row>
    <row r="7" spans="1:12" x14ac:dyDescent="0.25">
      <c r="A7" s="4" t="s">
        <v>9</v>
      </c>
      <c r="B7" s="4" t="s">
        <v>10</v>
      </c>
      <c r="C7" s="56" t="s">
        <v>11</v>
      </c>
      <c r="D7" s="57">
        <v>10</v>
      </c>
      <c r="E7" s="57" t="s">
        <v>12</v>
      </c>
      <c r="F7" s="57">
        <v>12</v>
      </c>
      <c r="G7" s="57" t="s">
        <v>13</v>
      </c>
      <c r="H7" s="57">
        <v>14</v>
      </c>
      <c r="I7" s="57" t="s">
        <v>14</v>
      </c>
      <c r="J7" s="48"/>
      <c r="L7" s="48"/>
    </row>
    <row r="8" spans="1:12" hidden="1" x14ac:dyDescent="0.25">
      <c r="A8" s="7" t="s">
        <v>15</v>
      </c>
      <c r="B8" s="8" t="s">
        <v>16</v>
      </c>
      <c r="C8" s="64">
        <v>41078</v>
      </c>
      <c r="D8" s="37">
        <v>42146</v>
      </c>
      <c r="E8" s="10">
        <f t="shared" ref="E8:E71" si="0">D8/C8*100</f>
        <v>102.59993183699304</v>
      </c>
      <c r="F8" s="37">
        <v>45097</v>
      </c>
      <c r="G8" s="10">
        <f t="shared" ref="G8:G71" si="1">F8/D8*100</f>
        <v>107.00185070943861</v>
      </c>
      <c r="H8" s="37">
        <v>48704</v>
      </c>
      <c r="I8" s="10">
        <f t="shared" ref="I8:I71" si="2">H8/F8*100</f>
        <v>107.99831474377453</v>
      </c>
      <c r="J8" s="48"/>
      <c r="K8" s="48"/>
    </row>
    <row r="9" spans="1:12" hidden="1" x14ac:dyDescent="0.25">
      <c r="A9" s="7" t="s">
        <v>17</v>
      </c>
      <c r="B9" s="8" t="s">
        <v>18</v>
      </c>
      <c r="C9" s="64">
        <v>5709</v>
      </c>
      <c r="D9" s="37">
        <f>C9*110%</f>
        <v>6279.9000000000005</v>
      </c>
      <c r="E9" s="10">
        <f t="shared" si="0"/>
        <v>110.00000000000001</v>
      </c>
      <c r="F9" s="37">
        <f>D9*109.1%</f>
        <v>6851.3709000000008</v>
      </c>
      <c r="G9" s="10">
        <f t="shared" si="1"/>
        <v>109.1</v>
      </c>
      <c r="H9" s="37">
        <f>F9*108.3%</f>
        <v>7420.034684700001</v>
      </c>
      <c r="I9" s="10">
        <f t="shared" si="2"/>
        <v>108.3</v>
      </c>
      <c r="K9" s="48"/>
    </row>
    <row r="10" spans="1:12" hidden="1" x14ac:dyDescent="0.25">
      <c r="A10" s="7" t="s">
        <v>19</v>
      </c>
      <c r="B10" s="11">
        <v>15715000</v>
      </c>
      <c r="C10" s="64">
        <v>2719</v>
      </c>
      <c r="D10" s="37">
        <f>C10*101.2%</f>
        <v>2751.6280000000002</v>
      </c>
      <c r="E10" s="10">
        <f t="shared" si="0"/>
        <v>101.2</v>
      </c>
      <c r="F10" s="37">
        <f>D10*103.5%</f>
        <v>2847.93498</v>
      </c>
      <c r="G10" s="10">
        <f t="shared" si="1"/>
        <v>103.49999999999999</v>
      </c>
      <c r="H10" s="37">
        <f>F10*106%</f>
        <v>3018.8110788000004</v>
      </c>
      <c r="I10" s="10">
        <f t="shared" si="2"/>
        <v>106</v>
      </c>
    </row>
    <row r="11" spans="1:12" hidden="1" x14ac:dyDescent="0.25">
      <c r="A11" s="7" t="s">
        <v>20</v>
      </c>
      <c r="B11" s="8" t="s">
        <v>21</v>
      </c>
      <c r="C11" s="64">
        <v>1187</v>
      </c>
      <c r="D11" s="37">
        <v>1190</v>
      </c>
      <c r="E11" s="10">
        <f t="shared" si="0"/>
        <v>100.25273799494524</v>
      </c>
      <c r="F11" s="37">
        <v>1250</v>
      </c>
      <c r="G11" s="10">
        <f t="shared" si="1"/>
        <v>105.0420168067227</v>
      </c>
      <c r="H11" s="37">
        <f>F11*108.8%</f>
        <v>1360</v>
      </c>
      <c r="I11" s="10">
        <f t="shared" si="2"/>
        <v>108.80000000000001</v>
      </c>
    </row>
    <row r="12" spans="1:12" hidden="1" x14ac:dyDescent="0.25">
      <c r="A12" s="7" t="s">
        <v>22</v>
      </c>
      <c r="B12" s="8" t="s">
        <v>23</v>
      </c>
      <c r="C12" s="64">
        <v>579</v>
      </c>
      <c r="D12" s="37">
        <f>C12*102.6%</f>
        <v>594.05399999999997</v>
      </c>
      <c r="E12" s="10">
        <f t="shared" si="0"/>
        <v>102.60000000000001</v>
      </c>
      <c r="F12" s="37">
        <v>620</v>
      </c>
      <c r="G12" s="10">
        <f t="shared" si="1"/>
        <v>104.36761641197603</v>
      </c>
      <c r="H12" s="37">
        <f>F12*109%</f>
        <v>675.80000000000007</v>
      </c>
      <c r="I12" s="10">
        <f t="shared" si="2"/>
        <v>109.00000000000001</v>
      </c>
    </row>
    <row r="13" spans="1:12" ht="24.75" hidden="1" x14ac:dyDescent="0.25">
      <c r="A13" s="7" t="s">
        <v>24</v>
      </c>
      <c r="B13" s="8" t="s">
        <v>25</v>
      </c>
      <c r="C13" s="64">
        <v>5225</v>
      </c>
      <c r="D13" s="37">
        <v>5510</v>
      </c>
      <c r="E13" s="10">
        <f t="shared" si="0"/>
        <v>105.45454545454544</v>
      </c>
      <c r="F13" s="37">
        <v>5800</v>
      </c>
      <c r="G13" s="10">
        <f t="shared" si="1"/>
        <v>105.26315789473684</v>
      </c>
      <c r="H13" s="37">
        <f>F13*108.5%</f>
        <v>6293</v>
      </c>
      <c r="I13" s="10">
        <f t="shared" si="2"/>
        <v>108.5</v>
      </c>
    </row>
    <row r="14" spans="1:12" hidden="1" x14ac:dyDescent="0.25">
      <c r="A14" s="7" t="s">
        <v>26</v>
      </c>
      <c r="B14" s="8" t="s">
        <v>27</v>
      </c>
      <c r="C14" s="64">
        <v>521</v>
      </c>
      <c r="D14" s="37">
        <f>C14*105.3%</f>
        <v>548.61299999999994</v>
      </c>
      <c r="E14" s="10">
        <f t="shared" si="0"/>
        <v>105.3</v>
      </c>
      <c r="F14" s="37">
        <f>D14*104.4%</f>
        <v>572.75197199999991</v>
      </c>
      <c r="G14" s="10">
        <f t="shared" si="1"/>
        <v>104.4</v>
      </c>
      <c r="H14" s="37">
        <f>F14*104.3%</f>
        <v>597.3803067959999</v>
      </c>
      <c r="I14" s="10">
        <f t="shared" si="2"/>
        <v>104.3</v>
      </c>
    </row>
    <row r="15" spans="1:12" hidden="1" x14ac:dyDescent="0.25">
      <c r="A15" s="12" t="s">
        <v>28</v>
      </c>
      <c r="B15" s="13"/>
      <c r="C15" s="14">
        <f>C17+C18+C19+C20+C21+C22+C23+C24+C25+C26+C27+C16</f>
        <v>1500</v>
      </c>
      <c r="D15" s="14">
        <f>D17+D18+D19+D20+D21+D22+D23+D24+D25+D26+D27+D16</f>
        <v>1560.0000000000002</v>
      </c>
      <c r="E15" s="15">
        <f t="shared" si="0"/>
        <v>104.00000000000003</v>
      </c>
      <c r="F15" s="14">
        <f>F17+F18+F19+F20+F21+F22+F23+F24+F25+F26+F27+F16</f>
        <v>1709.76</v>
      </c>
      <c r="G15" s="15">
        <f t="shared" si="1"/>
        <v>109.59999999999998</v>
      </c>
      <c r="H15" s="14">
        <f>H17+H18+H19+H20+H21+H22+H23+H24+H25+H26+H27+H16</f>
        <v>1860.2188800000001</v>
      </c>
      <c r="I15" s="15">
        <f t="shared" si="2"/>
        <v>108.80000000000001</v>
      </c>
    </row>
    <row r="16" spans="1:12" s="18" customFormat="1" hidden="1" x14ac:dyDescent="0.25">
      <c r="A16" s="12" t="s">
        <v>28</v>
      </c>
      <c r="B16" s="17"/>
      <c r="C16" s="64">
        <v>1265</v>
      </c>
      <c r="D16" s="37">
        <f t="shared" ref="D16:D27" si="3">C16*104%</f>
        <v>1315.6000000000001</v>
      </c>
      <c r="E16" s="10">
        <f t="shared" si="0"/>
        <v>104</v>
      </c>
      <c r="F16" s="37">
        <f t="shared" ref="F16:F27" si="4">D16*109.6%</f>
        <v>1441.8976</v>
      </c>
      <c r="G16" s="10">
        <f t="shared" si="1"/>
        <v>109.59999999999998</v>
      </c>
      <c r="H16" s="37">
        <f t="shared" ref="H16:H27" si="5">F16*108.8%</f>
        <v>1568.7845888000002</v>
      </c>
      <c r="I16" s="10">
        <f t="shared" si="2"/>
        <v>108.80000000000001</v>
      </c>
    </row>
    <row r="17" spans="1:9" hidden="1" x14ac:dyDescent="0.25">
      <c r="A17" s="19" t="s">
        <v>29</v>
      </c>
      <c r="B17" s="11">
        <v>15604151</v>
      </c>
      <c r="C17" s="64">
        <v>223</v>
      </c>
      <c r="D17" s="37">
        <f t="shared" si="3"/>
        <v>231.92000000000002</v>
      </c>
      <c r="E17" s="10">
        <f t="shared" si="0"/>
        <v>104</v>
      </c>
      <c r="F17" s="37">
        <f t="shared" si="4"/>
        <v>254.18431999999999</v>
      </c>
      <c r="G17" s="10">
        <f t="shared" si="1"/>
        <v>109.59999999999998</v>
      </c>
      <c r="H17" s="37">
        <f t="shared" si="5"/>
        <v>276.55254015999998</v>
      </c>
      <c r="I17" s="10">
        <f t="shared" si="2"/>
        <v>108.80000000000001</v>
      </c>
    </row>
    <row r="18" spans="1:9" hidden="1" x14ac:dyDescent="0.25">
      <c r="A18" s="19" t="s">
        <v>30</v>
      </c>
      <c r="B18" s="11">
        <v>15604408</v>
      </c>
      <c r="C18" s="64">
        <v>12</v>
      </c>
      <c r="D18" s="37">
        <f t="shared" si="3"/>
        <v>12.48</v>
      </c>
      <c r="E18" s="10">
        <f t="shared" si="0"/>
        <v>104</v>
      </c>
      <c r="F18" s="37">
        <f t="shared" si="4"/>
        <v>13.67808</v>
      </c>
      <c r="G18" s="10">
        <f t="shared" si="1"/>
        <v>109.59999999999998</v>
      </c>
      <c r="H18" s="37">
        <f t="shared" si="5"/>
        <v>14.881751040000001</v>
      </c>
      <c r="I18" s="10">
        <f t="shared" si="2"/>
        <v>108.80000000000001</v>
      </c>
    </row>
    <row r="19" spans="1:9" hidden="1" x14ac:dyDescent="0.25">
      <c r="A19" s="19" t="s">
        <v>31</v>
      </c>
      <c r="B19" s="11">
        <v>15604412</v>
      </c>
      <c r="C19" s="64">
        <v>0</v>
      </c>
      <c r="D19" s="37">
        <f t="shared" si="3"/>
        <v>0</v>
      </c>
      <c r="E19" s="10" t="e">
        <f t="shared" si="0"/>
        <v>#DIV/0!</v>
      </c>
      <c r="F19" s="37">
        <f t="shared" si="4"/>
        <v>0</v>
      </c>
      <c r="G19" s="10" t="e">
        <f t="shared" si="1"/>
        <v>#DIV/0!</v>
      </c>
      <c r="H19" s="37">
        <f t="shared" si="5"/>
        <v>0</v>
      </c>
      <c r="I19" s="10" t="e">
        <f t="shared" si="2"/>
        <v>#DIV/0!</v>
      </c>
    </row>
    <row r="20" spans="1:9" hidden="1" x14ac:dyDescent="0.25">
      <c r="A20" s="19" t="s">
        <v>32</v>
      </c>
      <c r="B20" s="11">
        <v>15604414</v>
      </c>
      <c r="C20" s="64">
        <v>0</v>
      </c>
      <c r="D20" s="37">
        <f t="shared" si="3"/>
        <v>0</v>
      </c>
      <c r="E20" s="10" t="e">
        <f t="shared" si="0"/>
        <v>#DIV/0!</v>
      </c>
      <c r="F20" s="37">
        <f t="shared" si="4"/>
        <v>0</v>
      </c>
      <c r="G20" s="10" t="e">
        <f t="shared" si="1"/>
        <v>#DIV/0!</v>
      </c>
      <c r="H20" s="37">
        <f t="shared" si="5"/>
        <v>0</v>
      </c>
      <c r="I20" s="10" t="e">
        <f t="shared" si="2"/>
        <v>#DIV/0!</v>
      </c>
    </row>
    <row r="21" spans="1:9" hidden="1" x14ac:dyDescent="0.25">
      <c r="A21" s="19" t="s">
        <v>33</v>
      </c>
      <c r="B21" s="11">
        <v>15604416</v>
      </c>
      <c r="C21" s="64">
        <v>0</v>
      </c>
      <c r="D21" s="37">
        <f t="shared" si="3"/>
        <v>0</v>
      </c>
      <c r="E21" s="10" t="e">
        <f t="shared" si="0"/>
        <v>#DIV/0!</v>
      </c>
      <c r="F21" s="37">
        <f t="shared" si="4"/>
        <v>0</v>
      </c>
      <c r="G21" s="10" t="e">
        <f t="shared" si="1"/>
        <v>#DIV/0!</v>
      </c>
      <c r="H21" s="37">
        <f t="shared" si="5"/>
        <v>0</v>
      </c>
      <c r="I21" s="10" t="e">
        <f t="shared" si="2"/>
        <v>#DIV/0!</v>
      </c>
    </row>
    <row r="22" spans="1:9" hidden="1" x14ac:dyDescent="0.25">
      <c r="A22" s="19" t="s">
        <v>34</v>
      </c>
      <c r="B22" s="11">
        <v>15604424</v>
      </c>
      <c r="C22" s="64">
        <v>0</v>
      </c>
      <c r="D22" s="37">
        <f t="shared" si="3"/>
        <v>0</v>
      </c>
      <c r="E22" s="10" t="e">
        <f t="shared" si="0"/>
        <v>#DIV/0!</v>
      </c>
      <c r="F22" s="37">
        <f t="shared" si="4"/>
        <v>0</v>
      </c>
      <c r="G22" s="10" t="e">
        <f t="shared" si="1"/>
        <v>#DIV/0!</v>
      </c>
      <c r="H22" s="37">
        <f t="shared" si="5"/>
        <v>0</v>
      </c>
      <c r="I22" s="10" t="e">
        <f t="shared" si="2"/>
        <v>#DIV/0!</v>
      </c>
    </row>
    <row r="23" spans="1:9" hidden="1" x14ac:dyDescent="0.25">
      <c r="A23" s="19" t="s">
        <v>35</v>
      </c>
      <c r="B23" s="11">
        <v>15604404</v>
      </c>
      <c r="C23" s="64">
        <v>0</v>
      </c>
      <c r="D23" s="37">
        <f t="shared" si="3"/>
        <v>0</v>
      </c>
      <c r="E23" s="10" t="e">
        <f t="shared" si="0"/>
        <v>#DIV/0!</v>
      </c>
      <c r="F23" s="37">
        <f t="shared" si="4"/>
        <v>0</v>
      </c>
      <c r="G23" s="10" t="e">
        <f t="shared" si="1"/>
        <v>#DIV/0!</v>
      </c>
      <c r="H23" s="37">
        <f t="shared" si="5"/>
        <v>0</v>
      </c>
      <c r="I23" s="10" t="e">
        <f t="shared" si="2"/>
        <v>#DIV/0!</v>
      </c>
    </row>
    <row r="24" spans="1:9" hidden="1" x14ac:dyDescent="0.25">
      <c r="A24" s="19" t="s">
        <v>36</v>
      </c>
      <c r="B24" s="11">
        <v>15604432</v>
      </c>
      <c r="C24" s="64">
        <v>0</v>
      </c>
      <c r="D24" s="37">
        <f t="shared" si="3"/>
        <v>0</v>
      </c>
      <c r="E24" s="10" t="e">
        <f t="shared" si="0"/>
        <v>#DIV/0!</v>
      </c>
      <c r="F24" s="37">
        <f t="shared" si="4"/>
        <v>0</v>
      </c>
      <c r="G24" s="10" t="e">
        <f t="shared" si="1"/>
        <v>#DIV/0!</v>
      </c>
      <c r="H24" s="37">
        <f t="shared" si="5"/>
        <v>0</v>
      </c>
      <c r="I24" s="10" t="e">
        <f t="shared" si="2"/>
        <v>#DIV/0!</v>
      </c>
    </row>
    <row r="25" spans="1:9" hidden="1" x14ac:dyDescent="0.25">
      <c r="A25" s="19" t="s">
        <v>37</v>
      </c>
      <c r="B25" s="11">
        <v>15604444</v>
      </c>
      <c r="C25" s="64">
        <v>0</v>
      </c>
      <c r="D25" s="37">
        <f t="shared" si="3"/>
        <v>0</v>
      </c>
      <c r="E25" s="10" t="e">
        <f t="shared" si="0"/>
        <v>#DIV/0!</v>
      </c>
      <c r="F25" s="37">
        <f t="shared" si="4"/>
        <v>0</v>
      </c>
      <c r="G25" s="10" t="e">
        <f t="shared" si="1"/>
        <v>#DIV/0!</v>
      </c>
      <c r="H25" s="37">
        <f t="shared" si="5"/>
        <v>0</v>
      </c>
      <c r="I25" s="10" t="e">
        <f t="shared" si="2"/>
        <v>#DIV/0!</v>
      </c>
    </row>
    <row r="26" spans="1:9" hidden="1" x14ac:dyDescent="0.25">
      <c r="A26" s="19" t="s">
        <v>38</v>
      </c>
      <c r="B26" s="11">
        <v>15604436</v>
      </c>
      <c r="C26" s="64">
        <v>0</v>
      </c>
      <c r="D26" s="37">
        <f t="shared" si="3"/>
        <v>0</v>
      </c>
      <c r="E26" s="10" t="e">
        <f t="shared" si="0"/>
        <v>#DIV/0!</v>
      </c>
      <c r="F26" s="37">
        <f t="shared" si="4"/>
        <v>0</v>
      </c>
      <c r="G26" s="10" t="e">
        <f t="shared" si="1"/>
        <v>#DIV/0!</v>
      </c>
      <c r="H26" s="37">
        <f t="shared" si="5"/>
        <v>0</v>
      </c>
      <c r="I26" s="10" t="e">
        <f t="shared" si="2"/>
        <v>#DIV/0!</v>
      </c>
    </row>
    <row r="27" spans="1:9" hidden="1" x14ac:dyDescent="0.25">
      <c r="A27" s="19" t="s">
        <v>39</v>
      </c>
      <c r="B27" s="11">
        <v>15604440</v>
      </c>
      <c r="C27" s="64">
        <v>0</v>
      </c>
      <c r="D27" s="37">
        <f t="shared" si="3"/>
        <v>0</v>
      </c>
      <c r="E27" s="10" t="e">
        <f t="shared" si="0"/>
        <v>#DIV/0!</v>
      </c>
      <c r="F27" s="37">
        <f t="shared" si="4"/>
        <v>0</v>
      </c>
      <c r="G27" s="10" t="e">
        <f t="shared" si="1"/>
        <v>#DIV/0!</v>
      </c>
      <c r="H27" s="37">
        <f t="shared" si="5"/>
        <v>0</v>
      </c>
      <c r="I27" s="10" t="e">
        <f t="shared" si="2"/>
        <v>#DIV/0!</v>
      </c>
    </row>
    <row r="28" spans="1:9" hidden="1" x14ac:dyDescent="0.25">
      <c r="A28" s="12" t="s">
        <v>40</v>
      </c>
      <c r="B28" s="13"/>
      <c r="C28" s="14">
        <f>C30+C31+C32+C33+C34+C35+C36+C37+C38+C39+C40+C41+C42+C43+C44+C29</f>
        <v>14741</v>
      </c>
      <c r="D28" s="14">
        <f>D30+D31+D32+D33+D34+D35+D36+D37+D38+D39+D40+D41+D42+D43+D44+D29</f>
        <v>14837.1</v>
      </c>
      <c r="E28" s="15">
        <f t="shared" si="0"/>
        <v>100.65192320738076</v>
      </c>
      <c r="F28" s="14">
        <f>F30+F31+F32+F33+F34+F35+F36+F37+F38+F39+F40+F41+F42+F43+F44+F29</f>
        <v>16270.276799999998</v>
      </c>
      <c r="G28" s="15">
        <f t="shared" si="1"/>
        <v>109.65941322765229</v>
      </c>
      <c r="H28" s="14">
        <f>H30+H31+H32+H33+H34+H35+H36+H37+H38+H39+H40+H41+H42+H43+H44+H29</f>
        <v>17702.0611584</v>
      </c>
      <c r="I28" s="15">
        <f t="shared" si="2"/>
        <v>108.80000000000001</v>
      </c>
    </row>
    <row r="29" spans="1:9" s="18" customFormat="1" hidden="1" x14ac:dyDescent="0.25">
      <c r="A29" s="16" t="s">
        <v>40</v>
      </c>
      <c r="B29" s="17"/>
      <c r="C29" s="64">
        <v>13790</v>
      </c>
      <c r="D29" s="37">
        <v>13791</v>
      </c>
      <c r="E29" s="10">
        <f t="shared" si="0"/>
        <v>100.00725163161712</v>
      </c>
      <c r="F29" s="37">
        <f>D29*109.6%</f>
        <v>15114.935999999998</v>
      </c>
      <c r="G29" s="10">
        <f t="shared" si="1"/>
        <v>109.59999999999998</v>
      </c>
      <c r="H29" s="37">
        <f t="shared" ref="H29:H44" si="6">F29*108.8%</f>
        <v>16445.050368</v>
      </c>
      <c r="I29" s="10">
        <f t="shared" si="2"/>
        <v>108.80000000000001</v>
      </c>
    </row>
    <row r="30" spans="1:9" hidden="1" x14ac:dyDescent="0.25">
      <c r="A30" s="19" t="s">
        <v>41</v>
      </c>
      <c r="B30" s="11">
        <v>15608404</v>
      </c>
      <c r="C30" s="64">
        <v>283</v>
      </c>
      <c r="D30" s="37">
        <f t="shared" ref="D30:D44" si="7">C30*110%</f>
        <v>311.3</v>
      </c>
      <c r="E30" s="10">
        <f t="shared" si="0"/>
        <v>110.00000000000001</v>
      </c>
      <c r="F30" s="37">
        <v>350</v>
      </c>
      <c r="G30" s="10">
        <f t="shared" si="1"/>
        <v>112.43173787343399</v>
      </c>
      <c r="H30" s="37">
        <f t="shared" si="6"/>
        <v>380.8</v>
      </c>
      <c r="I30" s="10">
        <f t="shared" si="2"/>
        <v>108.80000000000001</v>
      </c>
    </row>
    <row r="31" spans="1:9" hidden="1" x14ac:dyDescent="0.25">
      <c r="A31" s="19" t="s">
        <v>42</v>
      </c>
      <c r="B31" s="11">
        <v>15608412</v>
      </c>
      <c r="C31" s="64">
        <v>74</v>
      </c>
      <c r="D31" s="37">
        <f t="shared" si="7"/>
        <v>81.400000000000006</v>
      </c>
      <c r="E31" s="10">
        <f t="shared" si="0"/>
        <v>110.00000000000001</v>
      </c>
      <c r="F31" s="37">
        <f t="shared" ref="F31:F44" si="8">D31*109.6%</f>
        <v>89.214399999999998</v>
      </c>
      <c r="G31" s="10">
        <f t="shared" si="1"/>
        <v>109.59999999999998</v>
      </c>
      <c r="H31" s="37">
        <f t="shared" si="6"/>
        <v>97.065267200000008</v>
      </c>
      <c r="I31" s="10">
        <f t="shared" si="2"/>
        <v>108.80000000000001</v>
      </c>
    </row>
    <row r="32" spans="1:9" hidden="1" x14ac:dyDescent="0.25">
      <c r="A32" s="19" t="s">
        <v>43</v>
      </c>
      <c r="B32" s="11">
        <v>15608416</v>
      </c>
      <c r="C32" s="64">
        <v>0</v>
      </c>
      <c r="D32" s="37">
        <f t="shared" si="7"/>
        <v>0</v>
      </c>
      <c r="E32" s="10" t="e">
        <f t="shared" si="0"/>
        <v>#DIV/0!</v>
      </c>
      <c r="F32" s="37">
        <f t="shared" si="8"/>
        <v>0</v>
      </c>
      <c r="G32" s="10" t="e">
        <f t="shared" si="1"/>
        <v>#DIV/0!</v>
      </c>
      <c r="H32" s="37">
        <f t="shared" si="6"/>
        <v>0</v>
      </c>
      <c r="I32" s="10" t="e">
        <f t="shared" si="2"/>
        <v>#DIV/0!</v>
      </c>
    </row>
    <row r="33" spans="1:9" hidden="1" x14ac:dyDescent="0.25">
      <c r="A33" s="19" t="s">
        <v>44</v>
      </c>
      <c r="B33" s="11">
        <v>15608424</v>
      </c>
      <c r="C33" s="64">
        <v>8</v>
      </c>
      <c r="D33" s="37">
        <f t="shared" si="7"/>
        <v>8.8000000000000007</v>
      </c>
      <c r="E33" s="10">
        <f t="shared" si="0"/>
        <v>110.00000000000001</v>
      </c>
      <c r="F33" s="37">
        <f t="shared" si="8"/>
        <v>9.6448</v>
      </c>
      <c r="G33" s="10">
        <f t="shared" si="1"/>
        <v>109.59999999999998</v>
      </c>
      <c r="H33" s="37">
        <f t="shared" si="6"/>
        <v>10.493542400000001</v>
      </c>
      <c r="I33" s="10">
        <f t="shared" si="2"/>
        <v>108.80000000000001</v>
      </c>
    </row>
    <row r="34" spans="1:9" hidden="1" x14ac:dyDescent="0.25">
      <c r="A34" s="19" t="s">
        <v>45</v>
      </c>
      <c r="B34" s="11">
        <v>15608440</v>
      </c>
      <c r="C34" s="64">
        <v>24</v>
      </c>
      <c r="D34" s="37">
        <f t="shared" si="7"/>
        <v>26.400000000000002</v>
      </c>
      <c r="E34" s="10">
        <f t="shared" si="0"/>
        <v>110.00000000000001</v>
      </c>
      <c r="F34" s="37">
        <f t="shared" si="8"/>
        <v>28.9344</v>
      </c>
      <c r="G34" s="10">
        <f t="shared" si="1"/>
        <v>109.59999999999998</v>
      </c>
      <c r="H34" s="37">
        <f t="shared" si="6"/>
        <v>31.480627200000001</v>
      </c>
      <c r="I34" s="10">
        <f t="shared" si="2"/>
        <v>108.80000000000001</v>
      </c>
    </row>
    <row r="35" spans="1:9" hidden="1" x14ac:dyDescent="0.25">
      <c r="A35" s="19" t="s">
        <v>46</v>
      </c>
      <c r="B35" s="11">
        <v>15608443</v>
      </c>
      <c r="C35" s="64">
        <v>0</v>
      </c>
      <c r="D35" s="37">
        <f t="shared" si="7"/>
        <v>0</v>
      </c>
      <c r="E35" s="10" t="e">
        <f t="shared" si="0"/>
        <v>#DIV/0!</v>
      </c>
      <c r="F35" s="37">
        <f t="shared" si="8"/>
        <v>0</v>
      </c>
      <c r="G35" s="10" t="e">
        <f t="shared" si="1"/>
        <v>#DIV/0!</v>
      </c>
      <c r="H35" s="37">
        <f t="shared" si="6"/>
        <v>0</v>
      </c>
      <c r="I35" s="10" t="e">
        <f t="shared" si="2"/>
        <v>#DIV/0!</v>
      </c>
    </row>
    <row r="36" spans="1:9" ht="24.75" hidden="1" x14ac:dyDescent="0.25">
      <c r="A36" s="19" t="s">
        <v>47</v>
      </c>
      <c r="B36" s="11">
        <v>15608442</v>
      </c>
      <c r="C36" s="64">
        <v>5</v>
      </c>
      <c r="D36" s="37">
        <f t="shared" si="7"/>
        <v>5.5</v>
      </c>
      <c r="E36" s="10">
        <f t="shared" si="0"/>
        <v>110.00000000000001</v>
      </c>
      <c r="F36" s="37">
        <f t="shared" si="8"/>
        <v>6.0279999999999996</v>
      </c>
      <c r="G36" s="10">
        <f t="shared" si="1"/>
        <v>109.59999999999998</v>
      </c>
      <c r="H36" s="37">
        <f t="shared" si="6"/>
        <v>6.5584639999999998</v>
      </c>
      <c r="I36" s="10">
        <f t="shared" si="2"/>
        <v>108.80000000000001</v>
      </c>
    </row>
    <row r="37" spans="1:9" hidden="1" x14ac:dyDescent="0.25">
      <c r="A37" s="19" t="s">
        <v>48</v>
      </c>
      <c r="B37" s="11">
        <v>15608444</v>
      </c>
      <c r="C37" s="64">
        <v>0</v>
      </c>
      <c r="D37" s="37">
        <f t="shared" si="7"/>
        <v>0</v>
      </c>
      <c r="E37" s="10" t="e">
        <f t="shared" si="0"/>
        <v>#DIV/0!</v>
      </c>
      <c r="F37" s="37">
        <f t="shared" si="8"/>
        <v>0</v>
      </c>
      <c r="G37" s="10" t="e">
        <f t="shared" si="1"/>
        <v>#DIV/0!</v>
      </c>
      <c r="H37" s="37">
        <f t="shared" si="6"/>
        <v>0</v>
      </c>
      <c r="I37" s="10" t="e">
        <f t="shared" si="2"/>
        <v>#DIV/0!</v>
      </c>
    </row>
    <row r="38" spans="1:9" hidden="1" x14ac:dyDescent="0.25">
      <c r="A38" s="19" t="s">
        <v>49</v>
      </c>
      <c r="B38" s="11">
        <v>15608450</v>
      </c>
      <c r="C38" s="64">
        <v>59</v>
      </c>
      <c r="D38" s="37">
        <f t="shared" si="7"/>
        <v>64.900000000000006</v>
      </c>
      <c r="E38" s="10">
        <f t="shared" si="0"/>
        <v>110.00000000000001</v>
      </c>
      <c r="F38" s="37">
        <f t="shared" si="8"/>
        <v>71.130399999999995</v>
      </c>
      <c r="G38" s="10">
        <f t="shared" si="1"/>
        <v>109.59999999999998</v>
      </c>
      <c r="H38" s="37">
        <f t="shared" si="6"/>
        <v>77.389875200000006</v>
      </c>
      <c r="I38" s="10">
        <f t="shared" si="2"/>
        <v>108.80000000000001</v>
      </c>
    </row>
    <row r="39" spans="1:9" hidden="1" x14ac:dyDescent="0.25">
      <c r="A39" s="19" t="s">
        <v>50</v>
      </c>
      <c r="B39" s="11">
        <v>15608451</v>
      </c>
      <c r="C39" s="64">
        <v>0</v>
      </c>
      <c r="D39" s="37">
        <f t="shared" si="7"/>
        <v>0</v>
      </c>
      <c r="E39" s="10" t="e">
        <f t="shared" si="0"/>
        <v>#DIV/0!</v>
      </c>
      <c r="F39" s="37">
        <f t="shared" si="8"/>
        <v>0</v>
      </c>
      <c r="G39" s="10" t="e">
        <f t="shared" si="1"/>
        <v>#DIV/0!</v>
      </c>
      <c r="H39" s="37">
        <f t="shared" si="6"/>
        <v>0</v>
      </c>
      <c r="I39" s="10" t="e">
        <f t="shared" si="2"/>
        <v>#DIV/0!</v>
      </c>
    </row>
    <row r="40" spans="1:9" hidden="1" x14ac:dyDescent="0.25">
      <c r="A40" s="19" t="s">
        <v>51</v>
      </c>
      <c r="B40" s="11">
        <v>15608454</v>
      </c>
      <c r="C40" s="64">
        <v>27</v>
      </c>
      <c r="D40" s="37">
        <f t="shared" si="7"/>
        <v>29.700000000000003</v>
      </c>
      <c r="E40" s="10">
        <f t="shared" si="0"/>
        <v>110.00000000000001</v>
      </c>
      <c r="F40" s="37">
        <f t="shared" si="8"/>
        <v>32.551200000000001</v>
      </c>
      <c r="G40" s="10">
        <f t="shared" si="1"/>
        <v>109.59999999999998</v>
      </c>
      <c r="H40" s="37">
        <f t="shared" si="6"/>
        <v>35.415705600000003</v>
      </c>
      <c r="I40" s="10">
        <f t="shared" si="2"/>
        <v>108.80000000000001</v>
      </c>
    </row>
    <row r="41" spans="1:9" hidden="1" x14ac:dyDescent="0.25">
      <c r="A41" s="19" t="s">
        <v>52</v>
      </c>
      <c r="B41" s="11">
        <v>15608455</v>
      </c>
      <c r="C41" s="64">
        <v>67</v>
      </c>
      <c r="D41" s="37">
        <f t="shared" si="7"/>
        <v>73.7</v>
      </c>
      <c r="E41" s="10">
        <f t="shared" si="0"/>
        <v>110.00000000000001</v>
      </c>
      <c r="F41" s="37">
        <f t="shared" si="8"/>
        <v>80.775199999999998</v>
      </c>
      <c r="G41" s="10">
        <f t="shared" si="1"/>
        <v>109.59999999999998</v>
      </c>
      <c r="H41" s="37">
        <f t="shared" si="6"/>
        <v>87.883417600000001</v>
      </c>
      <c r="I41" s="10">
        <f t="shared" si="2"/>
        <v>108.80000000000001</v>
      </c>
    </row>
    <row r="42" spans="1:9" ht="24.75" hidden="1" x14ac:dyDescent="0.25">
      <c r="A42" s="19" t="s">
        <v>53</v>
      </c>
      <c r="B42" s="11">
        <v>15608460</v>
      </c>
      <c r="C42" s="64">
        <v>0</v>
      </c>
      <c r="D42" s="37">
        <f t="shared" si="7"/>
        <v>0</v>
      </c>
      <c r="E42" s="10" t="e">
        <f t="shared" si="0"/>
        <v>#DIV/0!</v>
      </c>
      <c r="F42" s="37">
        <f t="shared" si="8"/>
        <v>0</v>
      </c>
      <c r="G42" s="10" t="e">
        <f t="shared" si="1"/>
        <v>#DIV/0!</v>
      </c>
      <c r="H42" s="37">
        <f t="shared" si="6"/>
        <v>0</v>
      </c>
      <c r="I42" s="10" t="e">
        <f t="shared" si="2"/>
        <v>#DIV/0!</v>
      </c>
    </row>
    <row r="43" spans="1:9" hidden="1" x14ac:dyDescent="0.25">
      <c r="A43" s="19" t="s">
        <v>54</v>
      </c>
      <c r="B43" s="11">
        <v>15608463</v>
      </c>
      <c r="C43" s="64">
        <v>377</v>
      </c>
      <c r="D43" s="37">
        <f t="shared" si="7"/>
        <v>414.70000000000005</v>
      </c>
      <c r="E43" s="10">
        <f t="shared" si="0"/>
        <v>110.00000000000001</v>
      </c>
      <c r="F43" s="37">
        <f t="shared" si="8"/>
        <v>454.51119999999997</v>
      </c>
      <c r="G43" s="10">
        <f t="shared" si="1"/>
        <v>109.59999999999998</v>
      </c>
      <c r="H43" s="37">
        <f t="shared" si="6"/>
        <v>494.50818559999999</v>
      </c>
      <c r="I43" s="10">
        <f t="shared" si="2"/>
        <v>108.80000000000001</v>
      </c>
    </row>
    <row r="44" spans="1:9" hidden="1" x14ac:dyDescent="0.25">
      <c r="A44" s="19" t="s">
        <v>55</v>
      </c>
      <c r="B44" s="11">
        <v>15608488</v>
      </c>
      <c r="C44" s="64">
        <v>27</v>
      </c>
      <c r="D44" s="37">
        <f t="shared" si="7"/>
        <v>29.700000000000003</v>
      </c>
      <c r="E44" s="10">
        <f t="shared" si="0"/>
        <v>110.00000000000001</v>
      </c>
      <c r="F44" s="37">
        <f t="shared" si="8"/>
        <v>32.551200000000001</v>
      </c>
      <c r="G44" s="10">
        <f t="shared" si="1"/>
        <v>109.59999999999998</v>
      </c>
      <c r="H44" s="37">
        <f t="shared" si="6"/>
        <v>35.415705600000003</v>
      </c>
      <c r="I44" s="10">
        <f t="shared" si="2"/>
        <v>108.80000000000001</v>
      </c>
    </row>
    <row r="45" spans="1:9" hidden="1" x14ac:dyDescent="0.25">
      <c r="A45" s="12" t="s">
        <v>56</v>
      </c>
      <c r="B45" s="13"/>
      <c r="C45" s="14">
        <f>C47+C48+C49+C50+C51+C52+C53+C54+C46</f>
        <v>302</v>
      </c>
      <c r="D45" s="14">
        <f>D47+D48+D49+D50+D51+D52+D53+D54+D46</f>
        <v>315.20000000000005</v>
      </c>
      <c r="E45" s="15">
        <f t="shared" si="0"/>
        <v>104.37086092715234</v>
      </c>
      <c r="F45" s="14">
        <f>F47+F48+F49+F50+F51+F52+F53+F54+F46</f>
        <v>322.392</v>
      </c>
      <c r="G45" s="15">
        <f t="shared" si="1"/>
        <v>102.28172588832484</v>
      </c>
      <c r="H45" s="14">
        <f>H47+H48+H49+H50+H51+H52+H53+H54+H46</f>
        <v>351.40728000000001</v>
      </c>
      <c r="I45" s="15">
        <f t="shared" si="2"/>
        <v>109.00000000000001</v>
      </c>
    </row>
    <row r="46" spans="1:9" s="18" customFormat="1" hidden="1" x14ac:dyDescent="0.25">
      <c r="A46" s="16" t="s">
        <v>56</v>
      </c>
      <c r="B46" s="17"/>
      <c r="C46" s="64">
        <v>192</v>
      </c>
      <c r="D46" s="37">
        <v>192</v>
      </c>
      <c r="E46" s="10">
        <f t="shared" si="0"/>
        <v>100</v>
      </c>
      <c r="F46" s="37">
        <v>195</v>
      </c>
      <c r="G46" s="10">
        <f t="shared" si="1"/>
        <v>101.5625</v>
      </c>
      <c r="H46" s="37">
        <f t="shared" ref="H46:H54" si="9">F46*109%</f>
        <v>212.55</v>
      </c>
      <c r="I46" s="10">
        <f t="shared" si="2"/>
        <v>109.00000000000001</v>
      </c>
    </row>
    <row r="47" spans="1:9" hidden="1" x14ac:dyDescent="0.25">
      <c r="A47" s="19" t="s">
        <v>57</v>
      </c>
      <c r="B47" s="11">
        <v>15610151</v>
      </c>
      <c r="C47" s="64">
        <v>104</v>
      </c>
      <c r="D47" s="37">
        <f t="shared" ref="D47:D54" si="10">C47*112%</f>
        <v>116.48000000000002</v>
      </c>
      <c r="E47" s="10">
        <f t="shared" si="0"/>
        <v>112.00000000000001</v>
      </c>
      <c r="F47" s="37">
        <v>120</v>
      </c>
      <c r="G47" s="10">
        <f t="shared" si="1"/>
        <v>103.02197802197801</v>
      </c>
      <c r="H47" s="37">
        <f t="shared" si="9"/>
        <v>130.80000000000001</v>
      </c>
      <c r="I47" s="10">
        <f t="shared" si="2"/>
        <v>109.00000000000001</v>
      </c>
    </row>
    <row r="48" spans="1:9" hidden="1" x14ac:dyDescent="0.25">
      <c r="A48" s="19" t="s">
        <v>58</v>
      </c>
      <c r="B48" s="11">
        <v>15610415</v>
      </c>
      <c r="C48" s="64">
        <v>4</v>
      </c>
      <c r="D48" s="37">
        <f t="shared" si="10"/>
        <v>4.4800000000000004</v>
      </c>
      <c r="E48" s="10">
        <f t="shared" si="0"/>
        <v>112.00000000000001</v>
      </c>
      <c r="F48" s="37">
        <f t="shared" ref="F48:F54" si="11">D48*110%</f>
        <v>4.9280000000000008</v>
      </c>
      <c r="G48" s="10">
        <f t="shared" si="1"/>
        <v>110.00000000000001</v>
      </c>
      <c r="H48" s="37">
        <f t="shared" si="9"/>
        <v>5.3715200000000012</v>
      </c>
      <c r="I48" s="10">
        <f t="shared" si="2"/>
        <v>109.00000000000001</v>
      </c>
    </row>
    <row r="49" spans="1:9" hidden="1" x14ac:dyDescent="0.25">
      <c r="A49" s="19" t="s">
        <v>59</v>
      </c>
      <c r="B49" s="11">
        <v>15610421</v>
      </c>
      <c r="C49" s="64">
        <v>0</v>
      </c>
      <c r="D49" s="37">
        <f t="shared" si="10"/>
        <v>0</v>
      </c>
      <c r="E49" s="10" t="e">
        <f t="shared" si="0"/>
        <v>#DIV/0!</v>
      </c>
      <c r="F49" s="37">
        <f t="shared" si="11"/>
        <v>0</v>
      </c>
      <c r="G49" s="10" t="e">
        <f t="shared" si="1"/>
        <v>#DIV/0!</v>
      </c>
      <c r="H49" s="37">
        <f t="shared" si="9"/>
        <v>0</v>
      </c>
      <c r="I49" s="10" t="e">
        <f t="shared" si="2"/>
        <v>#DIV/0!</v>
      </c>
    </row>
    <row r="50" spans="1:9" hidden="1" x14ac:dyDescent="0.25">
      <c r="A50" s="19" t="s">
        <v>60</v>
      </c>
      <c r="B50" s="11">
        <v>15610433</v>
      </c>
      <c r="C50" s="64">
        <v>0</v>
      </c>
      <c r="D50" s="37">
        <f t="shared" si="10"/>
        <v>0</v>
      </c>
      <c r="E50" s="10" t="e">
        <f t="shared" si="0"/>
        <v>#DIV/0!</v>
      </c>
      <c r="F50" s="37">
        <f t="shared" si="11"/>
        <v>0</v>
      </c>
      <c r="G50" s="10" t="e">
        <f t="shared" si="1"/>
        <v>#DIV/0!</v>
      </c>
      <c r="H50" s="37">
        <f t="shared" si="9"/>
        <v>0</v>
      </c>
      <c r="I50" s="10" t="e">
        <f t="shared" si="2"/>
        <v>#DIV/0!</v>
      </c>
    </row>
    <row r="51" spans="1:9" hidden="1" x14ac:dyDescent="0.25">
      <c r="A51" s="19" t="s">
        <v>61</v>
      </c>
      <c r="B51" s="11">
        <v>15610442</v>
      </c>
      <c r="C51" s="64">
        <v>0</v>
      </c>
      <c r="D51" s="37">
        <f t="shared" si="10"/>
        <v>0</v>
      </c>
      <c r="E51" s="10" t="e">
        <f t="shared" si="0"/>
        <v>#DIV/0!</v>
      </c>
      <c r="F51" s="37">
        <f t="shared" si="11"/>
        <v>0</v>
      </c>
      <c r="G51" s="10" t="e">
        <f t="shared" si="1"/>
        <v>#DIV/0!</v>
      </c>
      <c r="H51" s="37">
        <f t="shared" si="9"/>
        <v>0</v>
      </c>
      <c r="I51" s="10" t="e">
        <f t="shared" si="2"/>
        <v>#DIV/0!</v>
      </c>
    </row>
    <row r="52" spans="1:9" hidden="1" x14ac:dyDescent="0.25">
      <c r="A52" s="19" t="s">
        <v>62</v>
      </c>
      <c r="B52" s="11">
        <v>15610448</v>
      </c>
      <c r="C52" s="64">
        <v>2</v>
      </c>
      <c r="D52" s="37">
        <f t="shared" si="10"/>
        <v>2.2400000000000002</v>
      </c>
      <c r="E52" s="10">
        <f t="shared" si="0"/>
        <v>112.00000000000001</v>
      </c>
      <c r="F52" s="37">
        <f t="shared" si="11"/>
        <v>2.4640000000000004</v>
      </c>
      <c r="G52" s="10">
        <f t="shared" si="1"/>
        <v>110.00000000000001</v>
      </c>
      <c r="H52" s="37">
        <f t="shared" si="9"/>
        <v>2.6857600000000006</v>
      </c>
      <c r="I52" s="10">
        <f t="shared" si="2"/>
        <v>109.00000000000001</v>
      </c>
    </row>
    <row r="53" spans="1:9" hidden="1" x14ac:dyDescent="0.25">
      <c r="A53" s="19" t="s">
        <v>63</v>
      </c>
      <c r="B53" s="11">
        <v>15610453</v>
      </c>
      <c r="C53" s="64">
        <v>0</v>
      </c>
      <c r="D53" s="37">
        <f t="shared" si="10"/>
        <v>0</v>
      </c>
      <c r="E53" s="10" t="e">
        <f t="shared" si="0"/>
        <v>#DIV/0!</v>
      </c>
      <c r="F53" s="37">
        <f t="shared" si="11"/>
        <v>0</v>
      </c>
      <c r="G53" s="10" t="e">
        <f t="shared" si="1"/>
        <v>#DIV/0!</v>
      </c>
      <c r="H53" s="37">
        <f t="shared" si="9"/>
        <v>0</v>
      </c>
      <c r="I53" s="10" t="e">
        <f t="shared" si="2"/>
        <v>#DIV/0!</v>
      </c>
    </row>
    <row r="54" spans="1:9" hidden="1" x14ac:dyDescent="0.25">
      <c r="A54" s="19" t="s">
        <v>64</v>
      </c>
      <c r="B54" s="11">
        <v>15610454</v>
      </c>
      <c r="C54" s="64">
        <v>0</v>
      </c>
      <c r="D54" s="37">
        <f t="shared" si="10"/>
        <v>0</v>
      </c>
      <c r="E54" s="10" t="e">
        <f t="shared" si="0"/>
        <v>#DIV/0!</v>
      </c>
      <c r="F54" s="37">
        <f t="shared" si="11"/>
        <v>0</v>
      </c>
      <c r="G54" s="10" t="e">
        <f t="shared" si="1"/>
        <v>#DIV/0!</v>
      </c>
      <c r="H54" s="37">
        <f t="shared" si="9"/>
        <v>0</v>
      </c>
      <c r="I54" s="10" t="e">
        <f t="shared" si="2"/>
        <v>#DIV/0!</v>
      </c>
    </row>
    <row r="55" spans="1:9" hidden="1" x14ac:dyDescent="0.25">
      <c r="A55" s="12" t="s">
        <v>65</v>
      </c>
      <c r="B55" s="21"/>
      <c r="C55" s="55">
        <v>0</v>
      </c>
      <c r="D55" s="14">
        <f>D57+D58+D59+D60+D61+D62+D63+D56</f>
        <v>0</v>
      </c>
      <c r="E55" s="15" t="e">
        <f t="shared" si="0"/>
        <v>#DIV/0!</v>
      </c>
      <c r="F55" s="14">
        <f>F57+F58+F59+F60+F61+F62+F63+F56</f>
        <v>0</v>
      </c>
      <c r="G55" s="15" t="e">
        <f t="shared" si="1"/>
        <v>#DIV/0!</v>
      </c>
      <c r="H55" s="14">
        <f>H57+H58+H59+H60+H61+H62+H63+H56</f>
        <v>0</v>
      </c>
      <c r="I55" s="15" t="e">
        <f t="shared" si="2"/>
        <v>#DIV/0!</v>
      </c>
    </row>
    <row r="56" spans="1:9" s="18" customFormat="1" hidden="1" x14ac:dyDescent="0.25">
      <c r="A56" s="16" t="s">
        <v>65</v>
      </c>
      <c r="B56" s="22"/>
      <c r="C56" s="64">
        <v>0</v>
      </c>
      <c r="D56" s="37">
        <f t="shared" ref="D56:D63" si="12">C56*110.2%</f>
        <v>0</v>
      </c>
      <c r="E56" s="10" t="e">
        <f t="shared" si="0"/>
        <v>#DIV/0!</v>
      </c>
      <c r="F56" s="37">
        <f t="shared" ref="F56:F63" si="13">D56*109.2%</f>
        <v>0</v>
      </c>
      <c r="G56" s="10" t="e">
        <f t="shared" si="1"/>
        <v>#DIV/0!</v>
      </c>
      <c r="H56" s="37">
        <f t="shared" ref="H56:H63" si="14">F56*108.4%</f>
        <v>0</v>
      </c>
      <c r="I56" s="10" t="e">
        <f t="shared" si="2"/>
        <v>#DIV/0!</v>
      </c>
    </row>
    <row r="57" spans="1:9" hidden="1" x14ac:dyDescent="0.25">
      <c r="A57" s="19" t="s">
        <v>66</v>
      </c>
      <c r="B57" s="11">
        <v>15611402</v>
      </c>
      <c r="C57" s="64">
        <v>0</v>
      </c>
      <c r="D57" s="37">
        <f t="shared" si="12"/>
        <v>0</v>
      </c>
      <c r="E57" s="10" t="e">
        <f t="shared" si="0"/>
        <v>#DIV/0!</v>
      </c>
      <c r="F57" s="37">
        <f t="shared" si="13"/>
        <v>0</v>
      </c>
      <c r="G57" s="10" t="e">
        <f t="shared" si="1"/>
        <v>#DIV/0!</v>
      </c>
      <c r="H57" s="37">
        <f t="shared" si="14"/>
        <v>0</v>
      </c>
      <c r="I57" s="10" t="e">
        <f t="shared" si="2"/>
        <v>#DIV/0!</v>
      </c>
    </row>
    <row r="58" spans="1:9" hidden="1" x14ac:dyDescent="0.25">
      <c r="A58" s="19" t="s">
        <v>67</v>
      </c>
      <c r="B58" s="11">
        <v>15611404</v>
      </c>
      <c r="C58" s="64">
        <v>0</v>
      </c>
      <c r="D58" s="37">
        <f t="shared" si="12"/>
        <v>0</v>
      </c>
      <c r="E58" s="10" t="e">
        <f t="shared" si="0"/>
        <v>#DIV/0!</v>
      </c>
      <c r="F58" s="37">
        <f t="shared" si="13"/>
        <v>0</v>
      </c>
      <c r="G58" s="10" t="e">
        <f t="shared" si="1"/>
        <v>#DIV/0!</v>
      </c>
      <c r="H58" s="37">
        <f t="shared" si="14"/>
        <v>0</v>
      </c>
      <c r="I58" s="10" t="e">
        <f t="shared" si="2"/>
        <v>#DIV/0!</v>
      </c>
    </row>
    <row r="59" spans="1:9" hidden="1" x14ac:dyDescent="0.25">
      <c r="A59" s="19" t="s">
        <v>68</v>
      </c>
      <c r="B59" s="11">
        <v>15611406</v>
      </c>
      <c r="C59" s="64">
        <v>0</v>
      </c>
      <c r="D59" s="37">
        <f t="shared" si="12"/>
        <v>0</v>
      </c>
      <c r="E59" s="10" t="e">
        <f t="shared" si="0"/>
        <v>#DIV/0!</v>
      </c>
      <c r="F59" s="37">
        <f t="shared" si="13"/>
        <v>0</v>
      </c>
      <c r="G59" s="10" t="e">
        <f t="shared" si="1"/>
        <v>#DIV/0!</v>
      </c>
      <c r="H59" s="37">
        <f t="shared" si="14"/>
        <v>0</v>
      </c>
      <c r="I59" s="10" t="e">
        <f t="shared" si="2"/>
        <v>#DIV/0!</v>
      </c>
    </row>
    <row r="60" spans="1:9" hidden="1" x14ac:dyDescent="0.25">
      <c r="A60" s="19" t="s">
        <v>69</v>
      </c>
      <c r="B60" s="11">
        <v>15611440</v>
      </c>
      <c r="C60" s="64">
        <v>0</v>
      </c>
      <c r="D60" s="37">
        <f t="shared" si="12"/>
        <v>0</v>
      </c>
      <c r="E60" s="10" t="e">
        <f t="shared" si="0"/>
        <v>#DIV/0!</v>
      </c>
      <c r="F60" s="37">
        <f t="shared" si="13"/>
        <v>0</v>
      </c>
      <c r="G60" s="10" t="e">
        <f t="shared" si="1"/>
        <v>#DIV/0!</v>
      </c>
      <c r="H60" s="37">
        <f t="shared" si="14"/>
        <v>0</v>
      </c>
      <c r="I60" s="10" t="e">
        <f t="shared" si="2"/>
        <v>#DIV/0!</v>
      </c>
    </row>
    <row r="61" spans="1:9" ht="24.75" hidden="1" x14ac:dyDescent="0.25">
      <c r="A61" s="19" t="s">
        <v>70</v>
      </c>
      <c r="B61" s="11">
        <v>15611445</v>
      </c>
      <c r="C61" s="64">
        <v>0</v>
      </c>
      <c r="D61" s="37">
        <f t="shared" si="12"/>
        <v>0</v>
      </c>
      <c r="E61" s="10" t="e">
        <f t="shared" si="0"/>
        <v>#DIV/0!</v>
      </c>
      <c r="F61" s="37">
        <f t="shared" si="13"/>
        <v>0</v>
      </c>
      <c r="G61" s="10" t="e">
        <f t="shared" si="1"/>
        <v>#DIV/0!</v>
      </c>
      <c r="H61" s="37">
        <f t="shared" si="14"/>
        <v>0</v>
      </c>
      <c r="I61" s="10" t="e">
        <f t="shared" si="2"/>
        <v>#DIV/0!</v>
      </c>
    </row>
    <row r="62" spans="1:9" hidden="1" x14ac:dyDescent="0.25">
      <c r="A62" s="19" t="s">
        <v>71</v>
      </c>
      <c r="B62" s="11">
        <v>15611460</v>
      </c>
      <c r="C62" s="64">
        <v>0</v>
      </c>
      <c r="D62" s="37">
        <f t="shared" si="12"/>
        <v>0</v>
      </c>
      <c r="E62" s="10" t="e">
        <f t="shared" si="0"/>
        <v>#DIV/0!</v>
      </c>
      <c r="F62" s="37">
        <f t="shared" si="13"/>
        <v>0</v>
      </c>
      <c r="G62" s="10" t="e">
        <f t="shared" si="1"/>
        <v>#DIV/0!</v>
      </c>
      <c r="H62" s="37">
        <f t="shared" si="14"/>
        <v>0</v>
      </c>
      <c r="I62" s="10" t="e">
        <f t="shared" si="2"/>
        <v>#DIV/0!</v>
      </c>
    </row>
    <row r="63" spans="1:9" hidden="1" x14ac:dyDescent="0.25">
      <c r="A63" s="19" t="s">
        <v>72</v>
      </c>
      <c r="B63" s="11">
        <v>15611464</v>
      </c>
      <c r="C63" s="64">
        <v>0</v>
      </c>
      <c r="D63" s="37">
        <f t="shared" si="12"/>
        <v>0</v>
      </c>
      <c r="E63" s="10" t="e">
        <f t="shared" si="0"/>
        <v>#DIV/0!</v>
      </c>
      <c r="F63" s="37">
        <f t="shared" si="13"/>
        <v>0</v>
      </c>
      <c r="G63" s="10" t="e">
        <f t="shared" si="1"/>
        <v>#DIV/0!</v>
      </c>
      <c r="H63" s="37">
        <f t="shared" si="14"/>
        <v>0</v>
      </c>
      <c r="I63" s="10" t="e">
        <f t="shared" si="2"/>
        <v>#DIV/0!</v>
      </c>
    </row>
    <row r="64" spans="1:9" hidden="1" x14ac:dyDescent="0.25">
      <c r="A64" s="12" t="s">
        <v>73</v>
      </c>
      <c r="B64" s="21"/>
      <c r="C64" s="14">
        <f>C66+C67+C68+C69+C70+C71+C72+C65</f>
        <v>663</v>
      </c>
      <c r="D64" s="14">
        <f>D66+D67+D68+D69+D70+D71+D72+D65</f>
        <v>729.30000000000007</v>
      </c>
      <c r="E64" s="15">
        <f t="shared" si="0"/>
        <v>110.00000000000001</v>
      </c>
      <c r="F64" s="14">
        <f>F66+F67+F68+F69+F70+F71+F72+F65</f>
        <v>801.50070000000005</v>
      </c>
      <c r="G64" s="15">
        <f t="shared" si="1"/>
        <v>109.89999999999999</v>
      </c>
      <c r="H64" s="14">
        <f>H66+H67+H68+H69+H70+H71+H72+H65</f>
        <v>873.63576300000011</v>
      </c>
      <c r="I64" s="15">
        <f t="shared" si="2"/>
        <v>109.00000000000001</v>
      </c>
    </row>
    <row r="65" spans="1:9" s="18" customFormat="1" hidden="1" x14ac:dyDescent="0.25">
      <c r="A65" s="16" t="s">
        <v>73</v>
      </c>
      <c r="B65" s="22"/>
      <c r="C65" s="64">
        <v>536</v>
      </c>
      <c r="D65" s="37">
        <f t="shared" ref="D65:D72" si="15">C65*110%</f>
        <v>589.6</v>
      </c>
      <c r="E65" s="10">
        <f t="shared" si="0"/>
        <v>110.00000000000001</v>
      </c>
      <c r="F65" s="37">
        <f t="shared" ref="F65:F72" si="16">D65*109.9%</f>
        <v>647.97040000000004</v>
      </c>
      <c r="G65" s="10">
        <f t="shared" si="1"/>
        <v>109.89999999999999</v>
      </c>
      <c r="H65" s="37">
        <f t="shared" ref="H65:H72" si="17">F65*109%</f>
        <v>706.28773600000011</v>
      </c>
      <c r="I65" s="10">
        <f t="shared" si="2"/>
        <v>109.00000000000001</v>
      </c>
    </row>
    <row r="66" spans="1:9" hidden="1" x14ac:dyDescent="0.25">
      <c r="A66" s="19" t="s">
        <v>74</v>
      </c>
      <c r="B66" s="11">
        <v>15612151</v>
      </c>
      <c r="C66" s="64">
        <v>127</v>
      </c>
      <c r="D66" s="37">
        <f t="shared" si="15"/>
        <v>139.70000000000002</v>
      </c>
      <c r="E66" s="10">
        <f t="shared" si="0"/>
        <v>110.00000000000001</v>
      </c>
      <c r="F66" s="37">
        <f t="shared" si="16"/>
        <v>153.53030000000001</v>
      </c>
      <c r="G66" s="10">
        <f t="shared" si="1"/>
        <v>109.89999999999999</v>
      </c>
      <c r="H66" s="37">
        <f t="shared" si="17"/>
        <v>167.34802700000003</v>
      </c>
      <c r="I66" s="10">
        <f t="shared" si="2"/>
        <v>109.00000000000001</v>
      </c>
    </row>
    <row r="67" spans="1:9" hidden="1" x14ac:dyDescent="0.25">
      <c r="A67" s="19" t="s">
        <v>75</v>
      </c>
      <c r="B67" s="11">
        <v>15612407</v>
      </c>
      <c r="C67" s="64">
        <v>0</v>
      </c>
      <c r="D67" s="37">
        <f t="shared" si="15"/>
        <v>0</v>
      </c>
      <c r="E67" s="10" t="e">
        <f t="shared" si="0"/>
        <v>#DIV/0!</v>
      </c>
      <c r="F67" s="37">
        <f t="shared" si="16"/>
        <v>0</v>
      </c>
      <c r="G67" s="10" t="e">
        <f t="shared" si="1"/>
        <v>#DIV/0!</v>
      </c>
      <c r="H67" s="37">
        <f t="shared" si="17"/>
        <v>0</v>
      </c>
      <c r="I67" s="10" t="e">
        <f t="shared" si="2"/>
        <v>#DIV/0!</v>
      </c>
    </row>
    <row r="68" spans="1:9" hidden="1" x14ac:dyDescent="0.25">
      <c r="A68" s="19" t="s">
        <v>76</v>
      </c>
      <c r="B68" s="11">
        <v>15612428</v>
      </c>
      <c r="C68" s="64">
        <v>0</v>
      </c>
      <c r="D68" s="37">
        <f t="shared" si="15"/>
        <v>0</v>
      </c>
      <c r="E68" s="10" t="e">
        <f t="shared" si="0"/>
        <v>#DIV/0!</v>
      </c>
      <c r="F68" s="37">
        <f t="shared" si="16"/>
        <v>0</v>
      </c>
      <c r="G68" s="10" t="e">
        <f t="shared" si="1"/>
        <v>#DIV/0!</v>
      </c>
      <c r="H68" s="37">
        <f t="shared" si="17"/>
        <v>0</v>
      </c>
      <c r="I68" s="10" t="e">
        <f t="shared" si="2"/>
        <v>#DIV/0!</v>
      </c>
    </row>
    <row r="69" spans="1:9" hidden="1" x14ac:dyDescent="0.25">
      <c r="A69" s="19" t="s">
        <v>77</v>
      </c>
      <c r="B69" s="11">
        <v>15612432</v>
      </c>
      <c r="C69" s="64">
        <v>0</v>
      </c>
      <c r="D69" s="37">
        <f t="shared" si="15"/>
        <v>0</v>
      </c>
      <c r="E69" s="10" t="e">
        <f t="shared" si="0"/>
        <v>#DIV/0!</v>
      </c>
      <c r="F69" s="37">
        <f t="shared" si="16"/>
        <v>0</v>
      </c>
      <c r="G69" s="10" t="e">
        <f t="shared" si="1"/>
        <v>#DIV/0!</v>
      </c>
      <c r="H69" s="37">
        <f t="shared" si="17"/>
        <v>0</v>
      </c>
      <c r="I69" s="10" t="e">
        <f t="shared" si="2"/>
        <v>#DIV/0!</v>
      </c>
    </row>
    <row r="70" spans="1:9" hidden="1" x14ac:dyDescent="0.25">
      <c r="A70" s="19" t="s">
        <v>78</v>
      </c>
      <c r="B70" s="11">
        <v>15612436</v>
      </c>
      <c r="C70" s="64">
        <v>0</v>
      </c>
      <c r="D70" s="37">
        <f t="shared" si="15"/>
        <v>0</v>
      </c>
      <c r="E70" s="10" t="e">
        <f t="shared" si="0"/>
        <v>#DIV/0!</v>
      </c>
      <c r="F70" s="37">
        <f t="shared" si="16"/>
        <v>0</v>
      </c>
      <c r="G70" s="10" t="e">
        <f t="shared" si="1"/>
        <v>#DIV/0!</v>
      </c>
      <c r="H70" s="37">
        <f t="shared" si="17"/>
        <v>0</v>
      </c>
      <c r="I70" s="10" t="e">
        <f t="shared" si="2"/>
        <v>#DIV/0!</v>
      </c>
    </row>
    <row r="71" spans="1:9" hidden="1" x14ac:dyDescent="0.25">
      <c r="A71" s="19" t="s">
        <v>79</v>
      </c>
      <c r="B71" s="11">
        <v>15612440</v>
      </c>
      <c r="C71" s="64">
        <v>0</v>
      </c>
      <c r="D71" s="37">
        <f t="shared" si="15"/>
        <v>0</v>
      </c>
      <c r="E71" s="10" t="e">
        <f t="shared" si="0"/>
        <v>#DIV/0!</v>
      </c>
      <c r="F71" s="37">
        <f t="shared" si="16"/>
        <v>0</v>
      </c>
      <c r="G71" s="10" t="e">
        <f t="shared" si="1"/>
        <v>#DIV/0!</v>
      </c>
      <c r="H71" s="37">
        <f t="shared" si="17"/>
        <v>0</v>
      </c>
      <c r="I71" s="10" t="e">
        <f t="shared" si="2"/>
        <v>#DIV/0!</v>
      </c>
    </row>
    <row r="72" spans="1:9" hidden="1" x14ac:dyDescent="0.25">
      <c r="A72" s="19" t="s">
        <v>80</v>
      </c>
      <c r="B72" s="11">
        <v>15612448</v>
      </c>
      <c r="C72" s="64">
        <v>0</v>
      </c>
      <c r="D72" s="37">
        <f t="shared" si="15"/>
        <v>0</v>
      </c>
      <c r="E72" s="10" t="e">
        <f t="shared" ref="E72:E135" si="18">D72/C72*100</f>
        <v>#DIV/0!</v>
      </c>
      <c r="F72" s="37">
        <f t="shared" si="16"/>
        <v>0</v>
      </c>
      <c r="G72" s="10" t="e">
        <f t="shared" ref="G72:G135" si="19">F72/D72*100</f>
        <v>#DIV/0!</v>
      </c>
      <c r="H72" s="37">
        <f t="shared" si="17"/>
        <v>0</v>
      </c>
      <c r="I72" s="10" t="e">
        <f t="shared" ref="I72:I135" si="20">H72/F72*100</f>
        <v>#DIV/0!</v>
      </c>
    </row>
    <row r="73" spans="1:9" hidden="1" x14ac:dyDescent="0.25">
      <c r="A73" s="12" t="s">
        <v>81</v>
      </c>
      <c r="B73" s="21"/>
      <c r="C73" s="14">
        <f>C75+C76+C77+C78+C79+C80+C81+C82+C83+C84+C74</f>
        <v>2019</v>
      </c>
      <c r="D73" s="14">
        <f>D75+D76+D77+D78+D79+D80+D81+D82+D83+D84+D74</f>
        <v>2055.3420000000001</v>
      </c>
      <c r="E73" s="15">
        <f t="shared" si="18"/>
        <v>101.8</v>
      </c>
      <c r="F73" s="14">
        <f>F75+F76+F77+F78+F79+F80+F81+F82+F83+F84+F74</f>
        <v>2119.0576019999999</v>
      </c>
      <c r="G73" s="15">
        <f t="shared" si="19"/>
        <v>103.1</v>
      </c>
      <c r="H73" s="14">
        <f>H75+H76+H77+H78+H79+H80+H81+H82+H83+H84+H74</f>
        <v>2208.0580212839996</v>
      </c>
      <c r="I73" s="15">
        <f t="shared" si="20"/>
        <v>104.19999999999999</v>
      </c>
    </row>
    <row r="74" spans="1:9" s="18" customFormat="1" hidden="1" x14ac:dyDescent="0.25">
      <c r="A74" s="16" t="s">
        <v>81</v>
      </c>
      <c r="B74" s="22"/>
      <c r="C74" s="64">
        <v>1688</v>
      </c>
      <c r="D74" s="37">
        <f t="shared" ref="D74:D84" si="21">C74*101.8%</f>
        <v>1718.384</v>
      </c>
      <c r="E74" s="10">
        <f t="shared" si="18"/>
        <v>101.8</v>
      </c>
      <c r="F74" s="37">
        <f t="shared" ref="F74:F84" si="22">D74*103.1%</f>
        <v>1771.6539039999998</v>
      </c>
      <c r="G74" s="10">
        <f t="shared" si="19"/>
        <v>103.1</v>
      </c>
      <c r="H74" s="37">
        <f t="shared" ref="H74:H84" si="23">F74*104.2%</f>
        <v>1846.0633679679997</v>
      </c>
      <c r="I74" s="10">
        <f t="shared" si="20"/>
        <v>104.2</v>
      </c>
    </row>
    <row r="75" spans="1:9" hidden="1" x14ac:dyDescent="0.25">
      <c r="A75" s="19" t="s">
        <v>82</v>
      </c>
      <c r="B75" s="11">
        <v>15616153</v>
      </c>
      <c r="C75" s="64">
        <v>55</v>
      </c>
      <c r="D75" s="37">
        <f t="shared" si="21"/>
        <v>55.99</v>
      </c>
      <c r="E75" s="10">
        <f t="shared" si="18"/>
        <v>101.8</v>
      </c>
      <c r="F75" s="37">
        <f t="shared" si="22"/>
        <v>57.72569</v>
      </c>
      <c r="G75" s="10">
        <f t="shared" si="19"/>
        <v>103.1</v>
      </c>
      <c r="H75" s="37">
        <f t="shared" si="23"/>
        <v>60.150168980000004</v>
      </c>
      <c r="I75" s="10">
        <f t="shared" si="20"/>
        <v>104.2</v>
      </c>
    </row>
    <row r="76" spans="1:9" hidden="1" x14ac:dyDescent="0.25">
      <c r="A76" s="19" t="s">
        <v>83</v>
      </c>
      <c r="B76" s="11">
        <v>15616104</v>
      </c>
      <c r="C76" s="64">
        <v>200</v>
      </c>
      <c r="D76" s="37">
        <f t="shared" si="21"/>
        <v>203.6</v>
      </c>
      <c r="E76" s="10">
        <f t="shared" si="18"/>
        <v>101.8</v>
      </c>
      <c r="F76" s="37">
        <f t="shared" si="22"/>
        <v>209.91159999999996</v>
      </c>
      <c r="G76" s="10">
        <f t="shared" si="19"/>
        <v>103.1</v>
      </c>
      <c r="H76" s="37">
        <f t="shared" si="23"/>
        <v>218.72788719999997</v>
      </c>
      <c r="I76" s="10">
        <f t="shared" si="20"/>
        <v>104.2</v>
      </c>
    </row>
    <row r="77" spans="1:9" hidden="1" x14ac:dyDescent="0.25">
      <c r="A77" s="19" t="s">
        <v>84</v>
      </c>
      <c r="B77" s="11">
        <v>15616156</v>
      </c>
      <c r="C77" s="64">
        <v>0</v>
      </c>
      <c r="D77" s="37">
        <f t="shared" si="21"/>
        <v>0</v>
      </c>
      <c r="E77" s="10" t="e">
        <f t="shared" si="18"/>
        <v>#DIV/0!</v>
      </c>
      <c r="F77" s="37">
        <f t="shared" si="22"/>
        <v>0</v>
      </c>
      <c r="G77" s="10" t="e">
        <f t="shared" si="19"/>
        <v>#DIV/0!</v>
      </c>
      <c r="H77" s="37">
        <f t="shared" si="23"/>
        <v>0</v>
      </c>
      <c r="I77" s="10" t="e">
        <f t="shared" si="20"/>
        <v>#DIV/0!</v>
      </c>
    </row>
    <row r="78" spans="1:9" hidden="1" x14ac:dyDescent="0.25">
      <c r="A78" s="19" t="s">
        <v>85</v>
      </c>
      <c r="B78" s="11">
        <v>15616159</v>
      </c>
      <c r="C78" s="64">
        <v>38</v>
      </c>
      <c r="D78" s="37">
        <f t="shared" si="21"/>
        <v>38.683999999999997</v>
      </c>
      <c r="E78" s="10">
        <f t="shared" si="18"/>
        <v>101.8</v>
      </c>
      <c r="F78" s="37">
        <f t="shared" si="22"/>
        <v>39.883203999999992</v>
      </c>
      <c r="G78" s="10">
        <f t="shared" si="19"/>
        <v>103.1</v>
      </c>
      <c r="H78" s="37">
        <f t="shared" si="23"/>
        <v>41.558298567999991</v>
      </c>
      <c r="I78" s="10">
        <f t="shared" si="20"/>
        <v>104.2</v>
      </c>
    </row>
    <row r="79" spans="1:9" hidden="1" x14ac:dyDescent="0.25">
      <c r="A79" s="19" t="s">
        <v>86</v>
      </c>
      <c r="B79" s="11">
        <v>15616163</v>
      </c>
      <c r="C79" s="64">
        <v>38</v>
      </c>
      <c r="D79" s="37">
        <f t="shared" si="21"/>
        <v>38.683999999999997</v>
      </c>
      <c r="E79" s="10">
        <f t="shared" si="18"/>
        <v>101.8</v>
      </c>
      <c r="F79" s="37">
        <f t="shared" si="22"/>
        <v>39.883203999999992</v>
      </c>
      <c r="G79" s="10">
        <f t="shared" si="19"/>
        <v>103.1</v>
      </c>
      <c r="H79" s="37">
        <f t="shared" si="23"/>
        <v>41.558298567999991</v>
      </c>
      <c r="I79" s="10">
        <f t="shared" si="20"/>
        <v>104.2</v>
      </c>
    </row>
    <row r="80" spans="1:9" hidden="1" x14ac:dyDescent="0.25">
      <c r="A80" s="19" t="s">
        <v>87</v>
      </c>
      <c r="B80" s="11">
        <v>15616404</v>
      </c>
      <c r="C80" s="64">
        <v>0</v>
      </c>
      <c r="D80" s="37">
        <f t="shared" si="21"/>
        <v>0</v>
      </c>
      <c r="E80" s="10" t="e">
        <f t="shared" si="18"/>
        <v>#DIV/0!</v>
      </c>
      <c r="F80" s="37">
        <f t="shared" si="22"/>
        <v>0</v>
      </c>
      <c r="G80" s="10" t="e">
        <f t="shared" si="19"/>
        <v>#DIV/0!</v>
      </c>
      <c r="H80" s="37">
        <f t="shared" si="23"/>
        <v>0</v>
      </c>
      <c r="I80" s="10" t="e">
        <f t="shared" si="20"/>
        <v>#DIV/0!</v>
      </c>
    </row>
    <row r="81" spans="1:9" hidden="1" x14ac:dyDescent="0.25">
      <c r="A81" s="19" t="s">
        <v>88</v>
      </c>
      <c r="B81" s="11">
        <v>15616408</v>
      </c>
      <c r="C81" s="64">
        <v>0</v>
      </c>
      <c r="D81" s="37">
        <f t="shared" si="21"/>
        <v>0</v>
      </c>
      <c r="E81" s="10" t="e">
        <f t="shared" si="18"/>
        <v>#DIV/0!</v>
      </c>
      <c r="F81" s="37">
        <f t="shared" si="22"/>
        <v>0</v>
      </c>
      <c r="G81" s="10" t="e">
        <f t="shared" si="19"/>
        <v>#DIV/0!</v>
      </c>
      <c r="H81" s="37">
        <f t="shared" si="23"/>
        <v>0</v>
      </c>
      <c r="I81" s="10" t="e">
        <f t="shared" si="20"/>
        <v>#DIV/0!</v>
      </c>
    </row>
    <row r="82" spans="1:9" hidden="1" x14ac:dyDescent="0.25">
      <c r="A82" s="19" t="s">
        <v>89</v>
      </c>
      <c r="B82" s="11">
        <v>15616416</v>
      </c>
      <c r="C82" s="64">
        <v>0</v>
      </c>
      <c r="D82" s="37">
        <f t="shared" si="21"/>
        <v>0</v>
      </c>
      <c r="E82" s="10" t="e">
        <f t="shared" si="18"/>
        <v>#DIV/0!</v>
      </c>
      <c r="F82" s="37">
        <f t="shared" si="22"/>
        <v>0</v>
      </c>
      <c r="G82" s="10" t="e">
        <f t="shared" si="19"/>
        <v>#DIV/0!</v>
      </c>
      <c r="H82" s="37">
        <f t="shared" si="23"/>
        <v>0</v>
      </c>
      <c r="I82" s="10" t="e">
        <f t="shared" si="20"/>
        <v>#DIV/0!</v>
      </c>
    </row>
    <row r="83" spans="1:9" hidden="1" x14ac:dyDescent="0.25">
      <c r="A83" s="19" t="s">
        <v>90</v>
      </c>
      <c r="B83" s="11">
        <v>15616420</v>
      </c>
      <c r="C83" s="64">
        <v>0</v>
      </c>
      <c r="D83" s="37">
        <f t="shared" si="21"/>
        <v>0</v>
      </c>
      <c r="E83" s="10" t="e">
        <f t="shared" si="18"/>
        <v>#DIV/0!</v>
      </c>
      <c r="F83" s="37">
        <f t="shared" si="22"/>
        <v>0</v>
      </c>
      <c r="G83" s="10" t="e">
        <f t="shared" si="19"/>
        <v>#DIV/0!</v>
      </c>
      <c r="H83" s="37">
        <f t="shared" si="23"/>
        <v>0</v>
      </c>
      <c r="I83" s="10" t="e">
        <f t="shared" si="20"/>
        <v>#DIV/0!</v>
      </c>
    </row>
    <row r="84" spans="1:9" hidden="1" x14ac:dyDescent="0.25">
      <c r="A84" s="19" t="s">
        <v>91</v>
      </c>
      <c r="B84" s="11">
        <v>15616432</v>
      </c>
      <c r="C84" s="64">
        <v>0</v>
      </c>
      <c r="D84" s="37">
        <f t="shared" si="21"/>
        <v>0</v>
      </c>
      <c r="E84" s="10" t="e">
        <f t="shared" si="18"/>
        <v>#DIV/0!</v>
      </c>
      <c r="F84" s="37">
        <f t="shared" si="22"/>
        <v>0</v>
      </c>
      <c r="G84" s="10" t="e">
        <f t="shared" si="19"/>
        <v>#DIV/0!</v>
      </c>
      <c r="H84" s="37">
        <f t="shared" si="23"/>
        <v>0</v>
      </c>
      <c r="I84" s="10" t="e">
        <f t="shared" si="20"/>
        <v>#DIV/0!</v>
      </c>
    </row>
    <row r="85" spans="1:9" hidden="1" x14ac:dyDescent="0.25">
      <c r="A85" s="12" t="s">
        <v>92</v>
      </c>
      <c r="B85" s="13"/>
      <c r="C85" s="55">
        <v>503</v>
      </c>
      <c r="D85" s="14">
        <f>D87+D88+D89+D86</f>
        <v>543.24</v>
      </c>
      <c r="E85" s="23">
        <f t="shared" si="18"/>
        <v>108</v>
      </c>
      <c r="F85" s="14">
        <f>F87+F88+F89+F86</f>
        <v>583.98299999999995</v>
      </c>
      <c r="G85" s="23">
        <f t="shared" si="19"/>
        <v>107.5</v>
      </c>
      <c r="H85" s="14">
        <f>H87+H88+H89+H86</f>
        <v>620.77392899999995</v>
      </c>
      <c r="I85" s="23">
        <f t="shared" si="20"/>
        <v>106.3</v>
      </c>
    </row>
    <row r="86" spans="1:9" s="18" customFormat="1" hidden="1" x14ac:dyDescent="0.25">
      <c r="A86" s="16" t="s">
        <v>92</v>
      </c>
      <c r="B86" s="17"/>
      <c r="C86" s="64">
        <v>486</v>
      </c>
      <c r="D86" s="37">
        <f>C86*108%</f>
        <v>524.88</v>
      </c>
      <c r="E86" s="10">
        <f t="shared" si="18"/>
        <v>108</v>
      </c>
      <c r="F86" s="37">
        <f>D86*107.5%</f>
        <v>564.24599999999998</v>
      </c>
      <c r="G86" s="10">
        <f t="shared" si="19"/>
        <v>107.5</v>
      </c>
      <c r="H86" s="37">
        <f>F86*106.3%</f>
        <v>599.793498</v>
      </c>
      <c r="I86" s="10">
        <f t="shared" si="20"/>
        <v>106.3</v>
      </c>
    </row>
    <row r="87" spans="1:9" hidden="1" x14ac:dyDescent="0.25">
      <c r="A87" s="19" t="s">
        <v>93</v>
      </c>
      <c r="B87" s="11">
        <v>15620404</v>
      </c>
      <c r="C87" s="64">
        <v>0</v>
      </c>
      <c r="D87" s="37">
        <f>C87*108%</f>
        <v>0</v>
      </c>
      <c r="E87" s="10" t="e">
        <f t="shared" si="18"/>
        <v>#DIV/0!</v>
      </c>
      <c r="F87" s="37">
        <f>D87*107.5%</f>
        <v>0</v>
      </c>
      <c r="G87" s="10" t="e">
        <f t="shared" si="19"/>
        <v>#DIV/0!</v>
      </c>
      <c r="H87" s="37">
        <f>F87*106.3%</f>
        <v>0</v>
      </c>
      <c r="I87" s="10" t="e">
        <f t="shared" si="20"/>
        <v>#DIV/0!</v>
      </c>
    </row>
    <row r="88" spans="1:9" hidden="1" x14ac:dyDescent="0.25">
      <c r="A88" s="19" t="s">
        <v>94</v>
      </c>
      <c r="B88" s="11">
        <v>15620420</v>
      </c>
      <c r="C88" s="64">
        <v>17</v>
      </c>
      <c r="D88" s="37">
        <f>C88*108%</f>
        <v>18.36</v>
      </c>
      <c r="E88" s="10">
        <f t="shared" si="18"/>
        <v>108</v>
      </c>
      <c r="F88" s="37">
        <f>D88*107.5%</f>
        <v>19.736999999999998</v>
      </c>
      <c r="G88" s="10">
        <f t="shared" si="19"/>
        <v>107.5</v>
      </c>
      <c r="H88" s="37">
        <f>F88*106.3%</f>
        <v>20.980430999999996</v>
      </c>
      <c r="I88" s="10">
        <f t="shared" si="20"/>
        <v>106.3</v>
      </c>
    </row>
    <row r="89" spans="1:9" hidden="1" x14ac:dyDescent="0.25">
      <c r="A89" s="19" t="s">
        <v>95</v>
      </c>
      <c r="B89" s="11">
        <v>15620427</v>
      </c>
      <c r="C89" s="64">
        <v>0</v>
      </c>
      <c r="D89" s="37">
        <f>C89*108%</f>
        <v>0</v>
      </c>
      <c r="E89" s="10" t="e">
        <f t="shared" si="18"/>
        <v>#DIV/0!</v>
      </c>
      <c r="F89" s="37">
        <f>D89*107.5%</f>
        <v>0</v>
      </c>
      <c r="G89" s="10" t="e">
        <f t="shared" si="19"/>
        <v>#DIV/0!</v>
      </c>
      <c r="H89" s="37">
        <f>F89*106.3%</f>
        <v>0</v>
      </c>
      <c r="I89" s="10" t="e">
        <f t="shared" si="20"/>
        <v>#DIV/0!</v>
      </c>
    </row>
    <row r="90" spans="1:9" hidden="1" x14ac:dyDescent="0.25">
      <c r="A90" s="12" t="s">
        <v>96</v>
      </c>
      <c r="B90" s="13"/>
      <c r="C90" s="14">
        <f>C92+C93+C94+C95+C96+C97+C91</f>
        <v>2294</v>
      </c>
      <c r="D90" s="14">
        <f>D92+D93+D94+D95+D96+D97+D91</f>
        <v>2429.9499999999998</v>
      </c>
      <c r="E90" s="23">
        <f t="shared" si="18"/>
        <v>105.9263295553618</v>
      </c>
      <c r="F90" s="14">
        <f>F92+F93+F94+F95+F96+F97+F91</f>
        <v>2600.0464999999999</v>
      </c>
      <c r="G90" s="23">
        <f t="shared" si="19"/>
        <v>107</v>
      </c>
      <c r="H90" s="14">
        <f>H92+H93+H94+H95+H96+H97+H91</f>
        <v>2828.8505920000002</v>
      </c>
      <c r="I90" s="23">
        <f t="shared" si="20"/>
        <v>108.80000000000001</v>
      </c>
    </row>
    <row r="91" spans="1:9" s="18" customFormat="1" hidden="1" x14ac:dyDescent="0.25">
      <c r="A91" s="16" t="s">
        <v>96</v>
      </c>
      <c r="B91" s="17"/>
      <c r="C91" s="64">
        <v>1984</v>
      </c>
      <c r="D91" s="37">
        <v>2106</v>
      </c>
      <c r="E91" s="10">
        <f t="shared" si="18"/>
        <v>106.1491935483871</v>
      </c>
      <c r="F91" s="37">
        <f t="shared" ref="F91:F97" si="24">D91*107%</f>
        <v>2253.42</v>
      </c>
      <c r="G91" s="10">
        <f t="shared" si="19"/>
        <v>107</v>
      </c>
      <c r="H91" s="37">
        <f t="shared" ref="H91:H97" si="25">F91*108.8%</f>
        <v>2451.7209600000001</v>
      </c>
      <c r="I91" s="10">
        <f t="shared" si="20"/>
        <v>108.80000000000001</v>
      </c>
    </row>
    <row r="92" spans="1:9" hidden="1" x14ac:dyDescent="0.25">
      <c r="A92" s="19" t="s">
        <v>97</v>
      </c>
      <c r="B92" s="11">
        <v>15623153</v>
      </c>
      <c r="C92" s="64">
        <v>98</v>
      </c>
      <c r="D92" s="37">
        <f t="shared" ref="D92:D97" si="26">C92*104.5%</f>
        <v>102.41</v>
      </c>
      <c r="E92" s="10">
        <f t="shared" si="18"/>
        <v>104.5</v>
      </c>
      <c r="F92" s="37">
        <f t="shared" si="24"/>
        <v>109.5787</v>
      </c>
      <c r="G92" s="10">
        <f t="shared" si="19"/>
        <v>107</v>
      </c>
      <c r="H92" s="37">
        <f t="shared" si="25"/>
        <v>119.22162560000001</v>
      </c>
      <c r="I92" s="10">
        <f t="shared" si="20"/>
        <v>108.80000000000001</v>
      </c>
    </row>
    <row r="93" spans="1:9" hidden="1" x14ac:dyDescent="0.25">
      <c r="A93" s="19" t="s">
        <v>98</v>
      </c>
      <c r="B93" s="11">
        <v>15623101</v>
      </c>
      <c r="C93" s="64">
        <v>212</v>
      </c>
      <c r="D93" s="37">
        <f t="shared" si="26"/>
        <v>221.54</v>
      </c>
      <c r="E93" s="10">
        <f t="shared" si="18"/>
        <v>104.5</v>
      </c>
      <c r="F93" s="37">
        <f t="shared" si="24"/>
        <v>237.0478</v>
      </c>
      <c r="G93" s="10">
        <f t="shared" si="19"/>
        <v>107</v>
      </c>
      <c r="H93" s="37">
        <f t="shared" si="25"/>
        <v>257.90800640000003</v>
      </c>
      <c r="I93" s="10">
        <f t="shared" si="20"/>
        <v>108.80000000000001</v>
      </c>
    </row>
    <row r="94" spans="1:9" hidden="1" x14ac:dyDescent="0.25">
      <c r="A94" s="19" t="s">
        <v>99</v>
      </c>
      <c r="B94" s="11">
        <v>15623410</v>
      </c>
      <c r="C94" s="64">
        <v>0</v>
      </c>
      <c r="D94" s="37">
        <f t="shared" si="26"/>
        <v>0</v>
      </c>
      <c r="E94" s="10" t="e">
        <f t="shared" si="18"/>
        <v>#DIV/0!</v>
      </c>
      <c r="F94" s="37">
        <f t="shared" si="24"/>
        <v>0</v>
      </c>
      <c r="G94" s="10" t="e">
        <f t="shared" si="19"/>
        <v>#DIV/0!</v>
      </c>
      <c r="H94" s="37">
        <f t="shared" si="25"/>
        <v>0</v>
      </c>
      <c r="I94" s="10" t="e">
        <f t="shared" si="20"/>
        <v>#DIV/0!</v>
      </c>
    </row>
    <row r="95" spans="1:9" hidden="1" x14ac:dyDescent="0.25">
      <c r="A95" s="19" t="s">
        <v>100</v>
      </c>
      <c r="B95" s="11">
        <v>15623429</v>
      </c>
      <c r="C95" s="64">
        <v>0</v>
      </c>
      <c r="D95" s="37">
        <f t="shared" si="26"/>
        <v>0</v>
      </c>
      <c r="E95" s="10" t="e">
        <f t="shared" si="18"/>
        <v>#DIV/0!</v>
      </c>
      <c r="F95" s="37">
        <f t="shared" si="24"/>
        <v>0</v>
      </c>
      <c r="G95" s="10" t="e">
        <f t="shared" si="19"/>
        <v>#DIV/0!</v>
      </c>
      <c r="H95" s="37">
        <f t="shared" si="25"/>
        <v>0</v>
      </c>
      <c r="I95" s="10" t="e">
        <f t="shared" si="20"/>
        <v>#DIV/0!</v>
      </c>
    </row>
    <row r="96" spans="1:9" ht="24.75" hidden="1" x14ac:dyDescent="0.25">
      <c r="A96" s="19" t="s">
        <v>101</v>
      </c>
      <c r="B96" s="11">
        <v>15623433</v>
      </c>
      <c r="C96" s="64">
        <v>0</v>
      </c>
      <c r="D96" s="37">
        <f t="shared" si="26"/>
        <v>0</v>
      </c>
      <c r="E96" s="10" t="e">
        <f t="shared" si="18"/>
        <v>#DIV/0!</v>
      </c>
      <c r="F96" s="37">
        <f t="shared" si="24"/>
        <v>0</v>
      </c>
      <c r="G96" s="10" t="e">
        <f t="shared" si="19"/>
        <v>#DIV/0!</v>
      </c>
      <c r="H96" s="37">
        <f t="shared" si="25"/>
        <v>0</v>
      </c>
      <c r="I96" s="10" t="e">
        <f t="shared" si="20"/>
        <v>#DIV/0!</v>
      </c>
    </row>
    <row r="97" spans="1:9" hidden="1" x14ac:dyDescent="0.25">
      <c r="A97" s="19" t="s">
        <v>102</v>
      </c>
      <c r="B97" s="11">
        <v>15623437</v>
      </c>
      <c r="C97" s="64">
        <v>0</v>
      </c>
      <c r="D97" s="37">
        <f t="shared" si="26"/>
        <v>0</v>
      </c>
      <c r="E97" s="10" t="e">
        <f t="shared" si="18"/>
        <v>#DIV/0!</v>
      </c>
      <c r="F97" s="37">
        <f t="shared" si="24"/>
        <v>0</v>
      </c>
      <c r="G97" s="10" t="e">
        <f t="shared" si="19"/>
        <v>#DIV/0!</v>
      </c>
      <c r="H97" s="37">
        <f t="shared" si="25"/>
        <v>0</v>
      </c>
      <c r="I97" s="10" t="e">
        <f t="shared" si="20"/>
        <v>#DIV/0!</v>
      </c>
    </row>
    <row r="98" spans="1:9" hidden="1" x14ac:dyDescent="0.25">
      <c r="A98" s="12" t="s">
        <v>103</v>
      </c>
      <c r="B98" s="13"/>
      <c r="C98" s="14">
        <f>C100+C101+C102+C103+C104+C105+C106+C107+C99</f>
        <v>1607</v>
      </c>
      <c r="D98" s="14">
        <f>D100+D101+D102+D103+D104+D105+D106+D107+D99</f>
        <v>1641.1320000000001</v>
      </c>
      <c r="E98" s="23">
        <f t="shared" si="18"/>
        <v>102.12395768512756</v>
      </c>
      <c r="F98" s="14">
        <f>F100+F101+F102+F103+F104+F105+F106+F107+F99</f>
        <v>1652.970464</v>
      </c>
      <c r="G98" s="23">
        <f t="shared" si="19"/>
        <v>100.72135964687787</v>
      </c>
      <c r="H98" s="14">
        <f>H100+H101+H102+H103+H104+H105+H106+H107+H99</f>
        <v>1798.4318648320002</v>
      </c>
      <c r="I98" s="23">
        <f t="shared" si="20"/>
        <v>108.80000000000001</v>
      </c>
    </row>
    <row r="99" spans="1:9" s="18" customFormat="1" hidden="1" x14ac:dyDescent="0.25">
      <c r="A99" s="16" t="s">
        <v>103</v>
      </c>
      <c r="B99" s="17"/>
      <c r="C99" s="64">
        <v>1285</v>
      </c>
      <c r="D99" s="37">
        <v>1285</v>
      </c>
      <c r="E99" s="10">
        <f t="shared" si="18"/>
        <v>100</v>
      </c>
      <c r="F99" s="37">
        <v>1286</v>
      </c>
      <c r="G99" s="10">
        <f t="shared" si="19"/>
        <v>100.07782101167315</v>
      </c>
      <c r="H99" s="37">
        <f t="shared" ref="H99:H107" si="27">F99*108.8%</f>
        <v>1399.1680000000001</v>
      </c>
      <c r="I99" s="10">
        <f t="shared" si="20"/>
        <v>108.80000000000001</v>
      </c>
    </row>
    <row r="100" spans="1:9" ht="30.75" customHeight="1" x14ac:dyDescent="0.25">
      <c r="A100" s="76" t="s">
        <v>104</v>
      </c>
      <c r="B100" s="11">
        <v>15624101</v>
      </c>
      <c r="C100" s="64">
        <v>308</v>
      </c>
      <c r="D100" s="37">
        <f t="shared" ref="D100:D107" si="28">C100*110.6%</f>
        <v>340.64799999999997</v>
      </c>
      <c r="E100" s="10">
        <f t="shared" si="18"/>
        <v>110.6</v>
      </c>
      <c r="F100" s="37">
        <v>350</v>
      </c>
      <c r="G100" s="10">
        <f t="shared" si="19"/>
        <v>102.74535590991287</v>
      </c>
      <c r="H100" s="37">
        <f t="shared" si="27"/>
        <v>380.8</v>
      </c>
      <c r="I100" s="10">
        <f t="shared" si="20"/>
        <v>108.80000000000001</v>
      </c>
    </row>
    <row r="101" spans="1:9" hidden="1" x14ac:dyDescent="0.25">
      <c r="A101" s="19" t="s">
        <v>105</v>
      </c>
      <c r="B101" s="11">
        <v>15624408</v>
      </c>
      <c r="C101" s="64">
        <v>0</v>
      </c>
      <c r="D101" s="37">
        <f t="shared" si="28"/>
        <v>0</v>
      </c>
      <c r="E101" s="10" t="e">
        <f t="shared" si="18"/>
        <v>#DIV/0!</v>
      </c>
      <c r="F101" s="37">
        <f t="shared" ref="F101:F107" si="29">D101*109.6%</f>
        <v>0</v>
      </c>
      <c r="G101" s="10" t="e">
        <f t="shared" si="19"/>
        <v>#DIV/0!</v>
      </c>
      <c r="H101" s="37">
        <f t="shared" si="27"/>
        <v>0</v>
      </c>
      <c r="I101" s="10" t="e">
        <f t="shared" si="20"/>
        <v>#DIV/0!</v>
      </c>
    </row>
    <row r="102" spans="1:9" hidden="1" x14ac:dyDescent="0.25">
      <c r="A102" s="19" t="s">
        <v>106</v>
      </c>
      <c r="B102" s="11">
        <v>15624412</v>
      </c>
      <c r="C102" s="64">
        <v>14</v>
      </c>
      <c r="D102" s="37">
        <f t="shared" si="28"/>
        <v>15.483999999999998</v>
      </c>
      <c r="E102" s="10">
        <f t="shared" si="18"/>
        <v>110.6</v>
      </c>
      <c r="F102" s="37">
        <f t="shared" si="29"/>
        <v>16.970463999999996</v>
      </c>
      <c r="G102" s="10">
        <f t="shared" si="19"/>
        <v>109.59999999999998</v>
      </c>
      <c r="H102" s="37">
        <f t="shared" si="27"/>
        <v>18.463864831999999</v>
      </c>
      <c r="I102" s="10">
        <f t="shared" si="20"/>
        <v>108.80000000000001</v>
      </c>
    </row>
    <row r="103" spans="1:9" hidden="1" x14ac:dyDescent="0.25">
      <c r="A103" s="19" t="s">
        <v>107</v>
      </c>
      <c r="B103" s="11">
        <v>15624416</v>
      </c>
      <c r="C103" s="64">
        <v>0</v>
      </c>
      <c r="D103" s="37">
        <f t="shared" si="28"/>
        <v>0</v>
      </c>
      <c r="E103" s="10" t="e">
        <f t="shared" si="18"/>
        <v>#DIV/0!</v>
      </c>
      <c r="F103" s="37">
        <f t="shared" si="29"/>
        <v>0</v>
      </c>
      <c r="G103" s="10" t="e">
        <f t="shared" si="19"/>
        <v>#DIV/0!</v>
      </c>
      <c r="H103" s="37">
        <f t="shared" si="27"/>
        <v>0</v>
      </c>
      <c r="I103" s="10" t="e">
        <f t="shared" si="20"/>
        <v>#DIV/0!</v>
      </c>
    </row>
    <row r="104" spans="1:9" hidden="1" x14ac:dyDescent="0.25">
      <c r="A104" s="19" t="s">
        <v>108</v>
      </c>
      <c r="B104" s="11">
        <v>15624420</v>
      </c>
      <c r="C104" s="64">
        <v>0</v>
      </c>
      <c r="D104" s="37">
        <f t="shared" si="28"/>
        <v>0</v>
      </c>
      <c r="E104" s="10" t="e">
        <f t="shared" si="18"/>
        <v>#DIV/0!</v>
      </c>
      <c r="F104" s="37">
        <f t="shared" si="29"/>
        <v>0</v>
      </c>
      <c r="G104" s="10" t="e">
        <f t="shared" si="19"/>
        <v>#DIV/0!</v>
      </c>
      <c r="H104" s="37">
        <f t="shared" si="27"/>
        <v>0</v>
      </c>
      <c r="I104" s="10" t="e">
        <f t="shared" si="20"/>
        <v>#DIV/0!</v>
      </c>
    </row>
    <row r="105" spans="1:9" hidden="1" x14ac:dyDescent="0.25">
      <c r="A105" s="19" t="s">
        <v>109</v>
      </c>
      <c r="B105" s="11">
        <v>15624428</v>
      </c>
      <c r="C105" s="64">
        <v>0</v>
      </c>
      <c r="D105" s="37">
        <f t="shared" si="28"/>
        <v>0</v>
      </c>
      <c r="E105" s="10" t="e">
        <f t="shared" si="18"/>
        <v>#DIV/0!</v>
      </c>
      <c r="F105" s="37">
        <f t="shared" si="29"/>
        <v>0</v>
      </c>
      <c r="G105" s="10" t="e">
        <f t="shared" si="19"/>
        <v>#DIV/0!</v>
      </c>
      <c r="H105" s="37">
        <f t="shared" si="27"/>
        <v>0</v>
      </c>
      <c r="I105" s="10" t="e">
        <f t="shared" si="20"/>
        <v>#DIV/0!</v>
      </c>
    </row>
    <row r="106" spans="1:9" hidden="1" x14ac:dyDescent="0.25">
      <c r="A106" s="19" t="s">
        <v>110</v>
      </c>
      <c r="B106" s="11">
        <v>15624456</v>
      </c>
      <c r="C106" s="64">
        <v>0</v>
      </c>
      <c r="D106" s="37">
        <f t="shared" si="28"/>
        <v>0</v>
      </c>
      <c r="E106" s="10" t="e">
        <f t="shared" si="18"/>
        <v>#DIV/0!</v>
      </c>
      <c r="F106" s="37">
        <f t="shared" si="29"/>
        <v>0</v>
      </c>
      <c r="G106" s="10" t="e">
        <f t="shared" si="19"/>
        <v>#DIV/0!</v>
      </c>
      <c r="H106" s="37">
        <f t="shared" si="27"/>
        <v>0</v>
      </c>
      <c r="I106" s="10" t="e">
        <f t="shared" si="20"/>
        <v>#DIV/0!</v>
      </c>
    </row>
    <row r="107" spans="1:9" hidden="1" x14ac:dyDescent="0.25">
      <c r="A107" s="19" t="s">
        <v>111</v>
      </c>
      <c r="B107" s="11">
        <v>15624444</v>
      </c>
      <c r="C107" s="64">
        <v>0</v>
      </c>
      <c r="D107" s="37">
        <f t="shared" si="28"/>
        <v>0</v>
      </c>
      <c r="E107" s="10" t="e">
        <f t="shared" si="18"/>
        <v>#DIV/0!</v>
      </c>
      <c r="F107" s="37">
        <f t="shared" si="29"/>
        <v>0</v>
      </c>
      <c r="G107" s="10" t="e">
        <f t="shared" si="19"/>
        <v>#DIV/0!</v>
      </c>
      <c r="H107" s="37">
        <f t="shared" si="27"/>
        <v>0</v>
      </c>
      <c r="I107" s="10" t="e">
        <f t="shared" si="20"/>
        <v>#DIV/0!</v>
      </c>
    </row>
    <row r="108" spans="1:9" hidden="1" x14ac:dyDescent="0.25">
      <c r="A108" s="12" t="s">
        <v>112</v>
      </c>
      <c r="B108" s="13"/>
      <c r="C108" s="14">
        <f>C110+C111+C112+C113+C114+C115+C109</f>
        <v>546</v>
      </c>
      <c r="D108" s="14">
        <f>D110+D111+D112+D113+D114+D115+D109</f>
        <v>576.16999999999996</v>
      </c>
      <c r="E108" s="23">
        <f t="shared" si="18"/>
        <v>105.52564102564102</v>
      </c>
      <c r="F108" s="14">
        <f>F110+F111+F112+F113+F114+F115+F109</f>
        <v>631.48231999999996</v>
      </c>
      <c r="G108" s="23">
        <f t="shared" si="19"/>
        <v>109.60000000000001</v>
      </c>
      <c r="H108" s="14">
        <f>H110+H111+H112+H113+H114+H115+H109</f>
        <v>687.05276415999992</v>
      </c>
      <c r="I108" s="23">
        <f t="shared" si="20"/>
        <v>108.79999999999998</v>
      </c>
    </row>
    <row r="109" spans="1:9" s="18" customFormat="1" hidden="1" x14ac:dyDescent="0.25">
      <c r="A109" s="16" t="s">
        <v>112</v>
      </c>
      <c r="B109" s="17"/>
      <c r="C109" s="64">
        <v>484</v>
      </c>
      <c r="D109" s="37">
        <v>512</v>
      </c>
      <c r="E109" s="10">
        <f t="shared" si="18"/>
        <v>105.78512396694215</v>
      </c>
      <c r="F109" s="37">
        <f t="shared" ref="F109:F115" si="30">D109*109.6%</f>
        <v>561.15199999999993</v>
      </c>
      <c r="G109" s="10">
        <f t="shared" si="19"/>
        <v>109.59999999999998</v>
      </c>
      <c r="H109" s="37">
        <f t="shared" ref="H109:H115" si="31">F109*108.8%</f>
        <v>610.53337599999998</v>
      </c>
      <c r="I109" s="10">
        <f t="shared" si="20"/>
        <v>108.80000000000001</v>
      </c>
    </row>
    <row r="110" spans="1:9" hidden="1" x14ac:dyDescent="0.25">
      <c r="A110" s="19" t="s">
        <v>113</v>
      </c>
      <c r="B110" s="11">
        <v>15626151</v>
      </c>
      <c r="C110" s="64">
        <v>62</v>
      </c>
      <c r="D110" s="37">
        <f t="shared" ref="D110:D115" si="32">C110*103.5%</f>
        <v>64.17</v>
      </c>
      <c r="E110" s="10">
        <f t="shared" si="18"/>
        <v>103.49999999999999</v>
      </c>
      <c r="F110" s="37">
        <f t="shared" si="30"/>
        <v>70.330319999999986</v>
      </c>
      <c r="G110" s="10">
        <f t="shared" si="19"/>
        <v>109.59999999999998</v>
      </c>
      <c r="H110" s="37">
        <f t="shared" si="31"/>
        <v>76.519388159999991</v>
      </c>
      <c r="I110" s="10">
        <f t="shared" si="20"/>
        <v>108.80000000000001</v>
      </c>
    </row>
    <row r="111" spans="1:9" hidden="1" x14ac:dyDescent="0.25">
      <c r="A111" s="19" t="s">
        <v>114</v>
      </c>
      <c r="B111" s="11">
        <v>15626404</v>
      </c>
      <c r="C111" s="64">
        <v>0</v>
      </c>
      <c r="D111" s="37">
        <f t="shared" si="32"/>
        <v>0</v>
      </c>
      <c r="E111" s="10" t="e">
        <f t="shared" si="18"/>
        <v>#DIV/0!</v>
      </c>
      <c r="F111" s="37">
        <f t="shared" si="30"/>
        <v>0</v>
      </c>
      <c r="G111" s="10" t="e">
        <f t="shared" si="19"/>
        <v>#DIV/0!</v>
      </c>
      <c r="H111" s="37">
        <f t="shared" si="31"/>
        <v>0</v>
      </c>
      <c r="I111" s="10" t="e">
        <f t="shared" si="20"/>
        <v>#DIV/0!</v>
      </c>
    </row>
    <row r="112" spans="1:9" hidden="1" x14ac:dyDescent="0.25">
      <c r="A112" s="19" t="s">
        <v>115</v>
      </c>
      <c r="B112" s="11">
        <v>15626424</v>
      </c>
      <c r="C112" s="64">
        <v>0</v>
      </c>
      <c r="D112" s="37">
        <f t="shared" si="32"/>
        <v>0</v>
      </c>
      <c r="E112" s="10" t="e">
        <f t="shared" si="18"/>
        <v>#DIV/0!</v>
      </c>
      <c r="F112" s="37">
        <f t="shared" si="30"/>
        <v>0</v>
      </c>
      <c r="G112" s="10" t="e">
        <f t="shared" si="19"/>
        <v>#DIV/0!</v>
      </c>
      <c r="H112" s="37">
        <f t="shared" si="31"/>
        <v>0</v>
      </c>
      <c r="I112" s="10" t="e">
        <f t="shared" si="20"/>
        <v>#DIV/0!</v>
      </c>
    </row>
    <row r="113" spans="1:9" hidden="1" x14ac:dyDescent="0.25">
      <c r="A113" s="19" t="s">
        <v>66</v>
      </c>
      <c r="B113" s="11">
        <v>15626425</v>
      </c>
      <c r="C113" s="64">
        <v>0</v>
      </c>
      <c r="D113" s="37">
        <f t="shared" si="32"/>
        <v>0</v>
      </c>
      <c r="E113" s="10" t="e">
        <f t="shared" si="18"/>
        <v>#DIV/0!</v>
      </c>
      <c r="F113" s="37">
        <f t="shared" si="30"/>
        <v>0</v>
      </c>
      <c r="G113" s="10" t="e">
        <f t="shared" si="19"/>
        <v>#DIV/0!</v>
      </c>
      <c r="H113" s="37">
        <f t="shared" si="31"/>
        <v>0</v>
      </c>
      <c r="I113" s="10" t="e">
        <f t="shared" si="20"/>
        <v>#DIV/0!</v>
      </c>
    </row>
    <row r="114" spans="1:9" hidden="1" x14ac:dyDescent="0.25">
      <c r="A114" s="19" t="s">
        <v>116</v>
      </c>
      <c r="B114" s="11">
        <v>15626428</v>
      </c>
      <c r="C114" s="64">
        <v>0</v>
      </c>
      <c r="D114" s="37">
        <f t="shared" si="32"/>
        <v>0</v>
      </c>
      <c r="E114" s="10" t="e">
        <f t="shared" si="18"/>
        <v>#DIV/0!</v>
      </c>
      <c r="F114" s="37">
        <f t="shared" si="30"/>
        <v>0</v>
      </c>
      <c r="G114" s="10" t="e">
        <f t="shared" si="19"/>
        <v>#DIV/0!</v>
      </c>
      <c r="H114" s="37">
        <f t="shared" si="31"/>
        <v>0</v>
      </c>
      <c r="I114" s="10" t="e">
        <f t="shared" si="20"/>
        <v>#DIV/0!</v>
      </c>
    </row>
    <row r="115" spans="1:9" hidden="1" x14ac:dyDescent="0.25">
      <c r="A115" s="19" t="s">
        <v>117</v>
      </c>
      <c r="B115" s="11">
        <v>15626432</v>
      </c>
      <c r="C115" s="64">
        <v>0</v>
      </c>
      <c r="D115" s="37">
        <f t="shared" si="32"/>
        <v>0</v>
      </c>
      <c r="E115" s="10" t="e">
        <f t="shared" si="18"/>
        <v>#DIV/0!</v>
      </c>
      <c r="F115" s="37">
        <f t="shared" si="30"/>
        <v>0</v>
      </c>
      <c r="G115" s="10" t="e">
        <f t="shared" si="19"/>
        <v>#DIV/0!</v>
      </c>
      <c r="H115" s="37">
        <f t="shared" si="31"/>
        <v>0</v>
      </c>
      <c r="I115" s="10" t="e">
        <f t="shared" si="20"/>
        <v>#DIV/0!</v>
      </c>
    </row>
    <row r="116" spans="1:9" hidden="1" x14ac:dyDescent="0.25">
      <c r="A116" s="12" t="s">
        <v>118</v>
      </c>
      <c r="B116" s="13"/>
      <c r="C116" s="14">
        <f>C118+C119+C120+C121+C122+C123+C124+C125+C126+C127+C128+C129+C130+C131+C132+C117</f>
        <v>84</v>
      </c>
      <c r="D116" s="14">
        <f>D118+D119+D120+D121+D122+D123+D124+D125+D126+D127+D128+D129+D130+D131+D132+D117</f>
        <v>85.072000000000003</v>
      </c>
      <c r="E116" s="15">
        <f t="shared" si="18"/>
        <v>101.27619047619048</v>
      </c>
      <c r="F116" s="14">
        <f>F118+F119+F120+F121+F122+F123+F124+F125+F126+F127+F128+F129+F130+F131+F132+F117</f>
        <v>88.900239999999997</v>
      </c>
      <c r="G116" s="15">
        <f t="shared" si="19"/>
        <v>104.5</v>
      </c>
      <c r="H116" s="14">
        <f>H118+H119+H120+H121+H122+H123+H124+H125+H126+H127+H128+H129+H130+H131+H132+H117</f>
        <v>93.611952719999991</v>
      </c>
      <c r="I116" s="15">
        <f t="shared" si="20"/>
        <v>105.3</v>
      </c>
    </row>
    <row r="117" spans="1:9" s="18" customFormat="1" hidden="1" x14ac:dyDescent="0.25">
      <c r="A117" s="16" t="s">
        <v>118</v>
      </c>
      <c r="B117" s="17"/>
      <c r="C117" s="64">
        <v>72</v>
      </c>
      <c r="D117" s="37">
        <v>73</v>
      </c>
      <c r="E117" s="10">
        <f t="shared" si="18"/>
        <v>101.38888888888889</v>
      </c>
      <c r="F117" s="37">
        <f t="shared" ref="F117:F132" si="33">D117*104.5%</f>
        <v>76.284999999999997</v>
      </c>
      <c r="G117" s="10">
        <f t="shared" si="19"/>
        <v>104.5</v>
      </c>
      <c r="H117" s="37">
        <f t="shared" ref="H117:H132" si="34">F117*105.3%</f>
        <v>80.328104999999994</v>
      </c>
      <c r="I117" s="10">
        <f t="shared" si="20"/>
        <v>105.3</v>
      </c>
    </row>
    <row r="118" spans="1:9" hidden="1" x14ac:dyDescent="0.25">
      <c r="A118" s="19" t="s">
        <v>119</v>
      </c>
      <c r="B118" s="11">
        <v>15628151</v>
      </c>
      <c r="C118" s="64">
        <v>12</v>
      </c>
      <c r="D118" s="37">
        <f t="shared" ref="D118:D132" si="35">C118*100.6%</f>
        <v>12.071999999999999</v>
      </c>
      <c r="E118" s="10">
        <f t="shared" si="18"/>
        <v>100.6</v>
      </c>
      <c r="F118" s="37">
        <f t="shared" si="33"/>
        <v>12.615239999999998</v>
      </c>
      <c r="G118" s="10">
        <f t="shared" si="19"/>
        <v>104.5</v>
      </c>
      <c r="H118" s="37">
        <f t="shared" si="34"/>
        <v>13.283847719999997</v>
      </c>
      <c r="I118" s="10">
        <f t="shared" si="20"/>
        <v>105.3</v>
      </c>
    </row>
    <row r="119" spans="1:9" hidden="1" x14ac:dyDescent="0.25">
      <c r="A119" s="19" t="s">
        <v>120</v>
      </c>
      <c r="B119" s="11">
        <v>15628404</v>
      </c>
      <c r="C119" s="64">
        <v>0</v>
      </c>
      <c r="D119" s="37">
        <f t="shared" si="35"/>
        <v>0</v>
      </c>
      <c r="E119" s="10" t="e">
        <f t="shared" si="18"/>
        <v>#DIV/0!</v>
      </c>
      <c r="F119" s="37">
        <f t="shared" si="33"/>
        <v>0</v>
      </c>
      <c r="G119" s="10" t="e">
        <f t="shared" si="19"/>
        <v>#DIV/0!</v>
      </c>
      <c r="H119" s="37">
        <f t="shared" si="34"/>
        <v>0</v>
      </c>
      <c r="I119" s="10" t="e">
        <f t="shared" si="20"/>
        <v>#DIV/0!</v>
      </c>
    </row>
    <row r="120" spans="1:9" hidden="1" x14ac:dyDescent="0.25">
      <c r="A120" s="19" t="s">
        <v>121</v>
      </c>
      <c r="B120" s="11">
        <v>15628420</v>
      </c>
      <c r="C120" s="64">
        <v>0</v>
      </c>
      <c r="D120" s="37">
        <f t="shared" si="35"/>
        <v>0</v>
      </c>
      <c r="E120" s="10" t="e">
        <f t="shared" si="18"/>
        <v>#DIV/0!</v>
      </c>
      <c r="F120" s="37">
        <f t="shared" si="33"/>
        <v>0</v>
      </c>
      <c r="G120" s="10" t="e">
        <f t="shared" si="19"/>
        <v>#DIV/0!</v>
      </c>
      <c r="H120" s="37">
        <f t="shared" si="34"/>
        <v>0</v>
      </c>
      <c r="I120" s="10" t="e">
        <f t="shared" si="20"/>
        <v>#DIV/0!</v>
      </c>
    </row>
    <row r="121" spans="1:9" ht="24.75" hidden="1" x14ac:dyDescent="0.25">
      <c r="A121" s="19" t="s">
        <v>122</v>
      </c>
      <c r="B121" s="11">
        <v>15628428</v>
      </c>
      <c r="C121" s="64">
        <v>0</v>
      </c>
      <c r="D121" s="37">
        <f t="shared" si="35"/>
        <v>0</v>
      </c>
      <c r="E121" s="10" t="e">
        <f t="shared" si="18"/>
        <v>#DIV/0!</v>
      </c>
      <c r="F121" s="37">
        <f t="shared" si="33"/>
        <v>0</v>
      </c>
      <c r="G121" s="10" t="e">
        <f t="shared" si="19"/>
        <v>#DIV/0!</v>
      </c>
      <c r="H121" s="37">
        <f t="shared" si="34"/>
        <v>0</v>
      </c>
      <c r="I121" s="10" t="e">
        <f t="shared" si="20"/>
        <v>#DIV/0!</v>
      </c>
    </row>
    <row r="122" spans="1:9" hidden="1" x14ac:dyDescent="0.25">
      <c r="A122" s="19" t="s">
        <v>123</v>
      </c>
      <c r="B122" s="11">
        <v>15628432</v>
      </c>
      <c r="C122" s="64">
        <v>0</v>
      </c>
      <c r="D122" s="37">
        <f t="shared" si="35"/>
        <v>0</v>
      </c>
      <c r="E122" s="10" t="e">
        <f t="shared" si="18"/>
        <v>#DIV/0!</v>
      </c>
      <c r="F122" s="37">
        <f t="shared" si="33"/>
        <v>0</v>
      </c>
      <c r="G122" s="10" t="e">
        <f t="shared" si="19"/>
        <v>#DIV/0!</v>
      </c>
      <c r="H122" s="37">
        <f t="shared" si="34"/>
        <v>0</v>
      </c>
      <c r="I122" s="10" t="e">
        <f t="shared" si="20"/>
        <v>#DIV/0!</v>
      </c>
    </row>
    <row r="123" spans="1:9" hidden="1" x14ac:dyDescent="0.25">
      <c r="A123" s="19" t="s">
        <v>124</v>
      </c>
      <c r="B123" s="11">
        <v>15628440</v>
      </c>
      <c r="C123" s="64">
        <v>0</v>
      </c>
      <c r="D123" s="37">
        <f t="shared" si="35"/>
        <v>0</v>
      </c>
      <c r="E123" s="10" t="e">
        <f t="shared" si="18"/>
        <v>#DIV/0!</v>
      </c>
      <c r="F123" s="37">
        <f t="shared" si="33"/>
        <v>0</v>
      </c>
      <c r="G123" s="10" t="e">
        <f t="shared" si="19"/>
        <v>#DIV/0!</v>
      </c>
      <c r="H123" s="37">
        <f t="shared" si="34"/>
        <v>0</v>
      </c>
      <c r="I123" s="10" t="e">
        <f t="shared" si="20"/>
        <v>#DIV/0!</v>
      </c>
    </row>
    <row r="124" spans="1:9" hidden="1" x14ac:dyDescent="0.25">
      <c r="A124" s="19" t="s">
        <v>125</v>
      </c>
      <c r="B124" s="11">
        <v>15628448</v>
      </c>
      <c r="C124" s="64">
        <v>0</v>
      </c>
      <c r="D124" s="37">
        <f t="shared" si="35"/>
        <v>0</v>
      </c>
      <c r="E124" s="10" t="e">
        <f t="shared" si="18"/>
        <v>#DIV/0!</v>
      </c>
      <c r="F124" s="37">
        <f t="shared" si="33"/>
        <v>0</v>
      </c>
      <c r="G124" s="10" t="e">
        <f t="shared" si="19"/>
        <v>#DIV/0!</v>
      </c>
      <c r="H124" s="37">
        <f t="shared" si="34"/>
        <v>0</v>
      </c>
      <c r="I124" s="10" t="e">
        <f t="shared" si="20"/>
        <v>#DIV/0!</v>
      </c>
    </row>
    <row r="125" spans="1:9" hidden="1" x14ac:dyDescent="0.25">
      <c r="A125" s="19" t="s">
        <v>126</v>
      </c>
      <c r="B125" s="11">
        <v>15628452</v>
      </c>
      <c r="C125" s="64">
        <v>0</v>
      </c>
      <c r="D125" s="37">
        <f t="shared" si="35"/>
        <v>0</v>
      </c>
      <c r="E125" s="10" t="e">
        <f t="shared" si="18"/>
        <v>#DIV/0!</v>
      </c>
      <c r="F125" s="37">
        <f t="shared" si="33"/>
        <v>0</v>
      </c>
      <c r="G125" s="10" t="e">
        <f t="shared" si="19"/>
        <v>#DIV/0!</v>
      </c>
      <c r="H125" s="37">
        <f t="shared" si="34"/>
        <v>0</v>
      </c>
      <c r="I125" s="10" t="e">
        <f t="shared" si="20"/>
        <v>#DIV/0!</v>
      </c>
    </row>
    <row r="126" spans="1:9" hidden="1" x14ac:dyDescent="0.25">
      <c r="A126" s="19" t="s">
        <v>127</v>
      </c>
      <c r="B126" s="11">
        <v>15628456</v>
      </c>
      <c r="C126" s="64">
        <v>0</v>
      </c>
      <c r="D126" s="37">
        <f t="shared" si="35"/>
        <v>0</v>
      </c>
      <c r="E126" s="10" t="e">
        <f t="shared" si="18"/>
        <v>#DIV/0!</v>
      </c>
      <c r="F126" s="37">
        <f t="shared" si="33"/>
        <v>0</v>
      </c>
      <c r="G126" s="10" t="e">
        <f t="shared" si="19"/>
        <v>#DIV/0!</v>
      </c>
      <c r="H126" s="37">
        <f t="shared" si="34"/>
        <v>0</v>
      </c>
      <c r="I126" s="10" t="e">
        <f t="shared" si="20"/>
        <v>#DIV/0!</v>
      </c>
    </row>
    <row r="127" spans="1:9" hidden="1" x14ac:dyDescent="0.25">
      <c r="A127" s="19" t="s">
        <v>128</v>
      </c>
      <c r="B127" s="11">
        <v>15628424</v>
      </c>
      <c r="C127" s="64">
        <v>0</v>
      </c>
      <c r="D127" s="37">
        <f t="shared" si="35"/>
        <v>0</v>
      </c>
      <c r="E127" s="10" t="e">
        <f t="shared" si="18"/>
        <v>#DIV/0!</v>
      </c>
      <c r="F127" s="37">
        <f t="shared" si="33"/>
        <v>0</v>
      </c>
      <c r="G127" s="10" t="e">
        <f t="shared" si="19"/>
        <v>#DIV/0!</v>
      </c>
      <c r="H127" s="37">
        <f t="shared" si="34"/>
        <v>0</v>
      </c>
      <c r="I127" s="10" t="e">
        <f t="shared" si="20"/>
        <v>#DIV/0!</v>
      </c>
    </row>
    <row r="128" spans="1:9" hidden="1" x14ac:dyDescent="0.25">
      <c r="A128" s="19" t="s">
        <v>129</v>
      </c>
      <c r="B128" s="11">
        <v>15628460</v>
      </c>
      <c r="C128" s="64">
        <v>0</v>
      </c>
      <c r="D128" s="37">
        <f t="shared" si="35"/>
        <v>0</v>
      </c>
      <c r="E128" s="10" t="e">
        <f t="shared" si="18"/>
        <v>#DIV/0!</v>
      </c>
      <c r="F128" s="37">
        <f t="shared" si="33"/>
        <v>0</v>
      </c>
      <c r="G128" s="10" t="e">
        <f t="shared" si="19"/>
        <v>#DIV/0!</v>
      </c>
      <c r="H128" s="37">
        <f t="shared" si="34"/>
        <v>0</v>
      </c>
      <c r="I128" s="10" t="e">
        <f t="shared" si="20"/>
        <v>#DIV/0!</v>
      </c>
    </row>
    <row r="129" spans="1:9" hidden="1" x14ac:dyDescent="0.25">
      <c r="A129" s="19" t="s">
        <v>130</v>
      </c>
      <c r="B129" s="11">
        <v>15628472</v>
      </c>
      <c r="C129" s="64">
        <v>0</v>
      </c>
      <c r="D129" s="37">
        <f t="shared" si="35"/>
        <v>0</v>
      </c>
      <c r="E129" s="10" t="e">
        <f t="shared" si="18"/>
        <v>#DIV/0!</v>
      </c>
      <c r="F129" s="37">
        <f t="shared" si="33"/>
        <v>0</v>
      </c>
      <c r="G129" s="10" t="e">
        <f t="shared" si="19"/>
        <v>#DIV/0!</v>
      </c>
      <c r="H129" s="37">
        <f t="shared" si="34"/>
        <v>0</v>
      </c>
      <c r="I129" s="10" t="e">
        <f t="shared" si="20"/>
        <v>#DIV/0!</v>
      </c>
    </row>
    <row r="130" spans="1:9" hidden="1" x14ac:dyDescent="0.25">
      <c r="A130" s="19" t="s">
        <v>131</v>
      </c>
      <c r="B130" s="11">
        <v>15628476</v>
      </c>
      <c r="C130" s="64">
        <v>0</v>
      </c>
      <c r="D130" s="37">
        <f t="shared" si="35"/>
        <v>0</v>
      </c>
      <c r="E130" s="10" t="e">
        <f t="shared" si="18"/>
        <v>#DIV/0!</v>
      </c>
      <c r="F130" s="37">
        <f t="shared" si="33"/>
        <v>0</v>
      </c>
      <c r="G130" s="10" t="e">
        <f t="shared" si="19"/>
        <v>#DIV/0!</v>
      </c>
      <c r="H130" s="37">
        <f t="shared" si="34"/>
        <v>0</v>
      </c>
      <c r="I130" s="10" t="e">
        <f t="shared" si="20"/>
        <v>#DIV/0!</v>
      </c>
    </row>
    <row r="131" spans="1:9" hidden="1" x14ac:dyDescent="0.25">
      <c r="A131" s="19" t="s">
        <v>132</v>
      </c>
      <c r="B131" s="11">
        <v>15628480</v>
      </c>
      <c r="C131" s="64">
        <v>0</v>
      </c>
      <c r="D131" s="37">
        <f t="shared" si="35"/>
        <v>0</v>
      </c>
      <c r="E131" s="10" t="e">
        <f t="shared" si="18"/>
        <v>#DIV/0!</v>
      </c>
      <c r="F131" s="37">
        <f t="shared" si="33"/>
        <v>0</v>
      </c>
      <c r="G131" s="10" t="e">
        <f t="shared" si="19"/>
        <v>#DIV/0!</v>
      </c>
      <c r="H131" s="37">
        <f t="shared" si="34"/>
        <v>0</v>
      </c>
      <c r="I131" s="10" t="e">
        <f t="shared" si="20"/>
        <v>#DIV/0!</v>
      </c>
    </row>
    <row r="132" spans="1:9" hidden="1" x14ac:dyDescent="0.25">
      <c r="A132" s="19" t="s">
        <v>133</v>
      </c>
      <c r="B132" s="11">
        <v>15628488</v>
      </c>
      <c r="C132" s="64">
        <v>0</v>
      </c>
      <c r="D132" s="37">
        <f t="shared" si="35"/>
        <v>0</v>
      </c>
      <c r="E132" s="10" t="e">
        <f t="shared" si="18"/>
        <v>#DIV/0!</v>
      </c>
      <c r="F132" s="37">
        <f t="shared" si="33"/>
        <v>0</v>
      </c>
      <c r="G132" s="10" t="e">
        <f t="shared" si="19"/>
        <v>#DIV/0!</v>
      </c>
      <c r="H132" s="37">
        <f t="shared" si="34"/>
        <v>0</v>
      </c>
      <c r="I132" s="10" t="e">
        <f t="shared" si="20"/>
        <v>#DIV/0!</v>
      </c>
    </row>
    <row r="133" spans="1:9" hidden="1" x14ac:dyDescent="0.25">
      <c r="A133" s="12" t="s">
        <v>134</v>
      </c>
      <c r="B133" s="13"/>
      <c r="C133" s="55">
        <v>0</v>
      </c>
      <c r="D133" s="14">
        <f>D135+D136+D137+D138+D139+D140+D141+D142+D143+D134</f>
        <v>0</v>
      </c>
      <c r="E133" s="15" t="e">
        <f t="shared" si="18"/>
        <v>#DIV/0!</v>
      </c>
      <c r="F133" s="14">
        <f>F135+F136+F137+F138+F139+F140+F141+F142+F143+F134</f>
        <v>0</v>
      </c>
      <c r="G133" s="15" t="e">
        <f t="shared" si="19"/>
        <v>#DIV/0!</v>
      </c>
      <c r="H133" s="14">
        <f>H135+H136+H137+H138+H139+H140+H141+H142+H143+H134</f>
        <v>0</v>
      </c>
      <c r="I133" s="15" t="e">
        <f t="shared" si="20"/>
        <v>#DIV/0!</v>
      </c>
    </row>
    <row r="134" spans="1:9" s="18" customFormat="1" hidden="1" x14ac:dyDescent="0.25">
      <c r="A134" s="16" t="s">
        <v>134</v>
      </c>
      <c r="B134" s="17"/>
      <c r="C134" s="64">
        <v>0</v>
      </c>
      <c r="D134" s="37">
        <f t="shared" ref="D134:D143" si="36">C134*104%</f>
        <v>0</v>
      </c>
      <c r="E134" s="10" t="e">
        <f t="shared" si="18"/>
        <v>#DIV/0!</v>
      </c>
      <c r="F134" s="37">
        <f t="shared" ref="F134:F143" si="37">D134*109.6%</f>
        <v>0</v>
      </c>
      <c r="G134" s="10" t="e">
        <f t="shared" si="19"/>
        <v>#DIV/0!</v>
      </c>
      <c r="H134" s="37">
        <f t="shared" ref="H134:H143" si="38">F134*108.8%</f>
        <v>0</v>
      </c>
      <c r="I134" s="10" t="e">
        <f t="shared" si="20"/>
        <v>#DIV/0!</v>
      </c>
    </row>
    <row r="135" spans="1:9" hidden="1" x14ac:dyDescent="0.25">
      <c r="A135" s="19" t="s">
        <v>135</v>
      </c>
      <c r="B135" s="11">
        <v>15630408</v>
      </c>
      <c r="C135" s="64">
        <v>0</v>
      </c>
      <c r="D135" s="37">
        <f t="shared" si="36"/>
        <v>0</v>
      </c>
      <c r="E135" s="10" t="e">
        <f t="shared" si="18"/>
        <v>#DIV/0!</v>
      </c>
      <c r="F135" s="37">
        <f t="shared" si="37"/>
        <v>0</v>
      </c>
      <c r="G135" s="10" t="e">
        <f t="shared" si="19"/>
        <v>#DIV/0!</v>
      </c>
      <c r="H135" s="37">
        <f t="shared" si="38"/>
        <v>0</v>
      </c>
      <c r="I135" s="10" t="e">
        <f t="shared" si="20"/>
        <v>#DIV/0!</v>
      </c>
    </row>
    <row r="136" spans="1:9" hidden="1" x14ac:dyDescent="0.25">
      <c r="A136" s="19" t="s">
        <v>136</v>
      </c>
      <c r="B136" s="11">
        <v>15630424</v>
      </c>
      <c r="C136" s="64">
        <v>0</v>
      </c>
      <c r="D136" s="37">
        <f t="shared" si="36"/>
        <v>0</v>
      </c>
      <c r="E136" s="10" t="e">
        <f t="shared" ref="E136:E199" si="39">D136/C136*100</f>
        <v>#DIV/0!</v>
      </c>
      <c r="F136" s="37">
        <f t="shared" si="37"/>
        <v>0</v>
      </c>
      <c r="G136" s="10" t="e">
        <f t="shared" ref="G136:G199" si="40">F136/D136*100</f>
        <v>#DIV/0!</v>
      </c>
      <c r="H136" s="37">
        <f t="shared" si="38"/>
        <v>0</v>
      </c>
      <c r="I136" s="10" t="e">
        <f t="shared" ref="I136:I199" si="41">H136/F136*100</f>
        <v>#DIV/0!</v>
      </c>
    </row>
    <row r="137" spans="1:9" ht="24.75" hidden="1" x14ac:dyDescent="0.25">
      <c r="A137" s="19" t="s">
        <v>137</v>
      </c>
      <c r="B137" s="11">
        <v>15630448</v>
      </c>
      <c r="C137" s="64">
        <v>0</v>
      </c>
      <c r="D137" s="37">
        <f t="shared" si="36"/>
        <v>0</v>
      </c>
      <c r="E137" s="10" t="e">
        <f t="shared" si="39"/>
        <v>#DIV/0!</v>
      </c>
      <c r="F137" s="37">
        <f t="shared" si="37"/>
        <v>0</v>
      </c>
      <c r="G137" s="10" t="e">
        <f t="shared" si="40"/>
        <v>#DIV/0!</v>
      </c>
      <c r="H137" s="37">
        <f t="shared" si="38"/>
        <v>0</v>
      </c>
      <c r="I137" s="10" t="e">
        <f t="shared" si="41"/>
        <v>#DIV/0!</v>
      </c>
    </row>
    <row r="138" spans="1:9" hidden="1" x14ac:dyDescent="0.25">
      <c r="A138" s="19" t="s">
        <v>138</v>
      </c>
      <c r="B138" s="11">
        <v>15630452</v>
      </c>
      <c r="C138" s="64">
        <v>0</v>
      </c>
      <c r="D138" s="37">
        <f t="shared" si="36"/>
        <v>0</v>
      </c>
      <c r="E138" s="10" t="e">
        <f t="shared" si="39"/>
        <v>#DIV/0!</v>
      </c>
      <c r="F138" s="37">
        <f t="shared" si="37"/>
        <v>0</v>
      </c>
      <c r="G138" s="10" t="e">
        <f t="shared" si="40"/>
        <v>#DIV/0!</v>
      </c>
      <c r="H138" s="37">
        <f t="shared" si="38"/>
        <v>0</v>
      </c>
      <c r="I138" s="10" t="e">
        <f t="shared" si="41"/>
        <v>#DIV/0!</v>
      </c>
    </row>
    <row r="139" spans="1:9" hidden="1" x14ac:dyDescent="0.25">
      <c r="A139" s="19" t="s">
        <v>139</v>
      </c>
      <c r="B139" s="11">
        <v>15630457</v>
      </c>
      <c r="C139" s="64">
        <v>0</v>
      </c>
      <c r="D139" s="37">
        <f t="shared" si="36"/>
        <v>0</v>
      </c>
      <c r="E139" s="10" t="e">
        <f t="shared" si="39"/>
        <v>#DIV/0!</v>
      </c>
      <c r="F139" s="37">
        <f t="shared" si="37"/>
        <v>0</v>
      </c>
      <c r="G139" s="10" t="e">
        <f t="shared" si="40"/>
        <v>#DIV/0!</v>
      </c>
      <c r="H139" s="37">
        <f t="shared" si="38"/>
        <v>0</v>
      </c>
      <c r="I139" s="10" t="e">
        <f t="shared" si="41"/>
        <v>#DIV/0!</v>
      </c>
    </row>
    <row r="140" spans="1:9" hidden="1" x14ac:dyDescent="0.25">
      <c r="A140" s="19" t="s">
        <v>140</v>
      </c>
      <c r="B140" s="11">
        <v>15630467</v>
      </c>
      <c r="C140" s="64">
        <v>0</v>
      </c>
      <c r="D140" s="37">
        <f t="shared" si="36"/>
        <v>0</v>
      </c>
      <c r="E140" s="10" t="e">
        <f t="shared" si="39"/>
        <v>#DIV/0!</v>
      </c>
      <c r="F140" s="37">
        <f t="shared" si="37"/>
        <v>0</v>
      </c>
      <c r="G140" s="10" t="e">
        <f t="shared" si="40"/>
        <v>#DIV/0!</v>
      </c>
      <c r="H140" s="37">
        <f t="shared" si="38"/>
        <v>0</v>
      </c>
      <c r="I140" s="10" t="e">
        <f t="shared" si="41"/>
        <v>#DIV/0!</v>
      </c>
    </row>
    <row r="141" spans="1:9" hidden="1" x14ac:dyDescent="0.25">
      <c r="A141" s="19" t="s">
        <v>141</v>
      </c>
      <c r="B141" s="11">
        <v>15630472</v>
      </c>
      <c r="C141" s="64">
        <v>0</v>
      </c>
      <c r="D141" s="37">
        <f t="shared" si="36"/>
        <v>0</v>
      </c>
      <c r="E141" s="10" t="e">
        <f t="shared" si="39"/>
        <v>#DIV/0!</v>
      </c>
      <c r="F141" s="37">
        <f t="shared" si="37"/>
        <v>0</v>
      </c>
      <c r="G141" s="10" t="e">
        <f t="shared" si="40"/>
        <v>#DIV/0!</v>
      </c>
      <c r="H141" s="37">
        <f t="shared" si="38"/>
        <v>0</v>
      </c>
      <c r="I141" s="10" t="e">
        <f t="shared" si="41"/>
        <v>#DIV/0!</v>
      </c>
    </row>
    <row r="142" spans="1:9" hidden="1" x14ac:dyDescent="0.25">
      <c r="A142" s="19" t="s">
        <v>142</v>
      </c>
      <c r="B142" s="11">
        <v>15630480</v>
      </c>
      <c r="C142" s="64">
        <v>0</v>
      </c>
      <c r="D142" s="37">
        <f t="shared" si="36"/>
        <v>0</v>
      </c>
      <c r="E142" s="10" t="e">
        <f t="shared" si="39"/>
        <v>#DIV/0!</v>
      </c>
      <c r="F142" s="37">
        <f t="shared" si="37"/>
        <v>0</v>
      </c>
      <c r="G142" s="10" t="e">
        <f t="shared" si="40"/>
        <v>#DIV/0!</v>
      </c>
      <c r="H142" s="37">
        <f t="shared" si="38"/>
        <v>0</v>
      </c>
      <c r="I142" s="10" t="e">
        <f t="shared" si="41"/>
        <v>#DIV/0!</v>
      </c>
    </row>
    <row r="143" spans="1:9" hidden="1" x14ac:dyDescent="0.25">
      <c r="A143" s="19" t="s">
        <v>143</v>
      </c>
      <c r="B143" s="11">
        <v>15630481</v>
      </c>
      <c r="C143" s="64">
        <v>0</v>
      </c>
      <c r="D143" s="37">
        <f t="shared" si="36"/>
        <v>0</v>
      </c>
      <c r="E143" s="10" t="e">
        <f t="shared" si="39"/>
        <v>#DIV/0!</v>
      </c>
      <c r="F143" s="37">
        <f t="shared" si="37"/>
        <v>0</v>
      </c>
      <c r="G143" s="10" t="e">
        <f t="shared" si="40"/>
        <v>#DIV/0!</v>
      </c>
      <c r="H143" s="37">
        <f t="shared" si="38"/>
        <v>0</v>
      </c>
      <c r="I143" s="10" t="e">
        <f t="shared" si="41"/>
        <v>#DIV/0!</v>
      </c>
    </row>
    <row r="144" spans="1:9" hidden="1" x14ac:dyDescent="0.25">
      <c r="A144" s="12" t="s">
        <v>144</v>
      </c>
      <c r="B144" s="13"/>
      <c r="C144" s="55">
        <v>464</v>
      </c>
      <c r="D144" s="14">
        <f>D146+D147+D148+D149+D150+D151+D152+D153+D145</f>
        <v>496.48</v>
      </c>
      <c r="E144" s="15">
        <f t="shared" si="39"/>
        <v>107</v>
      </c>
      <c r="F144" s="14">
        <f>F146+F147+F148+F149+F150+F151+F152+F153+F145</f>
        <v>544.14207999999996</v>
      </c>
      <c r="G144" s="15">
        <f t="shared" si="40"/>
        <v>109.59999999999998</v>
      </c>
      <c r="H144" s="14">
        <f>H146+H147+H148+H149+H150+H151+H152+H153+H145</f>
        <v>592.02658303999999</v>
      </c>
      <c r="I144" s="15">
        <f t="shared" si="41"/>
        <v>108.80000000000001</v>
      </c>
    </row>
    <row r="145" spans="1:9" s="18" customFormat="1" hidden="1" x14ac:dyDescent="0.25">
      <c r="A145" s="16" t="s">
        <v>144</v>
      </c>
      <c r="B145" s="17"/>
      <c r="C145" s="64">
        <v>406</v>
      </c>
      <c r="D145" s="37">
        <f t="shared" ref="D145:D153" si="42">C145*107%</f>
        <v>434.42</v>
      </c>
      <c r="E145" s="10">
        <f t="shared" si="39"/>
        <v>107</v>
      </c>
      <c r="F145" s="37">
        <f t="shared" ref="F145:F153" si="43">D145*109.6%</f>
        <v>476.12431999999995</v>
      </c>
      <c r="G145" s="10">
        <f t="shared" si="40"/>
        <v>109.59999999999998</v>
      </c>
      <c r="H145" s="37">
        <f t="shared" ref="H145:H153" si="44">F145*108.8%</f>
        <v>518.02326015999995</v>
      </c>
      <c r="I145" s="10">
        <f t="shared" si="41"/>
        <v>108.80000000000001</v>
      </c>
    </row>
    <row r="146" spans="1:9" hidden="1" x14ac:dyDescent="0.25">
      <c r="A146" s="19" t="s">
        <v>145</v>
      </c>
      <c r="B146" s="11">
        <v>15632151</v>
      </c>
      <c r="C146" s="64">
        <v>58</v>
      </c>
      <c r="D146" s="37">
        <f t="shared" si="42"/>
        <v>62.06</v>
      </c>
      <c r="E146" s="10">
        <f t="shared" si="39"/>
        <v>107</v>
      </c>
      <c r="F146" s="37">
        <f t="shared" si="43"/>
        <v>68.017759999999996</v>
      </c>
      <c r="G146" s="10">
        <f t="shared" si="40"/>
        <v>109.59999999999998</v>
      </c>
      <c r="H146" s="37">
        <f t="shared" si="44"/>
        <v>74.003322879999999</v>
      </c>
      <c r="I146" s="10">
        <f t="shared" si="41"/>
        <v>108.80000000000001</v>
      </c>
    </row>
    <row r="147" spans="1:9" hidden="1" x14ac:dyDescent="0.25">
      <c r="A147" s="19" t="s">
        <v>146</v>
      </c>
      <c r="B147" s="11">
        <v>15632404</v>
      </c>
      <c r="C147" s="64">
        <v>0</v>
      </c>
      <c r="D147" s="37">
        <f t="shared" si="42"/>
        <v>0</v>
      </c>
      <c r="E147" s="10" t="e">
        <f t="shared" si="39"/>
        <v>#DIV/0!</v>
      </c>
      <c r="F147" s="37">
        <f t="shared" si="43"/>
        <v>0</v>
      </c>
      <c r="G147" s="10" t="e">
        <f t="shared" si="40"/>
        <v>#DIV/0!</v>
      </c>
      <c r="H147" s="37">
        <f t="shared" si="44"/>
        <v>0</v>
      </c>
      <c r="I147" s="10" t="e">
        <f t="shared" si="41"/>
        <v>#DIV/0!</v>
      </c>
    </row>
    <row r="148" spans="1:9" hidden="1" x14ac:dyDescent="0.25">
      <c r="A148" s="19" t="s">
        <v>147</v>
      </c>
      <c r="B148" s="11">
        <v>15632416</v>
      </c>
      <c r="C148" s="64">
        <v>0</v>
      </c>
      <c r="D148" s="37">
        <f t="shared" si="42"/>
        <v>0</v>
      </c>
      <c r="E148" s="10" t="e">
        <f t="shared" si="39"/>
        <v>#DIV/0!</v>
      </c>
      <c r="F148" s="37">
        <f t="shared" si="43"/>
        <v>0</v>
      </c>
      <c r="G148" s="10" t="e">
        <f t="shared" si="40"/>
        <v>#DIV/0!</v>
      </c>
      <c r="H148" s="37">
        <f t="shared" si="44"/>
        <v>0</v>
      </c>
      <c r="I148" s="10" t="e">
        <f t="shared" si="41"/>
        <v>#DIV/0!</v>
      </c>
    </row>
    <row r="149" spans="1:9" hidden="1" x14ac:dyDescent="0.25">
      <c r="A149" s="19" t="s">
        <v>148</v>
      </c>
      <c r="B149" s="11">
        <v>15632428</v>
      </c>
      <c r="C149" s="64">
        <v>0</v>
      </c>
      <c r="D149" s="37">
        <f t="shared" si="42"/>
        <v>0</v>
      </c>
      <c r="E149" s="10" t="e">
        <f t="shared" si="39"/>
        <v>#DIV/0!</v>
      </c>
      <c r="F149" s="37">
        <f t="shared" si="43"/>
        <v>0</v>
      </c>
      <c r="G149" s="10" t="e">
        <f t="shared" si="40"/>
        <v>#DIV/0!</v>
      </c>
      <c r="H149" s="37">
        <f t="shared" si="44"/>
        <v>0</v>
      </c>
      <c r="I149" s="10" t="e">
        <f t="shared" si="41"/>
        <v>#DIV/0!</v>
      </c>
    </row>
    <row r="150" spans="1:9" hidden="1" x14ac:dyDescent="0.25">
      <c r="A150" s="19" t="s">
        <v>149</v>
      </c>
      <c r="B150" s="11">
        <v>15632440</v>
      </c>
      <c r="C150" s="64">
        <v>0</v>
      </c>
      <c r="D150" s="37">
        <f t="shared" si="42"/>
        <v>0</v>
      </c>
      <c r="E150" s="10" t="e">
        <f t="shared" si="39"/>
        <v>#DIV/0!</v>
      </c>
      <c r="F150" s="37">
        <f t="shared" si="43"/>
        <v>0</v>
      </c>
      <c r="G150" s="10" t="e">
        <f t="shared" si="40"/>
        <v>#DIV/0!</v>
      </c>
      <c r="H150" s="37">
        <f t="shared" si="44"/>
        <v>0</v>
      </c>
      <c r="I150" s="10" t="e">
        <f t="shared" si="41"/>
        <v>#DIV/0!</v>
      </c>
    </row>
    <row r="151" spans="1:9" hidden="1" x14ac:dyDescent="0.25">
      <c r="A151" s="19" t="s">
        <v>150</v>
      </c>
      <c r="B151" s="11">
        <v>15632464</v>
      </c>
      <c r="C151" s="64">
        <v>0</v>
      </c>
      <c r="D151" s="37">
        <f t="shared" si="42"/>
        <v>0</v>
      </c>
      <c r="E151" s="10" t="e">
        <f t="shared" si="39"/>
        <v>#DIV/0!</v>
      </c>
      <c r="F151" s="37">
        <f t="shared" si="43"/>
        <v>0</v>
      </c>
      <c r="G151" s="10" t="e">
        <f t="shared" si="40"/>
        <v>#DIV/0!</v>
      </c>
      <c r="H151" s="37">
        <f t="shared" si="44"/>
        <v>0</v>
      </c>
      <c r="I151" s="10" t="e">
        <f t="shared" si="41"/>
        <v>#DIV/0!</v>
      </c>
    </row>
    <row r="152" spans="1:9" hidden="1" x14ac:dyDescent="0.25">
      <c r="A152" s="19" t="s">
        <v>151</v>
      </c>
      <c r="B152" s="11">
        <v>15632450</v>
      </c>
      <c r="C152" s="64">
        <v>0</v>
      </c>
      <c r="D152" s="37">
        <f t="shared" si="42"/>
        <v>0</v>
      </c>
      <c r="E152" s="10" t="e">
        <f t="shared" si="39"/>
        <v>#DIV/0!</v>
      </c>
      <c r="F152" s="37">
        <f t="shared" si="43"/>
        <v>0</v>
      </c>
      <c r="G152" s="10" t="e">
        <f t="shared" si="40"/>
        <v>#DIV/0!</v>
      </c>
      <c r="H152" s="37">
        <f t="shared" si="44"/>
        <v>0</v>
      </c>
      <c r="I152" s="10" t="e">
        <f t="shared" si="41"/>
        <v>#DIV/0!</v>
      </c>
    </row>
    <row r="153" spans="1:9" hidden="1" x14ac:dyDescent="0.25">
      <c r="A153" s="19" t="s">
        <v>152</v>
      </c>
      <c r="B153" s="11">
        <v>15632460</v>
      </c>
      <c r="C153" s="64">
        <v>0</v>
      </c>
      <c r="D153" s="37">
        <f t="shared" si="42"/>
        <v>0</v>
      </c>
      <c r="E153" s="10" t="e">
        <f t="shared" si="39"/>
        <v>#DIV/0!</v>
      </c>
      <c r="F153" s="37">
        <f t="shared" si="43"/>
        <v>0</v>
      </c>
      <c r="G153" s="10" t="e">
        <f t="shared" si="40"/>
        <v>#DIV/0!</v>
      </c>
      <c r="H153" s="37">
        <f t="shared" si="44"/>
        <v>0</v>
      </c>
      <c r="I153" s="10" t="e">
        <f t="shared" si="41"/>
        <v>#DIV/0!</v>
      </c>
    </row>
    <row r="154" spans="1:9" hidden="1" x14ac:dyDescent="0.25">
      <c r="A154" s="12" t="s">
        <v>153</v>
      </c>
      <c r="B154" s="13"/>
      <c r="C154" s="55">
        <v>0</v>
      </c>
      <c r="D154" s="42">
        <f>D156+D157+D158+D159+D160+D161+D162+D155</f>
        <v>0</v>
      </c>
      <c r="E154" s="23" t="e">
        <f t="shared" si="39"/>
        <v>#DIV/0!</v>
      </c>
      <c r="F154" s="42">
        <f>F156+F157+F158+F159+F160+F161+F162+F155</f>
        <v>0</v>
      </c>
      <c r="G154" s="23" t="e">
        <f t="shared" si="40"/>
        <v>#DIV/0!</v>
      </c>
      <c r="H154" s="42">
        <f>H156+H157+H158+H159+H160+H161+H162+H155</f>
        <v>0</v>
      </c>
      <c r="I154" s="23" t="e">
        <f t="shared" si="41"/>
        <v>#DIV/0!</v>
      </c>
    </row>
    <row r="155" spans="1:9" s="18" customFormat="1" hidden="1" x14ac:dyDescent="0.25">
      <c r="A155" s="16" t="s">
        <v>153</v>
      </c>
      <c r="B155" s="17"/>
      <c r="C155" s="64">
        <v>0</v>
      </c>
      <c r="D155" s="37">
        <f t="shared" ref="D155:D162" si="45">C155*105.2%</f>
        <v>0</v>
      </c>
      <c r="E155" s="10" t="e">
        <f t="shared" si="39"/>
        <v>#DIV/0!</v>
      </c>
      <c r="F155" s="37">
        <f t="shared" ref="F155:F162" si="46">D155*104.2%</f>
        <v>0</v>
      </c>
      <c r="G155" s="10" t="e">
        <f t="shared" si="40"/>
        <v>#DIV/0!</v>
      </c>
      <c r="H155" s="37">
        <f t="shared" ref="H155:H162" si="47">F155*104%</f>
        <v>0</v>
      </c>
      <c r="I155" s="10" t="e">
        <f t="shared" si="41"/>
        <v>#DIV/0!</v>
      </c>
    </row>
    <row r="156" spans="1:9" hidden="1" x14ac:dyDescent="0.25">
      <c r="A156" s="19" t="s">
        <v>154</v>
      </c>
      <c r="B156" s="11">
        <v>15634151</v>
      </c>
      <c r="C156" s="64">
        <v>0</v>
      </c>
      <c r="D156" s="37">
        <f t="shared" si="45"/>
        <v>0</v>
      </c>
      <c r="E156" s="10" t="e">
        <f t="shared" si="39"/>
        <v>#DIV/0!</v>
      </c>
      <c r="F156" s="37">
        <f t="shared" si="46"/>
        <v>0</v>
      </c>
      <c r="G156" s="10" t="e">
        <f t="shared" si="40"/>
        <v>#DIV/0!</v>
      </c>
      <c r="H156" s="37">
        <f t="shared" si="47"/>
        <v>0</v>
      </c>
      <c r="I156" s="10" t="e">
        <f t="shared" si="41"/>
        <v>#DIV/0!</v>
      </c>
    </row>
    <row r="157" spans="1:9" hidden="1" x14ac:dyDescent="0.25">
      <c r="A157" s="19" t="s">
        <v>155</v>
      </c>
      <c r="B157" s="11">
        <v>15634420</v>
      </c>
      <c r="C157" s="64">
        <v>0</v>
      </c>
      <c r="D157" s="37">
        <f t="shared" si="45"/>
        <v>0</v>
      </c>
      <c r="E157" s="10" t="e">
        <f t="shared" si="39"/>
        <v>#DIV/0!</v>
      </c>
      <c r="F157" s="37">
        <f t="shared" si="46"/>
        <v>0</v>
      </c>
      <c r="G157" s="10" t="e">
        <f t="shared" si="40"/>
        <v>#DIV/0!</v>
      </c>
      <c r="H157" s="37">
        <f t="shared" si="47"/>
        <v>0</v>
      </c>
      <c r="I157" s="10" t="e">
        <f t="shared" si="41"/>
        <v>#DIV/0!</v>
      </c>
    </row>
    <row r="158" spans="1:9" hidden="1" x14ac:dyDescent="0.25">
      <c r="A158" s="19" t="s">
        <v>156</v>
      </c>
      <c r="B158" s="11">
        <v>15634432</v>
      </c>
      <c r="C158" s="64">
        <v>0</v>
      </c>
      <c r="D158" s="37">
        <f t="shared" si="45"/>
        <v>0</v>
      </c>
      <c r="E158" s="10" t="e">
        <f t="shared" si="39"/>
        <v>#DIV/0!</v>
      </c>
      <c r="F158" s="37">
        <f t="shared" si="46"/>
        <v>0</v>
      </c>
      <c r="G158" s="10" t="e">
        <f t="shared" si="40"/>
        <v>#DIV/0!</v>
      </c>
      <c r="H158" s="37">
        <f t="shared" si="47"/>
        <v>0</v>
      </c>
      <c r="I158" s="10" t="e">
        <f t="shared" si="41"/>
        <v>#DIV/0!</v>
      </c>
    </row>
    <row r="159" spans="1:9" hidden="1" x14ac:dyDescent="0.25">
      <c r="A159" s="19" t="s">
        <v>157</v>
      </c>
      <c r="B159" s="11">
        <v>15634436</v>
      </c>
      <c r="C159" s="64">
        <v>0</v>
      </c>
      <c r="D159" s="37">
        <f t="shared" si="45"/>
        <v>0</v>
      </c>
      <c r="E159" s="10" t="e">
        <f t="shared" si="39"/>
        <v>#DIV/0!</v>
      </c>
      <c r="F159" s="37">
        <f t="shared" si="46"/>
        <v>0</v>
      </c>
      <c r="G159" s="10" t="e">
        <f t="shared" si="40"/>
        <v>#DIV/0!</v>
      </c>
      <c r="H159" s="37">
        <f t="shared" si="47"/>
        <v>0</v>
      </c>
      <c r="I159" s="10" t="e">
        <f t="shared" si="41"/>
        <v>#DIV/0!</v>
      </c>
    </row>
    <row r="160" spans="1:9" hidden="1" x14ac:dyDescent="0.25">
      <c r="A160" s="19" t="s">
        <v>158</v>
      </c>
      <c r="B160" s="11">
        <v>15634440</v>
      </c>
      <c r="C160" s="64">
        <v>0</v>
      </c>
      <c r="D160" s="37">
        <f t="shared" si="45"/>
        <v>0</v>
      </c>
      <c r="E160" s="10" t="e">
        <f t="shared" si="39"/>
        <v>#DIV/0!</v>
      </c>
      <c r="F160" s="37">
        <f t="shared" si="46"/>
        <v>0</v>
      </c>
      <c r="G160" s="10" t="e">
        <f t="shared" si="40"/>
        <v>#DIV/0!</v>
      </c>
      <c r="H160" s="37">
        <f t="shared" si="47"/>
        <v>0</v>
      </c>
      <c r="I160" s="10" t="e">
        <f t="shared" si="41"/>
        <v>#DIV/0!</v>
      </c>
    </row>
    <row r="161" spans="1:9" hidden="1" x14ac:dyDescent="0.25">
      <c r="A161" s="19" t="s">
        <v>159</v>
      </c>
      <c r="B161" s="11">
        <v>15634452</v>
      </c>
      <c r="C161" s="64">
        <v>0</v>
      </c>
      <c r="D161" s="37">
        <f t="shared" si="45"/>
        <v>0</v>
      </c>
      <c r="E161" s="10" t="e">
        <f t="shared" si="39"/>
        <v>#DIV/0!</v>
      </c>
      <c r="F161" s="37">
        <f t="shared" si="46"/>
        <v>0</v>
      </c>
      <c r="G161" s="10" t="e">
        <f t="shared" si="40"/>
        <v>#DIV/0!</v>
      </c>
      <c r="H161" s="37">
        <f t="shared" si="47"/>
        <v>0</v>
      </c>
      <c r="I161" s="10" t="e">
        <f t="shared" si="41"/>
        <v>#DIV/0!</v>
      </c>
    </row>
    <row r="162" spans="1:9" hidden="1" x14ac:dyDescent="0.25">
      <c r="A162" s="19" t="s">
        <v>160</v>
      </c>
      <c r="B162" s="11">
        <v>15634484</v>
      </c>
      <c r="C162" s="64">
        <v>0</v>
      </c>
      <c r="D162" s="37">
        <f t="shared" si="45"/>
        <v>0</v>
      </c>
      <c r="E162" s="10" t="e">
        <f t="shared" si="39"/>
        <v>#DIV/0!</v>
      </c>
      <c r="F162" s="37">
        <f t="shared" si="46"/>
        <v>0</v>
      </c>
      <c r="G162" s="10" t="e">
        <f t="shared" si="40"/>
        <v>#DIV/0!</v>
      </c>
      <c r="H162" s="37">
        <f t="shared" si="47"/>
        <v>0</v>
      </c>
      <c r="I162" s="10" t="e">
        <f t="shared" si="41"/>
        <v>#DIV/0!</v>
      </c>
    </row>
    <row r="163" spans="1:9" hidden="1" x14ac:dyDescent="0.25">
      <c r="A163" s="12" t="s">
        <v>161</v>
      </c>
      <c r="B163" s="21"/>
      <c r="C163" s="14">
        <f>C165+C166+C167+C168+C164</f>
        <v>574</v>
      </c>
      <c r="D163" s="14">
        <f>D165+D166+D167+D168+D164</f>
        <v>596.96</v>
      </c>
      <c r="E163" s="23">
        <f t="shared" si="39"/>
        <v>104</v>
      </c>
      <c r="F163" s="14">
        <f>F165+F166+F167+F168+F164</f>
        <v>654.26815999999997</v>
      </c>
      <c r="G163" s="23">
        <f t="shared" si="40"/>
        <v>109.59999999999998</v>
      </c>
      <c r="H163" s="14">
        <f>H165+H166+H167+H168+H164</f>
        <v>711.84375808000004</v>
      </c>
      <c r="I163" s="23">
        <f t="shared" si="41"/>
        <v>108.80000000000001</v>
      </c>
    </row>
    <row r="164" spans="1:9" s="18" customFormat="1" hidden="1" x14ac:dyDescent="0.25">
      <c r="A164" s="16" t="s">
        <v>161</v>
      </c>
      <c r="B164" s="22"/>
      <c r="C164" s="64">
        <v>512</v>
      </c>
      <c r="D164" s="37">
        <f>C164*104%</f>
        <v>532.48</v>
      </c>
      <c r="E164" s="10">
        <f t="shared" si="39"/>
        <v>104</v>
      </c>
      <c r="F164" s="37">
        <f>D164*109.6%</f>
        <v>583.59807999999998</v>
      </c>
      <c r="G164" s="10">
        <f t="shared" si="40"/>
        <v>109.59999999999998</v>
      </c>
      <c r="H164" s="37">
        <f>F164*108.8%</f>
        <v>634.95471104000001</v>
      </c>
      <c r="I164" s="10">
        <f t="shared" si="41"/>
        <v>108.80000000000001</v>
      </c>
    </row>
    <row r="165" spans="1:9" hidden="1" x14ac:dyDescent="0.25">
      <c r="A165" s="19" t="s">
        <v>162</v>
      </c>
      <c r="B165" s="11">
        <v>15636101</v>
      </c>
      <c r="C165" s="64">
        <v>62</v>
      </c>
      <c r="D165" s="37">
        <f>C165*104%</f>
        <v>64.48</v>
      </c>
      <c r="E165" s="10">
        <f t="shared" si="39"/>
        <v>104</v>
      </c>
      <c r="F165" s="37">
        <f>D165*109.6%</f>
        <v>70.670079999999999</v>
      </c>
      <c r="G165" s="10">
        <f t="shared" si="40"/>
        <v>109.59999999999998</v>
      </c>
      <c r="H165" s="37">
        <f>F165*108.8%</f>
        <v>76.889047040000008</v>
      </c>
      <c r="I165" s="10">
        <f t="shared" si="41"/>
        <v>108.80000000000001</v>
      </c>
    </row>
    <row r="166" spans="1:9" hidden="1" x14ac:dyDescent="0.25">
      <c r="A166" s="19" t="s">
        <v>163</v>
      </c>
      <c r="B166" s="11">
        <v>15636416</v>
      </c>
      <c r="C166" s="64">
        <v>0</v>
      </c>
      <c r="D166" s="37">
        <f>C166*104%</f>
        <v>0</v>
      </c>
      <c r="E166" s="10" t="e">
        <f t="shared" si="39"/>
        <v>#DIV/0!</v>
      </c>
      <c r="F166" s="37">
        <f>D166*109.6%</f>
        <v>0</v>
      </c>
      <c r="G166" s="10" t="e">
        <f t="shared" si="40"/>
        <v>#DIV/0!</v>
      </c>
      <c r="H166" s="37">
        <f>F166*108.8%</f>
        <v>0</v>
      </c>
      <c r="I166" s="10" t="e">
        <f t="shared" si="41"/>
        <v>#DIV/0!</v>
      </c>
    </row>
    <row r="167" spans="1:9" ht="24.75" hidden="1" x14ac:dyDescent="0.25">
      <c r="A167" s="19" t="s">
        <v>164</v>
      </c>
      <c r="B167" s="11">
        <v>15636428</v>
      </c>
      <c r="C167" s="64">
        <v>0</v>
      </c>
      <c r="D167" s="37">
        <f>C167*104%</f>
        <v>0</v>
      </c>
      <c r="E167" s="10" t="e">
        <f t="shared" si="39"/>
        <v>#DIV/0!</v>
      </c>
      <c r="F167" s="37">
        <f>D167*109.6%</f>
        <v>0</v>
      </c>
      <c r="G167" s="10" t="e">
        <f t="shared" si="40"/>
        <v>#DIV/0!</v>
      </c>
      <c r="H167" s="37">
        <f>F167*108.8%</f>
        <v>0</v>
      </c>
      <c r="I167" s="10" t="e">
        <f t="shared" si="41"/>
        <v>#DIV/0!</v>
      </c>
    </row>
    <row r="168" spans="1:9" hidden="1" x14ac:dyDescent="0.25">
      <c r="A168" s="19" t="s">
        <v>165</v>
      </c>
      <c r="B168" s="11">
        <v>15636446</v>
      </c>
      <c r="C168" s="64">
        <v>0</v>
      </c>
      <c r="D168" s="37">
        <f>C168*104%</f>
        <v>0</v>
      </c>
      <c r="E168" s="10" t="e">
        <f t="shared" si="39"/>
        <v>#DIV/0!</v>
      </c>
      <c r="F168" s="37">
        <f>D168*109.6%</f>
        <v>0</v>
      </c>
      <c r="G168" s="10" t="e">
        <f t="shared" si="40"/>
        <v>#DIV/0!</v>
      </c>
      <c r="H168" s="37">
        <f>F168*108.8%</f>
        <v>0</v>
      </c>
      <c r="I168" s="10" t="e">
        <f t="shared" si="41"/>
        <v>#DIV/0!</v>
      </c>
    </row>
    <row r="169" spans="1:9" hidden="1" x14ac:dyDescent="0.25">
      <c r="A169" s="12" t="s">
        <v>166</v>
      </c>
      <c r="B169" s="13"/>
      <c r="C169" s="14">
        <f>C171+C172+C173+C174+C175+C176+C170</f>
        <v>990</v>
      </c>
      <c r="D169" s="14">
        <f>D171+D172+D173+D174+D175+D176+D170</f>
        <v>1029.5999999999999</v>
      </c>
      <c r="E169" s="23">
        <f t="shared" si="39"/>
        <v>103.99999999999999</v>
      </c>
      <c r="F169" s="14">
        <f>F171+F172+F173+F174+F175+F176+F170</f>
        <v>1086.2279999999998</v>
      </c>
      <c r="G169" s="23">
        <f t="shared" si="40"/>
        <v>105.5</v>
      </c>
      <c r="H169" s="14">
        <f>H171+H172+H173+H174+H175+H176+H170</f>
        <v>1162.26396</v>
      </c>
      <c r="I169" s="23">
        <f t="shared" si="41"/>
        <v>107</v>
      </c>
    </row>
    <row r="170" spans="1:9" s="18" customFormat="1" hidden="1" x14ac:dyDescent="0.25">
      <c r="A170" s="16" t="s">
        <v>166</v>
      </c>
      <c r="B170" s="17"/>
      <c r="C170" s="64">
        <v>910</v>
      </c>
      <c r="D170" s="37">
        <f t="shared" ref="D170:D176" si="48">C170*104%</f>
        <v>946.4</v>
      </c>
      <c r="E170" s="10">
        <f t="shared" si="39"/>
        <v>104</v>
      </c>
      <c r="F170" s="37">
        <f t="shared" ref="F170:F176" si="49">D170*105.5%</f>
        <v>998.45199999999988</v>
      </c>
      <c r="G170" s="10">
        <f t="shared" si="40"/>
        <v>105.5</v>
      </c>
      <c r="H170" s="37">
        <f t="shared" ref="H170:H176" si="50">F170*107%</f>
        <v>1068.3436400000001</v>
      </c>
      <c r="I170" s="10">
        <f t="shared" si="41"/>
        <v>107.00000000000003</v>
      </c>
    </row>
    <row r="171" spans="1:9" hidden="1" x14ac:dyDescent="0.25">
      <c r="A171" s="19" t="s">
        <v>167</v>
      </c>
      <c r="B171" s="11">
        <v>15638162</v>
      </c>
      <c r="C171" s="64">
        <v>0</v>
      </c>
      <c r="D171" s="37">
        <f t="shared" si="48"/>
        <v>0</v>
      </c>
      <c r="E171" s="10" t="e">
        <f t="shared" si="39"/>
        <v>#DIV/0!</v>
      </c>
      <c r="F171" s="37">
        <f t="shared" si="49"/>
        <v>0</v>
      </c>
      <c r="G171" s="10" t="e">
        <f t="shared" si="40"/>
        <v>#DIV/0!</v>
      </c>
      <c r="H171" s="37">
        <f t="shared" si="50"/>
        <v>0</v>
      </c>
      <c r="I171" s="10" t="e">
        <f t="shared" si="41"/>
        <v>#DIV/0!</v>
      </c>
    </row>
    <row r="172" spans="1:9" hidden="1" x14ac:dyDescent="0.25">
      <c r="A172" s="19" t="s">
        <v>168</v>
      </c>
      <c r="B172" s="11">
        <v>15638151</v>
      </c>
      <c r="C172" s="64">
        <v>70</v>
      </c>
      <c r="D172" s="37">
        <f t="shared" si="48"/>
        <v>72.8</v>
      </c>
      <c r="E172" s="10">
        <f t="shared" si="39"/>
        <v>104</v>
      </c>
      <c r="F172" s="37">
        <f t="shared" si="49"/>
        <v>76.803999999999988</v>
      </c>
      <c r="G172" s="10">
        <f t="shared" si="40"/>
        <v>105.5</v>
      </c>
      <c r="H172" s="37">
        <f t="shared" si="50"/>
        <v>82.180279999999996</v>
      </c>
      <c r="I172" s="10">
        <f t="shared" si="41"/>
        <v>107</v>
      </c>
    </row>
    <row r="173" spans="1:9" hidden="1" x14ac:dyDescent="0.25">
      <c r="A173" s="19" t="s">
        <v>75</v>
      </c>
      <c r="B173" s="11">
        <v>15638404</v>
      </c>
      <c r="C173" s="64">
        <v>0</v>
      </c>
      <c r="D173" s="37">
        <f t="shared" si="48"/>
        <v>0</v>
      </c>
      <c r="E173" s="10" t="e">
        <f t="shared" si="39"/>
        <v>#DIV/0!</v>
      </c>
      <c r="F173" s="37">
        <f t="shared" si="49"/>
        <v>0</v>
      </c>
      <c r="G173" s="10" t="e">
        <f t="shared" si="40"/>
        <v>#DIV/0!</v>
      </c>
      <c r="H173" s="37">
        <f t="shared" si="50"/>
        <v>0</v>
      </c>
      <c r="I173" s="10" t="e">
        <f t="shared" si="41"/>
        <v>#DIV/0!</v>
      </c>
    </row>
    <row r="174" spans="1:9" hidden="1" x14ac:dyDescent="0.25">
      <c r="A174" s="19" t="s">
        <v>169</v>
      </c>
      <c r="B174" s="11">
        <v>15638416</v>
      </c>
      <c r="C174" s="64">
        <v>0</v>
      </c>
      <c r="D174" s="37">
        <f t="shared" si="48"/>
        <v>0</v>
      </c>
      <c r="E174" s="10" t="e">
        <f t="shared" si="39"/>
        <v>#DIV/0!</v>
      </c>
      <c r="F174" s="37">
        <f t="shared" si="49"/>
        <v>0</v>
      </c>
      <c r="G174" s="10" t="e">
        <f t="shared" si="40"/>
        <v>#DIV/0!</v>
      </c>
      <c r="H174" s="37">
        <f t="shared" si="50"/>
        <v>0</v>
      </c>
      <c r="I174" s="10" t="e">
        <f t="shared" si="41"/>
        <v>#DIV/0!</v>
      </c>
    </row>
    <row r="175" spans="1:9" hidden="1" x14ac:dyDescent="0.25">
      <c r="A175" s="19" t="s">
        <v>170</v>
      </c>
      <c r="B175" s="11">
        <v>15638460</v>
      </c>
      <c r="C175" s="64">
        <v>0</v>
      </c>
      <c r="D175" s="37">
        <f t="shared" si="48"/>
        <v>0</v>
      </c>
      <c r="E175" s="10" t="e">
        <f t="shared" si="39"/>
        <v>#DIV/0!</v>
      </c>
      <c r="F175" s="37">
        <f t="shared" si="49"/>
        <v>0</v>
      </c>
      <c r="G175" s="10" t="e">
        <f t="shared" si="40"/>
        <v>#DIV/0!</v>
      </c>
      <c r="H175" s="37">
        <f t="shared" si="50"/>
        <v>0</v>
      </c>
      <c r="I175" s="10" t="e">
        <f t="shared" si="41"/>
        <v>#DIV/0!</v>
      </c>
    </row>
    <row r="176" spans="1:9" hidden="1" x14ac:dyDescent="0.25">
      <c r="A176" s="19" t="s">
        <v>171</v>
      </c>
      <c r="B176" s="11">
        <v>15638446</v>
      </c>
      <c r="C176" s="64">
        <v>10</v>
      </c>
      <c r="D176" s="37">
        <f t="shared" si="48"/>
        <v>10.4</v>
      </c>
      <c r="E176" s="10">
        <f t="shared" si="39"/>
        <v>104</v>
      </c>
      <c r="F176" s="37">
        <f t="shared" si="49"/>
        <v>10.972</v>
      </c>
      <c r="G176" s="10">
        <f t="shared" si="40"/>
        <v>105.5</v>
      </c>
      <c r="H176" s="37">
        <f t="shared" si="50"/>
        <v>11.74004</v>
      </c>
      <c r="I176" s="10">
        <f t="shared" si="41"/>
        <v>107</v>
      </c>
    </row>
    <row r="177" spans="1:9" hidden="1" x14ac:dyDescent="0.25">
      <c r="A177" s="12" t="s">
        <v>172</v>
      </c>
      <c r="B177" s="21"/>
      <c r="C177" s="14">
        <f>C179+C180+C181+C182+C183+C184+C185+C186+C187+C188+C189+C190+C191+C178</f>
        <v>440</v>
      </c>
      <c r="D177" s="14">
        <f>D179+D180+D181+D182+D183+D184+D185+D186+D187+D188+D189+D190+D191+D178</f>
        <v>446.40600000000001</v>
      </c>
      <c r="E177" s="23">
        <f t="shared" si="39"/>
        <v>101.45590909090909</v>
      </c>
      <c r="F177" s="14">
        <f>F179+F180+F181+F182+F183+F184+F185+F186+F187+F188+F189+F190+F191+F178</f>
        <v>489.26097599999991</v>
      </c>
      <c r="G177" s="23">
        <f t="shared" si="40"/>
        <v>109.59999999999998</v>
      </c>
      <c r="H177" s="14">
        <f>H179+H180+H181+H182+H183+H184+H185+H186+H187+H188+H189+H190+H191+H178</f>
        <v>532.315941888</v>
      </c>
      <c r="I177" s="23">
        <f t="shared" si="41"/>
        <v>108.80000000000001</v>
      </c>
    </row>
    <row r="178" spans="1:9" s="18" customFormat="1" hidden="1" x14ac:dyDescent="0.25">
      <c r="A178" s="16" t="s">
        <v>172</v>
      </c>
      <c r="B178" s="22"/>
      <c r="C178" s="64">
        <v>387</v>
      </c>
      <c r="D178" s="37">
        <v>388</v>
      </c>
      <c r="E178" s="10">
        <f t="shared" si="39"/>
        <v>100.25839793281655</v>
      </c>
      <c r="F178" s="37">
        <f t="shared" ref="F178:F191" si="51">D178*109.6%</f>
        <v>425.24799999999993</v>
      </c>
      <c r="G178" s="10">
        <f t="shared" si="40"/>
        <v>109.59999999999998</v>
      </c>
      <c r="H178" s="37">
        <f t="shared" ref="H178:H191" si="52">F178*108.8%</f>
        <v>462.66982399999995</v>
      </c>
      <c r="I178" s="10">
        <f t="shared" si="41"/>
        <v>108.80000000000001</v>
      </c>
    </row>
    <row r="179" spans="1:9" hidden="1" x14ac:dyDescent="0.25">
      <c r="A179" s="19" t="s">
        <v>173</v>
      </c>
      <c r="B179" s="11">
        <v>15642151</v>
      </c>
      <c r="C179" s="64">
        <v>53</v>
      </c>
      <c r="D179" s="37">
        <f t="shared" ref="D179:D191" si="53">C179*110.2%</f>
        <v>58.406000000000006</v>
      </c>
      <c r="E179" s="10">
        <f t="shared" si="39"/>
        <v>110.2</v>
      </c>
      <c r="F179" s="37">
        <f t="shared" si="51"/>
        <v>64.012975999999995</v>
      </c>
      <c r="G179" s="10">
        <f t="shared" si="40"/>
        <v>109.59999999999998</v>
      </c>
      <c r="H179" s="37">
        <f t="shared" si="52"/>
        <v>69.646117888000006</v>
      </c>
      <c r="I179" s="10">
        <f t="shared" si="41"/>
        <v>108.80000000000001</v>
      </c>
    </row>
    <row r="180" spans="1:9" hidden="1" x14ac:dyDescent="0.25">
      <c r="A180" s="19" t="s">
        <v>174</v>
      </c>
      <c r="B180" s="11">
        <v>15642412</v>
      </c>
      <c r="C180" s="64">
        <v>0</v>
      </c>
      <c r="D180" s="37">
        <f t="shared" si="53"/>
        <v>0</v>
      </c>
      <c r="E180" s="10" t="e">
        <f t="shared" si="39"/>
        <v>#DIV/0!</v>
      </c>
      <c r="F180" s="37">
        <f t="shared" si="51"/>
        <v>0</v>
      </c>
      <c r="G180" s="10" t="e">
        <f t="shared" si="40"/>
        <v>#DIV/0!</v>
      </c>
      <c r="H180" s="37">
        <f t="shared" si="52"/>
        <v>0</v>
      </c>
      <c r="I180" s="10" t="e">
        <f t="shared" si="41"/>
        <v>#DIV/0!</v>
      </c>
    </row>
    <row r="181" spans="1:9" hidden="1" x14ac:dyDescent="0.25">
      <c r="A181" s="19" t="s">
        <v>175</v>
      </c>
      <c r="B181" s="11">
        <v>15642417</v>
      </c>
      <c r="C181" s="64">
        <v>0</v>
      </c>
      <c r="D181" s="37">
        <f t="shared" si="53"/>
        <v>0</v>
      </c>
      <c r="E181" s="10" t="e">
        <f t="shared" si="39"/>
        <v>#DIV/0!</v>
      </c>
      <c r="F181" s="37">
        <f t="shared" si="51"/>
        <v>0</v>
      </c>
      <c r="G181" s="10" t="e">
        <f t="shared" si="40"/>
        <v>#DIV/0!</v>
      </c>
      <c r="H181" s="37">
        <f t="shared" si="52"/>
        <v>0</v>
      </c>
      <c r="I181" s="10" t="e">
        <f t="shared" si="41"/>
        <v>#DIV/0!</v>
      </c>
    </row>
    <row r="182" spans="1:9" hidden="1" x14ac:dyDescent="0.25">
      <c r="A182" s="19" t="s">
        <v>176</v>
      </c>
      <c r="B182" s="11">
        <v>15642422</v>
      </c>
      <c r="C182" s="64">
        <v>0</v>
      </c>
      <c r="D182" s="37">
        <f t="shared" si="53"/>
        <v>0</v>
      </c>
      <c r="E182" s="10" t="e">
        <f t="shared" si="39"/>
        <v>#DIV/0!</v>
      </c>
      <c r="F182" s="37">
        <f t="shared" si="51"/>
        <v>0</v>
      </c>
      <c r="G182" s="10" t="e">
        <f t="shared" si="40"/>
        <v>#DIV/0!</v>
      </c>
      <c r="H182" s="37">
        <f t="shared" si="52"/>
        <v>0</v>
      </c>
      <c r="I182" s="10" t="e">
        <f t="shared" si="41"/>
        <v>#DIV/0!</v>
      </c>
    </row>
    <row r="183" spans="1:9" hidden="1" x14ac:dyDescent="0.25">
      <c r="A183" s="19" t="s">
        <v>177</v>
      </c>
      <c r="B183" s="11">
        <v>15642452</v>
      </c>
      <c r="C183" s="64">
        <v>0</v>
      </c>
      <c r="D183" s="37">
        <f t="shared" si="53"/>
        <v>0</v>
      </c>
      <c r="E183" s="10" t="e">
        <f t="shared" si="39"/>
        <v>#DIV/0!</v>
      </c>
      <c r="F183" s="37">
        <f t="shared" si="51"/>
        <v>0</v>
      </c>
      <c r="G183" s="10" t="e">
        <f t="shared" si="40"/>
        <v>#DIV/0!</v>
      </c>
      <c r="H183" s="37">
        <f t="shared" si="52"/>
        <v>0</v>
      </c>
      <c r="I183" s="10" t="e">
        <f t="shared" si="41"/>
        <v>#DIV/0!</v>
      </c>
    </row>
    <row r="184" spans="1:9" hidden="1" x14ac:dyDescent="0.25">
      <c r="A184" s="19" t="s">
        <v>178</v>
      </c>
      <c r="B184" s="11">
        <v>15642428</v>
      </c>
      <c r="C184" s="64">
        <v>0</v>
      </c>
      <c r="D184" s="37">
        <f t="shared" si="53"/>
        <v>0</v>
      </c>
      <c r="E184" s="10" t="e">
        <f t="shared" si="39"/>
        <v>#DIV/0!</v>
      </c>
      <c r="F184" s="37">
        <f t="shared" si="51"/>
        <v>0</v>
      </c>
      <c r="G184" s="10" t="e">
        <f t="shared" si="40"/>
        <v>#DIV/0!</v>
      </c>
      <c r="H184" s="37">
        <f t="shared" si="52"/>
        <v>0</v>
      </c>
      <c r="I184" s="10" t="e">
        <f t="shared" si="41"/>
        <v>#DIV/0!</v>
      </c>
    </row>
    <row r="185" spans="1:9" hidden="1" x14ac:dyDescent="0.25">
      <c r="A185" s="19" t="s">
        <v>179</v>
      </c>
      <c r="B185" s="11">
        <v>15642432</v>
      </c>
      <c r="C185" s="64">
        <v>0</v>
      </c>
      <c r="D185" s="37">
        <f t="shared" si="53"/>
        <v>0</v>
      </c>
      <c r="E185" s="10" t="e">
        <f t="shared" si="39"/>
        <v>#DIV/0!</v>
      </c>
      <c r="F185" s="37">
        <f t="shared" si="51"/>
        <v>0</v>
      </c>
      <c r="G185" s="10" t="e">
        <f t="shared" si="40"/>
        <v>#DIV/0!</v>
      </c>
      <c r="H185" s="37">
        <f t="shared" si="52"/>
        <v>0</v>
      </c>
      <c r="I185" s="10" t="e">
        <f t="shared" si="41"/>
        <v>#DIV/0!</v>
      </c>
    </row>
    <row r="186" spans="1:9" hidden="1" x14ac:dyDescent="0.25">
      <c r="A186" s="19" t="s">
        <v>180</v>
      </c>
      <c r="B186" s="11">
        <v>15642436</v>
      </c>
      <c r="C186" s="64">
        <v>0</v>
      </c>
      <c r="D186" s="37">
        <f t="shared" si="53"/>
        <v>0</v>
      </c>
      <c r="E186" s="10" t="e">
        <f t="shared" si="39"/>
        <v>#DIV/0!</v>
      </c>
      <c r="F186" s="37">
        <f t="shared" si="51"/>
        <v>0</v>
      </c>
      <c r="G186" s="10" t="e">
        <f t="shared" si="40"/>
        <v>#DIV/0!</v>
      </c>
      <c r="H186" s="37">
        <f t="shared" si="52"/>
        <v>0</v>
      </c>
      <c r="I186" s="10" t="e">
        <f t="shared" si="41"/>
        <v>#DIV/0!</v>
      </c>
    </row>
    <row r="187" spans="1:9" hidden="1" x14ac:dyDescent="0.25">
      <c r="A187" s="19" t="s">
        <v>181</v>
      </c>
      <c r="B187" s="11">
        <v>15642440</v>
      </c>
      <c r="C187" s="64">
        <v>0</v>
      </c>
      <c r="D187" s="37">
        <f t="shared" si="53"/>
        <v>0</v>
      </c>
      <c r="E187" s="10" t="e">
        <f t="shared" si="39"/>
        <v>#DIV/0!</v>
      </c>
      <c r="F187" s="37">
        <f t="shared" si="51"/>
        <v>0</v>
      </c>
      <c r="G187" s="10" t="e">
        <f t="shared" si="40"/>
        <v>#DIV/0!</v>
      </c>
      <c r="H187" s="37">
        <f t="shared" si="52"/>
        <v>0</v>
      </c>
      <c r="I187" s="10" t="e">
        <f t="shared" si="41"/>
        <v>#DIV/0!</v>
      </c>
    </row>
    <row r="188" spans="1:9" hidden="1" x14ac:dyDescent="0.25">
      <c r="A188" s="19" t="s">
        <v>182</v>
      </c>
      <c r="B188" s="11">
        <v>15642444</v>
      </c>
      <c r="C188" s="64">
        <v>0</v>
      </c>
      <c r="D188" s="37">
        <f t="shared" si="53"/>
        <v>0</v>
      </c>
      <c r="E188" s="10" t="e">
        <f t="shared" si="39"/>
        <v>#DIV/0!</v>
      </c>
      <c r="F188" s="37">
        <f t="shared" si="51"/>
        <v>0</v>
      </c>
      <c r="G188" s="10" t="e">
        <f t="shared" si="40"/>
        <v>#DIV/0!</v>
      </c>
      <c r="H188" s="37">
        <f t="shared" si="52"/>
        <v>0</v>
      </c>
      <c r="I188" s="10" t="e">
        <f t="shared" si="41"/>
        <v>#DIV/0!</v>
      </c>
    </row>
    <row r="189" spans="1:9" hidden="1" x14ac:dyDescent="0.25">
      <c r="A189" s="19" t="s">
        <v>183</v>
      </c>
      <c r="B189" s="11">
        <v>15642456</v>
      </c>
      <c r="C189" s="64">
        <v>0</v>
      </c>
      <c r="D189" s="37">
        <f t="shared" si="53"/>
        <v>0</v>
      </c>
      <c r="E189" s="10" t="e">
        <f t="shared" si="39"/>
        <v>#DIV/0!</v>
      </c>
      <c r="F189" s="37">
        <f t="shared" si="51"/>
        <v>0</v>
      </c>
      <c r="G189" s="10" t="e">
        <f t="shared" si="40"/>
        <v>#DIV/0!</v>
      </c>
      <c r="H189" s="37">
        <f t="shared" si="52"/>
        <v>0</v>
      </c>
      <c r="I189" s="10" t="e">
        <f t="shared" si="41"/>
        <v>#DIV/0!</v>
      </c>
    </row>
    <row r="190" spans="1:9" hidden="1" x14ac:dyDescent="0.25">
      <c r="A190" s="19" t="s">
        <v>184</v>
      </c>
      <c r="B190" s="11">
        <v>15642464</v>
      </c>
      <c r="C190" s="64">
        <v>0</v>
      </c>
      <c r="D190" s="37">
        <f t="shared" si="53"/>
        <v>0</v>
      </c>
      <c r="E190" s="10" t="e">
        <f t="shared" si="39"/>
        <v>#DIV/0!</v>
      </c>
      <c r="F190" s="37">
        <f t="shared" si="51"/>
        <v>0</v>
      </c>
      <c r="G190" s="10" t="e">
        <f t="shared" si="40"/>
        <v>#DIV/0!</v>
      </c>
      <c r="H190" s="37">
        <f t="shared" si="52"/>
        <v>0</v>
      </c>
      <c r="I190" s="10" t="e">
        <f t="shared" si="41"/>
        <v>#DIV/0!</v>
      </c>
    </row>
    <row r="191" spans="1:9" hidden="1" x14ac:dyDescent="0.25">
      <c r="A191" s="19" t="s">
        <v>185</v>
      </c>
      <c r="B191" s="11">
        <v>15642472</v>
      </c>
      <c r="C191" s="64">
        <v>0</v>
      </c>
      <c r="D191" s="37">
        <f t="shared" si="53"/>
        <v>0</v>
      </c>
      <c r="E191" s="10" t="e">
        <f t="shared" si="39"/>
        <v>#DIV/0!</v>
      </c>
      <c r="F191" s="37">
        <f t="shared" si="51"/>
        <v>0</v>
      </c>
      <c r="G191" s="10" t="e">
        <f t="shared" si="40"/>
        <v>#DIV/0!</v>
      </c>
      <c r="H191" s="37">
        <f t="shared" si="52"/>
        <v>0</v>
      </c>
      <c r="I191" s="10" t="e">
        <f t="shared" si="41"/>
        <v>#DIV/0!</v>
      </c>
    </row>
    <row r="192" spans="1:9" hidden="1" x14ac:dyDescent="0.25">
      <c r="A192" s="12" t="s">
        <v>186</v>
      </c>
      <c r="B192" s="13"/>
      <c r="C192" s="14">
        <f>C194+C195+C196+C197+C198+C199+C200+C201+C202+C203+C204+C205+C206+C207+C208+C209+C193</f>
        <v>675</v>
      </c>
      <c r="D192" s="14">
        <f>D194+D195+D196+D197+D198+D199+D200+D201+D202+D203+D204+D205+D206+D207+D208+D209+D193</f>
        <v>786.83</v>
      </c>
      <c r="E192" s="23">
        <f t="shared" si="39"/>
        <v>116.56740740740742</v>
      </c>
      <c r="F192" s="14">
        <f>F194+F195+F196+F197+F198+F199+F200+F201+F202+F203+F204+F205+F206+F207+F208+F209+F193</f>
        <v>862.36567999999988</v>
      </c>
      <c r="G192" s="23">
        <f t="shared" si="40"/>
        <v>109.59999999999998</v>
      </c>
      <c r="H192" s="14">
        <f>H194+H195+H196+H197+H198+H199+H200+H201+H202+H203+H204+H205+H206+H207+H208+H209+H193</f>
        <v>938.25385984000002</v>
      </c>
      <c r="I192" s="23">
        <f t="shared" si="41"/>
        <v>108.80000000000001</v>
      </c>
    </row>
    <row r="193" spans="1:9" s="18" customFormat="1" hidden="1" x14ac:dyDescent="0.25">
      <c r="A193" s="16" t="s">
        <v>186</v>
      </c>
      <c r="B193" s="17"/>
      <c r="C193" s="64">
        <v>540</v>
      </c>
      <c r="D193" s="37">
        <v>644</v>
      </c>
      <c r="E193" s="10">
        <f t="shared" si="39"/>
        <v>119.25925925925927</v>
      </c>
      <c r="F193" s="37">
        <f t="shared" ref="F193:F209" si="54">D193*109.6%</f>
        <v>705.82399999999996</v>
      </c>
      <c r="G193" s="10">
        <f t="shared" si="40"/>
        <v>109.59999999999998</v>
      </c>
      <c r="H193" s="37">
        <f t="shared" ref="H193:H209" si="55">F193*108.8%</f>
        <v>767.93651199999999</v>
      </c>
      <c r="I193" s="10">
        <f t="shared" si="41"/>
        <v>108.80000000000001</v>
      </c>
    </row>
    <row r="194" spans="1:9" hidden="1" x14ac:dyDescent="0.25">
      <c r="A194" s="19" t="s">
        <v>187</v>
      </c>
      <c r="B194" s="11">
        <v>15644101</v>
      </c>
      <c r="C194" s="64">
        <v>135</v>
      </c>
      <c r="D194" s="37">
        <f t="shared" ref="D194:D209" si="56">C194*105.8%</f>
        <v>142.83000000000001</v>
      </c>
      <c r="E194" s="10">
        <f t="shared" si="39"/>
        <v>105.80000000000001</v>
      </c>
      <c r="F194" s="37">
        <f t="shared" si="54"/>
        <v>156.54167999999999</v>
      </c>
      <c r="G194" s="10">
        <f t="shared" si="40"/>
        <v>109.59999999999998</v>
      </c>
      <c r="H194" s="37">
        <f t="shared" si="55"/>
        <v>170.31734784</v>
      </c>
      <c r="I194" s="10">
        <f t="shared" si="41"/>
        <v>108.80000000000001</v>
      </c>
    </row>
    <row r="195" spans="1:9" hidden="1" x14ac:dyDescent="0.25">
      <c r="A195" s="19" t="s">
        <v>188</v>
      </c>
      <c r="B195" s="11">
        <v>15644160</v>
      </c>
      <c r="C195" s="64">
        <v>0</v>
      </c>
      <c r="D195" s="37">
        <f t="shared" si="56"/>
        <v>0</v>
      </c>
      <c r="E195" s="10" t="e">
        <f t="shared" si="39"/>
        <v>#DIV/0!</v>
      </c>
      <c r="F195" s="37">
        <f t="shared" si="54"/>
        <v>0</v>
      </c>
      <c r="G195" s="10" t="e">
        <f t="shared" si="40"/>
        <v>#DIV/0!</v>
      </c>
      <c r="H195" s="37">
        <f t="shared" si="55"/>
        <v>0</v>
      </c>
      <c r="I195" s="10" t="e">
        <f t="shared" si="41"/>
        <v>#DIV/0!</v>
      </c>
    </row>
    <row r="196" spans="1:9" hidden="1" x14ac:dyDescent="0.25">
      <c r="A196" s="19" t="s">
        <v>189</v>
      </c>
      <c r="B196" s="11">
        <v>15644404</v>
      </c>
      <c r="C196" s="64">
        <v>0</v>
      </c>
      <c r="D196" s="37">
        <f t="shared" si="56"/>
        <v>0</v>
      </c>
      <c r="E196" s="10" t="e">
        <f t="shared" si="39"/>
        <v>#DIV/0!</v>
      </c>
      <c r="F196" s="37">
        <f t="shared" si="54"/>
        <v>0</v>
      </c>
      <c r="G196" s="10" t="e">
        <f t="shared" si="40"/>
        <v>#DIV/0!</v>
      </c>
      <c r="H196" s="37">
        <f t="shared" si="55"/>
        <v>0</v>
      </c>
      <c r="I196" s="10" t="e">
        <f t="shared" si="41"/>
        <v>#DIV/0!</v>
      </c>
    </row>
    <row r="197" spans="1:9" hidden="1" x14ac:dyDescent="0.25">
      <c r="A197" s="19" t="s">
        <v>190</v>
      </c>
      <c r="B197" s="11">
        <v>15644408</v>
      </c>
      <c r="C197" s="64">
        <v>0</v>
      </c>
      <c r="D197" s="37">
        <f t="shared" si="56"/>
        <v>0</v>
      </c>
      <c r="E197" s="10" t="e">
        <f t="shared" si="39"/>
        <v>#DIV/0!</v>
      </c>
      <c r="F197" s="37">
        <f t="shared" si="54"/>
        <v>0</v>
      </c>
      <c r="G197" s="10" t="e">
        <f t="shared" si="40"/>
        <v>#DIV/0!</v>
      </c>
      <c r="H197" s="37">
        <f t="shared" si="55"/>
        <v>0</v>
      </c>
      <c r="I197" s="10" t="e">
        <f t="shared" si="41"/>
        <v>#DIV/0!</v>
      </c>
    </row>
    <row r="198" spans="1:9" hidden="1" x14ac:dyDescent="0.25">
      <c r="A198" s="19" t="s">
        <v>191</v>
      </c>
      <c r="B198" s="11">
        <v>15644416</v>
      </c>
      <c r="C198" s="64">
        <v>0</v>
      </c>
      <c r="D198" s="37">
        <f t="shared" si="56"/>
        <v>0</v>
      </c>
      <c r="E198" s="10" t="e">
        <f t="shared" si="39"/>
        <v>#DIV/0!</v>
      </c>
      <c r="F198" s="37">
        <f t="shared" si="54"/>
        <v>0</v>
      </c>
      <c r="G198" s="10" t="e">
        <f t="shared" si="40"/>
        <v>#DIV/0!</v>
      </c>
      <c r="H198" s="37">
        <f t="shared" si="55"/>
        <v>0</v>
      </c>
      <c r="I198" s="10" t="e">
        <f t="shared" si="41"/>
        <v>#DIV/0!</v>
      </c>
    </row>
    <row r="199" spans="1:9" hidden="1" x14ac:dyDescent="0.25">
      <c r="A199" s="19" t="s">
        <v>192</v>
      </c>
      <c r="B199" s="11">
        <v>15644428</v>
      </c>
      <c r="C199" s="64">
        <v>0</v>
      </c>
      <c r="D199" s="37">
        <f t="shared" si="56"/>
        <v>0</v>
      </c>
      <c r="E199" s="10" t="e">
        <f t="shared" si="39"/>
        <v>#DIV/0!</v>
      </c>
      <c r="F199" s="37">
        <f t="shared" si="54"/>
        <v>0</v>
      </c>
      <c r="G199" s="10" t="e">
        <f t="shared" si="40"/>
        <v>#DIV/0!</v>
      </c>
      <c r="H199" s="37">
        <f t="shared" si="55"/>
        <v>0</v>
      </c>
      <c r="I199" s="10" t="e">
        <f t="shared" si="41"/>
        <v>#DIV/0!</v>
      </c>
    </row>
    <row r="200" spans="1:9" hidden="1" x14ac:dyDescent="0.25">
      <c r="A200" s="19" t="s">
        <v>193</v>
      </c>
      <c r="B200" s="11">
        <v>15644436</v>
      </c>
      <c r="C200" s="64">
        <v>0</v>
      </c>
      <c r="D200" s="37">
        <f t="shared" si="56"/>
        <v>0</v>
      </c>
      <c r="E200" s="10" t="e">
        <f t="shared" ref="E200:E263" si="57">D200/C200*100</f>
        <v>#DIV/0!</v>
      </c>
      <c r="F200" s="37">
        <f t="shared" si="54"/>
        <v>0</v>
      </c>
      <c r="G200" s="10" t="e">
        <f t="shared" ref="G200:G263" si="58">F200/D200*100</f>
        <v>#DIV/0!</v>
      </c>
      <c r="H200" s="37">
        <f t="shared" si="55"/>
        <v>0</v>
      </c>
      <c r="I200" s="10" t="e">
        <f t="shared" ref="I200:I263" si="59">H200/F200*100</f>
        <v>#DIV/0!</v>
      </c>
    </row>
    <row r="201" spans="1:9" hidden="1" x14ac:dyDescent="0.25">
      <c r="A201" s="19" t="s">
        <v>194</v>
      </c>
      <c r="B201" s="11">
        <v>15644440</v>
      </c>
      <c r="C201" s="64">
        <v>0</v>
      </c>
      <c r="D201" s="37">
        <f t="shared" si="56"/>
        <v>0</v>
      </c>
      <c r="E201" s="10" t="e">
        <f t="shared" si="57"/>
        <v>#DIV/0!</v>
      </c>
      <c r="F201" s="37">
        <f t="shared" si="54"/>
        <v>0</v>
      </c>
      <c r="G201" s="10" t="e">
        <f t="shared" si="58"/>
        <v>#DIV/0!</v>
      </c>
      <c r="H201" s="37">
        <f t="shared" si="55"/>
        <v>0</v>
      </c>
      <c r="I201" s="10" t="e">
        <f t="shared" si="59"/>
        <v>#DIV/0!</v>
      </c>
    </row>
    <row r="202" spans="1:9" hidden="1" x14ac:dyDescent="0.25">
      <c r="A202" s="19" t="s">
        <v>195</v>
      </c>
      <c r="B202" s="11">
        <v>15644442</v>
      </c>
      <c r="C202" s="64">
        <v>0</v>
      </c>
      <c r="D202" s="37">
        <f t="shared" si="56"/>
        <v>0</v>
      </c>
      <c r="E202" s="10" t="e">
        <f t="shared" si="57"/>
        <v>#DIV/0!</v>
      </c>
      <c r="F202" s="37">
        <f t="shared" si="54"/>
        <v>0</v>
      </c>
      <c r="G202" s="10" t="e">
        <f t="shared" si="58"/>
        <v>#DIV/0!</v>
      </c>
      <c r="H202" s="37">
        <f t="shared" si="55"/>
        <v>0</v>
      </c>
      <c r="I202" s="10" t="e">
        <f t="shared" si="59"/>
        <v>#DIV/0!</v>
      </c>
    </row>
    <row r="203" spans="1:9" hidden="1" x14ac:dyDescent="0.25">
      <c r="A203" s="19" t="s">
        <v>196</v>
      </c>
      <c r="B203" s="11">
        <v>15644444</v>
      </c>
      <c r="C203" s="64">
        <v>0</v>
      </c>
      <c r="D203" s="37">
        <f t="shared" si="56"/>
        <v>0</v>
      </c>
      <c r="E203" s="10" t="e">
        <f t="shared" si="57"/>
        <v>#DIV/0!</v>
      </c>
      <c r="F203" s="37">
        <f t="shared" si="54"/>
        <v>0</v>
      </c>
      <c r="G203" s="10" t="e">
        <f t="shared" si="58"/>
        <v>#DIV/0!</v>
      </c>
      <c r="H203" s="37">
        <f t="shared" si="55"/>
        <v>0</v>
      </c>
      <c r="I203" s="10" t="e">
        <f t="shared" si="59"/>
        <v>#DIV/0!</v>
      </c>
    </row>
    <row r="204" spans="1:9" hidden="1" x14ac:dyDescent="0.25">
      <c r="A204" s="19" t="s">
        <v>197</v>
      </c>
      <c r="B204" s="11">
        <v>15644466</v>
      </c>
      <c r="C204" s="64">
        <v>0</v>
      </c>
      <c r="D204" s="37">
        <f t="shared" si="56"/>
        <v>0</v>
      </c>
      <c r="E204" s="10" t="e">
        <f t="shared" si="57"/>
        <v>#DIV/0!</v>
      </c>
      <c r="F204" s="37">
        <f t="shared" si="54"/>
        <v>0</v>
      </c>
      <c r="G204" s="10" t="e">
        <f t="shared" si="58"/>
        <v>#DIV/0!</v>
      </c>
      <c r="H204" s="37">
        <f t="shared" si="55"/>
        <v>0</v>
      </c>
      <c r="I204" s="10" t="e">
        <f t="shared" si="59"/>
        <v>#DIV/0!</v>
      </c>
    </row>
    <row r="205" spans="1:9" hidden="1" x14ac:dyDescent="0.25">
      <c r="A205" s="19" t="s">
        <v>198</v>
      </c>
      <c r="B205" s="11">
        <v>15644472</v>
      </c>
      <c r="C205" s="64">
        <v>0</v>
      </c>
      <c r="D205" s="37">
        <f t="shared" si="56"/>
        <v>0</v>
      </c>
      <c r="E205" s="10" t="e">
        <f t="shared" si="57"/>
        <v>#DIV/0!</v>
      </c>
      <c r="F205" s="37">
        <f t="shared" si="54"/>
        <v>0</v>
      </c>
      <c r="G205" s="10" t="e">
        <f t="shared" si="58"/>
        <v>#DIV/0!</v>
      </c>
      <c r="H205" s="37">
        <f t="shared" si="55"/>
        <v>0</v>
      </c>
      <c r="I205" s="10" t="e">
        <f t="shared" si="59"/>
        <v>#DIV/0!</v>
      </c>
    </row>
    <row r="206" spans="1:9" hidden="1" x14ac:dyDescent="0.25">
      <c r="A206" s="19" t="s">
        <v>199</v>
      </c>
      <c r="B206" s="11">
        <v>15644476</v>
      </c>
      <c r="C206" s="64">
        <v>0</v>
      </c>
      <c r="D206" s="37">
        <f t="shared" si="56"/>
        <v>0</v>
      </c>
      <c r="E206" s="10" t="e">
        <f t="shared" si="57"/>
        <v>#DIV/0!</v>
      </c>
      <c r="F206" s="37">
        <f t="shared" si="54"/>
        <v>0</v>
      </c>
      <c r="G206" s="10" t="e">
        <f t="shared" si="58"/>
        <v>#DIV/0!</v>
      </c>
      <c r="H206" s="37">
        <f t="shared" si="55"/>
        <v>0</v>
      </c>
      <c r="I206" s="10" t="e">
        <f t="shared" si="59"/>
        <v>#DIV/0!</v>
      </c>
    </row>
    <row r="207" spans="1:9" hidden="1" x14ac:dyDescent="0.25">
      <c r="A207" s="19" t="s">
        <v>200</v>
      </c>
      <c r="B207" s="11">
        <v>15644481</v>
      </c>
      <c r="C207" s="64">
        <v>0</v>
      </c>
      <c r="D207" s="37">
        <f t="shared" si="56"/>
        <v>0</v>
      </c>
      <c r="E207" s="10" t="e">
        <f t="shared" si="57"/>
        <v>#DIV/0!</v>
      </c>
      <c r="F207" s="37">
        <f t="shared" si="54"/>
        <v>0</v>
      </c>
      <c r="G207" s="10" t="e">
        <f t="shared" si="58"/>
        <v>#DIV/0!</v>
      </c>
      <c r="H207" s="37">
        <f t="shared" si="55"/>
        <v>0</v>
      </c>
      <c r="I207" s="10" t="e">
        <f t="shared" si="59"/>
        <v>#DIV/0!</v>
      </c>
    </row>
    <row r="208" spans="1:9" hidden="1" x14ac:dyDescent="0.25">
      <c r="A208" s="19" t="s">
        <v>201</v>
      </c>
      <c r="B208" s="11">
        <v>15644482</v>
      </c>
      <c r="C208" s="64">
        <v>0</v>
      </c>
      <c r="D208" s="37">
        <f t="shared" si="56"/>
        <v>0</v>
      </c>
      <c r="E208" s="10" t="e">
        <f t="shared" si="57"/>
        <v>#DIV/0!</v>
      </c>
      <c r="F208" s="37">
        <f t="shared" si="54"/>
        <v>0</v>
      </c>
      <c r="G208" s="10" t="e">
        <f t="shared" si="58"/>
        <v>#DIV/0!</v>
      </c>
      <c r="H208" s="37">
        <f t="shared" si="55"/>
        <v>0</v>
      </c>
      <c r="I208" s="10" t="e">
        <f t="shared" si="59"/>
        <v>#DIV/0!</v>
      </c>
    </row>
    <row r="209" spans="1:9" hidden="1" x14ac:dyDescent="0.25">
      <c r="A209" s="19" t="s">
        <v>202</v>
      </c>
      <c r="B209" s="11">
        <v>15644484</v>
      </c>
      <c r="C209" s="64">
        <v>0</v>
      </c>
      <c r="D209" s="37">
        <f t="shared" si="56"/>
        <v>0</v>
      </c>
      <c r="E209" s="10" t="e">
        <f t="shared" si="57"/>
        <v>#DIV/0!</v>
      </c>
      <c r="F209" s="37">
        <f t="shared" si="54"/>
        <v>0</v>
      </c>
      <c r="G209" s="10" t="e">
        <f t="shared" si="58"/>
        <v>#DIV/0!</v>
      </c>
      <c r="H209" s="37">
        <f t="shared" si="55"/>
        <v>0</v>
      </c>
      <c r="I209" s="10" t="e">
        <f t="shared" si="59"/>
        <v>#DIV/0!</v>
      </c>
    </row>
    <row r="210" spans="1:9" hidden="1" x14ac:dyDescent="0.25">
      <c r="A210" s="12" t="s">
        <v>203</v>
      </c>
      <c r="B210" s="13"/>
      <c r="C210" s="55">
        <v>0</v>
      </c>
      <c r="D210" s="14">
        <f>D212+D213+D214+D215+D216+D217+D211</f>
        <v>0</v>
      </c>
      <c r="E210" s="23" t="e">
        <f t="shared" si="57"/>
        <v>#DIV/0!</v>
      </c>
      <c r="F210" s="14">
        <f>F212+F213+F214+F215+F216+F217+F211</f>
        <v>0</v>
      </c>
      <c r="G210" s="23" t="e">
        <f t="shared" si="58"/>
        <v>#DIV/0!</v>
      </c>
      <c r="H210" s="14">
        <f>H212+H213+H214+H215+H216+H217+H211</f>
        <v>0</v>
      </c>
      <c r="I210" s="23" t="e">
        <f t="shared" si="59"/>
        <v>#DIV/0!</v>
      </c>
    </row>
    <row r="211" spans="1:9" s="18" customFormat="1" hidden="1" x14ac:dyDescent="0.25">
      <c r="A211" s="16" t="s">
        <v>203</v>
      </c>
      <c r="B211" s="17"/>
      <c r="C211" s="64">
        <v>0</v>
      </c>
      <c r="D211" s="37">
        <f t="shared" ref="D211:D217" si="60">C211*100%</f>
        <v>0</v>
      </c>
      <c r="E211" s="10" t="e">
        <f t="shared" si="57"/>
        <v>#DIV/0!</v>
      </c>
      <c r="F211" s="37">
        <f t="shared" ref="F211:F217" si="61">D211*109.6%</f>
        <v>0</v>
      </c>
      <c r="G211" s="10" t="e">
        <f t="shared" si="58"/>
        <v>#DIV/0!</v>
      </c>
      <c r="H211" s="37">
        <f t="shared" ref="H211:H217" si="62">F211*101.8%</f>
        <v>0</v>
      </c>
      <c r="I211" s="10" t="e">
        <f t="shared" si="59"/>
        <v>#DIV/0!</v>
      </c>
    </row>
    <row r="212" spans="1:9" hidden="1" x14ac:dyDescent="0.25">
      <c r="A212" s="19" t="s">
        <v>204</v>
      </c>
      <c r="B212" s="11">
        <v>15646151</v>
      </c>
      <c r="C212" s="64">
        <v>0</v>
      </c>
      <c r="D212" s="37">
        <f t="shared" si="60"/>
        <v>0</v>
      </c>
      <c r="E212" s="10" t="e">
        <f t="shared" si="57"/>
        <v>#DIV/0!</v>
      </c>
      <c r="F212" s="37">
        <f t="shared" si="61"/>
        <v>0</v>
      </c>
      <c r="G212" s="10" t="e">
        <f t="shared" si="58"/>
        <v>#DIV/0!</v>
      </c>
      <c r="H212" s="37">
        <f t="shared" si="62"/>
        <v>0</v>
      </c>
      <c r="I212" s="10" t="e">
        <f t="shared" si="59"/>
        <v>#DIV/0!</v>
      </c>
    </row>
    <row r="213" spans="1:9" hidden="1" x14ac:dyDescent="0.25">
      <c r="A213" s="19" t="s">
        <v>205</v>
      </c>
      <c r="B213" s="11">
        <v>15646408</v>
      </c>
      <c r="C213" s="64">
        <v>0</v>
      </c>
      <c r="D213" s="37">
        <f t="shared" si="60"/>
        <v>0</v>
      </c>
      <c r="E213" s="10" t="e">
        <f t="shared" si="57"/>
        <v>#DIV/0!</v>
      </c>
      <c r="F213" s="37">
        <f t="shared" si="61"/>
        <v>0</v>
      </c>
      <c r="G213" s="10" t="e">
        <f t="shared" si="58"/>
        <v>#DIV/0!</v>
      </c>
      <c r="H213" s="37">
        <f t="shared" si="62"/>
        <v>0</v>
      </c>
      <c r="I213" s="10" t="e">
        <f t="shared" si="59"/>
        <v>#DIV/0!</v>
      </c>
    </row>
    <row r="214" spans="1:9" hidden="1" x14ac:dyDescent="0.25">
      <c r="A214" s="19" t="s">
        <v>206</v>
      </c>
      <c r="B214" s="11">
        <v>15646424</v>
      </c>
      <c r="C214" s="64">
        <v>0</v>
      </c>
      <c r="D214" s="37">
        <f t="shared" si="60"/>
        <v>0</v>
      </c>
      <c r="E214" s="10" t="e">
        <f t="shared" si="57"/>
        <v>#DIV/0!</v>
      </c>
      <c r="F214" s="37">
        <f t="shared" si="61"/>
        <v>0</v>
      </c>
      <c r="G214" s="10" t="e">
        <f t="shared" si="58"/>
        <v>#DIV/0!</v>
      </c>
      <c r="H214" s="37">
        <f t="shared" si="62"/>
        <v>0</v>
      </c>
      <c r="I214" s="10" t="e">
        <f t="shared" si="59"/>
        <v>#DIV/0!</v>
      </c>
    </row>
    <row r="215" spans="1:9" hidden="1" x14ac:dyDescent="0.25">
      <c r="A215" s="19" t="s">
        <v>207</v>
      </c>
      <c r="B215" s="11">
        <v>15646432</v>
      </c>
      <c r="C215" s="64">
        <v>0</v>
      </c>
      <c r="D215" s="37">
        <f t="shared" si="60"/>
        <v>0</v>
      </c>
      <c r="E215" s="10" t="e">
        <f t="shared" si="57"/>
        <v>#DIV/0!</v>
      </c>
      <c r="F215" s="37">
        <f t="shared" si="61"/>
        <v>0</v>
      </c>
      <c r="G215" s="10" t="e">
        <f t="shared" si="58"/>
        <v>#DIV/0!</v>
      </c>
      <c r="H215" s="37">
        <f t="shared" si="62"/>
        <v>0</v>
      </c>
      <c r="I215" s="10" t="e">
        <f t="shared" si="59"/>
        <v>#DIV/0!</v>
      </c>
    </row>
    <row r="216" spans="1:9" hidden="1" x14ac:dyDescent="0.25">
      <c r="A216" s="19" t="s">
        <v>208</v>
      </c>
      <c r="B216" s="11">
        <v>15646436</v>
      </c>
      <c r="C216" s="64">
        <v>0</v>
      </c>
      <c r="D216" s="37">
        <f t="shared" si="60"/>
        <v>0</v>
      </c>
      <c r="E216" s="10" t="e">
        <f t="shared" si="57"/>
        <v>#DIV/0!</v>
      </c>
      <c r="F216" s="37">
        <f t="shared" si="61"/>
        <v>0</v>
      </c>
      <c r="G216" s="10" t="e">
        <f t="shared" si="58"/>
        <v>#DIV/0!</v>
      </c>
      <c r="H216" s="37">
        <f t="shared" si="62"/>
        <v>0</v>
      </c>
      <c r="I216" s="10" t="e">
        <f t="shared" si="59"/>
        <v>#DIV/0!</v>
      </c>
    </row>
    <row r="217" spans="1:9" hidden="1" x14ac:dyDescent="0.25">
      <c r="A217" s="19" t="s">
        <v>209</v>
      </c>
      <c r="B217" s="11">
        <v>15646444</v>
      </c>
      <c r="C217" s="64">
        <v>0</v>
      </c>
      <c r="D217" s="37">
        <f t="shared" si="60"/>
        <v>0</v>
      </c>
      <c r="E217" s="10" t="e">
        <f t="shared" si="57"/>
        <v>#DIV/0!</v>
      </c>
      <c r="F217" s="37">
        <f t="shared" si="61"/>
        <v>0</v>
      </c>
      <c r="G217" s="10" t="e">
        <f t="shared" si="58"/>
        <v>#DIV/0!</v>
      </c>
      <c r="H217" s="37">
        <f t="shared" si="62"/>
        <v>0</v>
      </c>
      <c r="I217" s="10" t="e">
        <f t="shared" si="59"/>
        <v>#DIV/0!</v>
      </c>
    </row>
    <row r="218" spans="1:9" hidden="1" x14ac:dyDescent="0.25">
      <c r="A218" s="12" t="s">
        <v>210</v>
      </c>
      <c r="B218" s="13"/>
      <c r="C218" s="14">
        <f>C220+C221+C222+C223+C224+C225+C226+C227+C219</f>
        <v>1763</v>
      </c>
      <c r="D218" s="14">
        <f>D220+D221+D222+D223+D224+D225+D226+D227+D219</f>
        <v>1931.84</v>
      </c>
      <c r="E218" s="23">
        <f t="shared" si="57"/>
        <v>109.57685762904141</v>
      </c>
      <c r="F218" s="14">
        <f>F220+F221+F222+F223+F224+F225+F226+F227+F219</f>
        <v>2125.0240000000003</v>
      </c>
      <c r="G218" s="23">
        <f t="shared" si="58"/>
        <v>110.00000000000003</v>
      </c>
      <c r="H218" s="14">
        <f>H220+H221+H222+H223+H224+H225+H226+H227+H219</f>
        <v>2316.2761600000003</v>
      </c>
      <c r="I218" s="23">
        <f t="shared" si="59"/>
        <v>109.00000000000001</v>
      </c>
    </row>
    <row r="219" spans="1:9" s="18" customFormat="1" hidden="1" x14ac:dyDescent="0.25">
      <c r="A219" s="16" t="s">
        <v>210</v>
      </c>
      <c r="B219" s="17"/>
      <c r="C219" s="54">
        <v>1681</v>
      </c>
      <c r="D219" s="37">
        <v>1840</v>
      </c>
      <c r="E219" s="10">
        <f t="shared" si="57"/>
        <v>109.45865556216539</v>
      </c>
      <c r="F219" s="37">
        <f t="shared" ref="F219:F227" si="63">D219*110%</f>
        <v>2024.0000000000002</v>
      </c>
      <c r="G219" s="10">
        <f t="shared" si="58"/>
        <v>110.00000000000001</v>
      </c>
      <c r="H219" s="37">
        <f t="shared" ref="H219:H227" si="64">F219*109%</f>
        <v>2206.1600000000003</v>
      </c>
      <c r="I219" s="10">
        <f t="shared" si="59"/>
        <v>109.00000000000001</v>
      </c>
    </row>
    <row r="220" spans="1:9" hidden="1" x14ac:dyDescent="0.25">
      <c r="A220" s="19" t="s">
        <v>211</v>
      </c>
      <c r="B220" s="11">
        <v>15648101</v>
      </c>
      <c r="C220" s="64">
        <v>0</v>
      </c>
      <c r="D220" s="37">
        <f t="shared" ref="D220:D227" si="65">C220*112%</f>
        <v>0</v>
      </c>
      <c r="E220" s="10" t="e">
        <f t="shared" si="57"/>
        <v>#DIV/0!</v>
      </c>
      <c r="F220" s="37">
        <f t="shared" si="63"/>
        <v>0</v>
      </c>
      <c r="G220" s="10" t="e">
        <f t="shared" si="58"/>
        <v>#DIV/0!</v>
      </c>
      <c r="H220" s="37">
        <f t="shared" si="64"/>
        <v>0</v>
      </c>
      <c r="I220" s="10" t="e">
        <f t="shared" si="59"/>
        <v>#DIV/0!</v>
      </c>
    </row>
    <row r="221" spans="1:9" hidden="1" x14ac:dyDescent="0.25">
      <c r="A221" s="19" t="s">
        <v>212</v>
      </c>
      <c r="B221" s="11">
        <v>15648412</v>
      </c>
      <c r="C221" s="64">
        <v>0</v>
      </c>
      <c r="D221" s="37">
        <f t="shared" si="65"/>
        <v>0</v>
      </c>
      <c r="E221" s="10" t="e">
        <f t="shared" si="57"/>
        <v>#DIV/0!</v>
      </c>
      <c r="F221" s="37">
        <f t="shared" si="63"/>
        <v>0</v>
      </c>
      <c r="G221" s="10" t="e">
        <f t="shared" si="58"/>
        <v>#DIV/0!</v>
      </c>
      <c r="H221" s="37">
        <f t="shared" si="64"/>
        <v>0</v>
      </c>
      <c r="I221" s="10" t="e">
        <f t="shared" si="59"/>
        <v>#DIV/0!</v>
      </c>
    </row>
    <row r="222" spans="1:9" hidden="1" x14ac:dyDescent="0.25">
      <c r="A222" s="19" t="s">
        <v>213</v>
      </c>
      <c r="B222" s="11">
        <v>15648432</v>
      </c>
      <c r="C222" s="64">
        <v>26</v>
      </c>
      <c r="D222" s="37">
        <f t="shared" si="65"/>
        <v>29.120000000000005</v>
      </c>
      <c r="E222" s="10">
        <f t="shared" si="57"/>
        <v>112.00000000000001</v>
      </c>
      <c r="F222" s="37">
        <f t="shared" si="63"/>
        <v>32.032000000000011</v>
      </c>
      <c r="G222" s="10">
        <f t="shared" si="58"/>
        <v>110.00000000000001</v>
      </c>
      <c r="H222" s="37">
        <f t="shared" si="64"/>
        <v>34.914880000000011</v>
      </c>
      <c r="I222" s="10">
        <f t="shared" si="59"/>
        <v>109.00000000000001</v>
      </c>
    </row>
    <row r="223" spans="1:9" hidden="1" x14ac:dyDescent="0.25">
      <c r="A223" s="19" t="s">
        <v>214</v>
      </c>
      <c r="B223" s="11">
        <v>15648458</v>
      </c>
      <c r="C223" s="64">
        <v>0</v>
      </c>
      <c r="D223" s="37">
        <f t="shared" si="65"/>
        <v>0</v>
      </c>
      <c r="E223" s="10" t="e">
        <f t="shared" si="57"/>
        <v>#DIV/0!</v>
      </c>
      <c r="F223" s="37">
        <f t="shared" si="63"/>
        <v>0</v>
      </c>
      <c r="G223" s="10" t="e">
        <f t="shared" si="58"/>
        <v>#DIV/0!</v>
      </c>
      <c r="H223" s="37">
        <f t="shared" si="64"/>
        <v>0</v>
      </c>
      <c r="I223" s="10" t="e">
        <f t="shared" si="59"/>
        <v>#DIV/0!</v>
      </c>
    </row>
    <row r="224" spans="1:9" ht="24.75" hidden="1" x14ac:dyDescent="0.25">
      <c r="A224" s="19" t="s">
        <v>215</v>
      </c>
      <c r="B224" s="11">
        <v>15648448</v>
      </c>
      <c r="C224" s="64">
        <v>0</v>
      </c>
      <c r="D224" s="37">
        <f t="shared" si="65"/>
        <v>0</v>
      </c>
      <c r="E224" s="10" t="e">
        <f t="shared" si="57"/>
        <v>#DIV/0!</v>
      </c>
      <c r="F224" s="37">
        <f t="shared" si="63"/>
        <v>0</v>
      </c>
      <c r="G224" s="10" t="e">
        <f t="shared" si="58"/>
        <v>#DIV/0!</v>
      </c>
      <c r="H224" s="37">
        <f t="shared" si="64"/>
        <v>0</v>
      </c>
      <c r="I224" s="10" t="e">
        <f t="shared" si="59"/>
        <v>#DIV/0!</v>
      </c>
    </row>
    <row r="225" spans="1:9" hidden="1" x14ac:dyDescent="0.25">
      <c r="A225" s="19" t="s">
        <v>216</v>
      </c>
      <c r="B225" s="11">
        <v>15648444</v>
      </c>
      <c r="C225" s="64">
        <v>0</v>
      </c>
      <c r="D225" s="37">
        <f t="shared" si="65"/>
        <v>0</v>
      </c>
      <c r="E225" s="10" t="e">
        <f t="shared" si="57"/>
        <v>#DIV/0!</v>
      </c>
      <c r="F225" s="37">
        <f t="shared" si="63"/>
        <v>0</v>
      </c>
      <c r="G225" s="10" t="e">
        <f t="shared" si="58"/>
        <v>#DIV/0!</v>
      </c>
      <c r="H225" s="37">
        <f t="shared" si="64"/>
        <v>0</v>
      </c>
      <c r="I225" s="10" t="e">
        <f t="shared" si="59"/>
        <v>#DIV/0!</v>
      </c>
    </row>
    <row r="226" spans="1:9" hidden="1" x14ac:dyDescent="0.25">
      <c r="A226" s="19" t="s">
        <v>217</v>
      </c>
      <c r="B226" s="11">
        <v>15648428</v>
      </c>
      <c r="C226" s="64">
        <v>32</v>
      </c>
      <c r="D226" s="37">
        <f t="shared" si="65"/>
        <v>35.840000000000003</v>
      </c>
      <c r="E226" s="10">
        <f t="shared" si="57"/>
        <v>112.00000000000001</v>
      </c>
      <c r="F226" s="37">
        <f t="shared" si="63"/>
        <v>39.424000000000007</v>
      </c>
      <c r="G226" s="10">
        <f t="shared" si="58"/>
        <v>110.00000000000001</v>
      </c>
      <c r="H226" s="37">
        <f t="shared" si="64"/>
        <v>42.972160000000009</v>
      </c>
      <c r="I226" s="10">
        <f t="shared" si="59"/>
        <v>109.00000000000001</v>
      </c>
    </row>
    <row r="227" spans="1:9" hidden="1" x14ac:dyDescent="0.25">
      <c r="A227" s="19" t="s">
        <v>218</v>
      </c>
      <c r="B227" s="11">
        <v>15648420</v>
      </c>
      <c r="C227" s="64">
        <v>24</v>
      </c>
      <c r="D227" s="37">
        <f t="shared" si="65"/>
        <v>26.880000000000003</v>
      </c>
      <c r="E227" s="10">
        <f t="shared" si="57"/>
        <v>112.00000000000001</v>
      </c>
      <c r="F227" s="37">
        <f t="shared" si="63"/>
        <v>29.568000000000005</v>
      </c>
      <c r="G227" s="10">
        <f t="shared" si="58"/>
        <v>110.00000000000001</v>
      </c>
      <c r="H227" s="37">
        <f t="shared" si="64"/>
        <v>32.229120000000009</v>
      </c>
      <c r="I227" s="10">
        <f t="shared" si="59"/>
        <v>109.00000000000001</v>
      </c>
    </row>
    <row r="228" spans="1:9" hidden="1" x14ac:dyDescent="0.25">
      <c r="A228" s="12" t="s">
        <v>219</v>
      </c>
      <c r="B228" s="21"/>
      <c r="C228" s="14">
        <f>C230+C231+C232+C233+C234+C235+C236+C229</f>
        <v>424</v>
      </c>
      <c r="D228" s="14">
        <f>D230+D231+D232+D233+D234+D235+D236+D229</f>
        <v>448.59200000000004</v>
      </c>
      <c r="E228" s="23">
        <f t="shared" si="57"/>
        <v>105.80000000000001</v>
      </c>
      <c r="F228" s="14">
        <f>F230+F231+F232+F233+F234+F235+F236+F229</f>
        <v>473.26456000000002</v>
      </c>
      <c r="G228" s="23">
        <f t="shared" si="58"/>
        <v>105.5</v>
      </c>
      <c r="H228" s="14">
        <f>H230+H231+H232+H233+H234+H235+H236+H229</f>
        <v>502.60696272000007</v>
      </c>
      <c r="I228" s="23">
        <f t="shared" si="59"/>
        <v>106.2</v>
      </c>
    </row>
    <row r="229" spans="1:9" s="18" customFormat="1" hidden="1" x14ac:dyDescent="0.25">
      <c r="A229" s="16" t="s">
        <v>219</v>
      </c>
      <c r="B229" s="22"/>
      <c r="C229" s="64">
        <v>362</v>
      </c>
      <c r="D229" s="37">
        <f t="shared" ref="D229:D236" si="66">C229*105.8%</f>
        <v>382.99600000000004</v>
      </c>
      <c r="E229" s="10">
        <f t="shared" si="57"/>
        <v>105.80000000000001</v>
      </c>
      <c r="F229" s="37">
        <f t="shared" ref="F229:F236" si="67">D229*105.5%</f>
        <v>404.06078000000002</v>
      </c>
      <c r="G229" s="10">
        <f t="shared" si="58"/>
        <v>105.5</v>
      </c>
      <c r="H229" s="37">
        <f t="shared" ref="H229:H236" si="68">F229*106.2%</f>
        <v>429.11254836000006</v>
      </c>
      <c r="I229" s="10">
        <f t="shared" si="59"/>
        <v>106.2</v>
      </c>
    </row>
    <row r="230" spans="1:9" hidden="1" x14ac:dyDescent="0.25">
      <c r="A230" s="19" t="s">
        <v>220</v>
      </c>
      <c r="B230" s="11">
        <v>15652162</v>
      </c>
      <c r="C230" s="73">
        <v>62</v>
      </c>
      <c r="D230" s="37">
        <f t="shared" si="66"/>
        <v>65.596000000000004</v>
      </c>
      <c r="E230" s="10">
        <f t="shared" si="57"/>
        <v>105.80000000000001</v>
      </c>
      <c r="F230" s="37">
        <f t="shared" si="67"/>
        <v>69.203779999999995</v>
      </c>
      <c r="G230" s="10">
        <f t="shared" si="58"/>
        <v>105.5</v>
      </c>
      <c r="H230" s="37">
        <f t="shared" si="68"/>
        <v>73.494414359999993</v>
      </c>
      <c r="I230" s="10">
        <f t="shared" si="59"/>
        <v>106.2</v>
      </c>
    </row>
    <row r="231" spans="1:9" hidden="1" x14ac:dyDescent="0.25">
      <c r="A231" s="19" t="s">
        <v>221</v>
      </c>
      <c r="B231" s="11">
        <v>15652151</v>
      </c>
      <c r="C231" s="73">
        <v>0</v>
      </c>
      <c r="D231" s="37">
        <f t="shared" si="66"/>
        <v>0</v>
      </c>
      <c r="E231" s="10" t="e">
        <f t="shared" si="57"/>
        <v>#DIV/0!</v>
      </c>
      <c r="F231" s="37">
        <f t="shared" si="67"/>
        <v>0</v>
      </c>
      <c r="G231" s="10" t="e">
        <f t="shared" si="58"/>
        <v>#DIV/0!</v>
      </c>
      <c r="H231" s="37">
        <f t="shared" si="68"/>
        <v>0</v>
      </c>
      <c r="I231" s="10" t="e">
        <f t="shared" si="59"/>
        <v>#DIV/0!</v>
      </c>
    </row>
    <row r="232" spans="1:9" hidden="1" x14ac:dyDescent="0.25">
      <c r="A232" s="19" t="s">
        <v>222</v>
      </c>
      <c r="B232" s="11">
        <v>15652404</v>
      </c>
      <c r="C232" s="73">
        <v>0</v>
      </c>
      <c r="D232" s="37">
        <f t="shared" si="66"/>
        <v>0</v>
      </c>
      <c r="E232" s="10" t="e">
        <f t="shared" si="57"/>
        <v>#DIV/0!</v>
      </c>
      <c r="F232" s="37">
        <f t="shared" si="67"/>
        <v>0</v>
      </c>
      <c r="G232" s="10" t="e">
        <f t="shared" si="58"/>
        <v>#DIV/0!</v>
      </c>
      <c r="H232" s="37">
        <f t="shared" si="68"/>
        <v>0</v>
      </c>
      <c r="I232" s="10" t="e">
        <f t="shared" si="59"/>
        <v>#DIV/0!</v>
      </c>
    </row>
    <row r="233" spans="1:9" hidden="1" x14ac:dyDescent="0.25">
      <c r="A233" s="19" t="s">
        <v>223</v>
      </c>
      <c r="B233" s="11">
        <v>15652418</v>
      </c>
      <c r="C233" s="73">
        <v>0</v>
      </c>
      <c r="D233" s="37">
        <f t="shared" si="66"/>
        <v>0</v>
      </c>
      <c r="E233" s="10" t="e">
        <f t="shared" si="57"/>
        <v>#DIV/0!</v>
      </c>
      <c r="F233" s="37">
        <f t="shared" si="67"/>
        <v>0</v>
      </c>
      <c r="G233" s="10" t="e">
        <f t="shared" si="58"/>
        <v>#DIV/0!</v>
      </c>
      <c r="H233" s="37">
        <f t="shared" si="68"/>
        <v>0</v>
      </c>
      <c r="I233" s="10" t="e">
        <f t="shared" si="59"/>
        <v>#DIV/0!</v>
      </c>
    </row>
    <row r="234" spans="1:9" hidden="1" x14ac:dyDescent="0.25">
      <c r="A234" s="19" t="s">
        <v>224</v>
      </c>
      <c r="B234" s="11">
        <v>15652428</v>
      </c>
      <c r="C234" s="73">
        <v>0</v>
      </c>
      <c r="D234" s="37">
        <f t="shared" si="66"/>
        <v>0</v>
      </c>
      <c r="E234" s="10" t="e">
        <f t="shared" si="57"/>
        <v>#DIV/0!</v>
      </c>
      <c r="F234" s="37">
        <f t="shared" si="67"/>
        <v>0</v>
      </c>
      <c r="G234" s="10" t="e">
        <f t="shared" si="58"/>
        <v>#DIV/0!</v>
      </c>
      <c r="H234" s="37">
        <f t="shared" si="68"/>
        <v>0</v>
      </c>
      <c r="I234" s="10" t="e">
        <f t="shared" si="59"/>
        <v>#DIV/0!</v>
      </c>
    </row>
    <row r="235" spans="1:9" hidden="1" x14ac:dyDescent="0.25">
      <c r="A235" s="19" t="s">
        <v>225</v>
      </c>
      <c r="B235" s="11">
        <v>15652436</v>
      </c>
      <c r="C235" s="73">
        <v>0</v>
      </c>
      <c r="D235" s="37">
        <f t="shared" si="66"/>
        <v>0</v>
      </c>
      <c r="E235" s="10" t="e">
        <f t="shared" si="57"/>
        <v>#DIV/0!</v>
      </c>
      <c r="F235" s="37">
        <f t="shared" si="67"/>
        <v>0</v>
      </c>
      <c r="G235" s="10" t="e">
        <f t="shared" si="58"/>
        <v>#DIV/0!</v>
      </c>
      <c r="H235" s="37">
        <f t="shared" si="68"/>
        <v>0</v>
      </c>
      <c r="I235" s="10" t="e">
        <f t="shared" si="59"/>
        <v>#DIV/0!</v>
      </c>
    </row>
    <row r="236" spans="1:9" hidden="1" x14ac:dyDescent="0.25">
      <c r="A236" s="19" t="s">
        <v>226</v>
      </c>
      <c r="B236" s="11">
        <v>15652444</v>
      </c>
      <c r="C236" s="73">
        <v>0</v>
      </c>
      <c r="D236" s="37">
        <f t="shared" si="66"/>
        <v>0</v>
      </c>
      <c r="E236" s="10" t="e">
        <f t="shared" si="57"/>
        <v>#DIV/0!</v>
      </c>
      <c r="F236" s="37">
        <f t="shared" si="67"/>
        <v>0</v>
      </c>
      <c r="G236" s="10" t="e">
        <f t="shared" si="58"/>
        <v>#DIV/0!</v>
      </c>
      <c r="H236" s="37">
        <f t="shared" si="68"/>
        <v>0</v>
      </c>
      <c r="I236" s="10" t="e">
        <f t="shared" si="59"/>
        <v>#DIV/0!</v>
      </c>
    </row>
    <row r="237" spans="1:9" hidden="1" x14ac:dyDescent="0.25">
      <c r="A237" s="12" t="s">
        <v>227</v>
      </c>
      <c r="B237" s="13"/>
      <c r="C237" s="14">
        <f>C239+C240+C241+C242+C243+C244+C245+C246+C238</f>
        <v>2644</v>
      </c>
      <c r="D237" s="14">
        <f>D239+D240+D241+D242+D243+D244+D245+D246+D238</f>
        <v>2690.8249999999998</v>
      </c>
      <c r="E237" s="23">
        <f t="shared" si="57"/>
        <v>101.77099092284416</v>
      </c>
      <c r="F237" s="14">
        <f>F239+F240+F241+F242+F243+F244+F245+F246+F238</f>
        <v>2932.9992500000003</v>
      </c>
      <c r="G237" s="23">
        <f t="shared" si="58"/>
        <v>109.00000000000001</v>
      </c>
      <c r="H237" s="14">
        <f>H239+H240+H241+H242+H243+H244+H245+H246+H238</f>
        <v>3167.6391900000003</v>
      </c>
      <c r="I237" s="23">
        <f t="shared" si="59"/>
        <v>108</v>
      </c>
    </row>
    <row r="238" spans="1:9" s="18" customFormat="1" hidden="1" x14ac:dyDescent="0.25">
      <c r="A238" s="16" t="s">
        <v>227</v>
      </c>
      <c r="B238" s="17"/>
      <c r="C238" s="64">
        <v>1939</v>
      </c>
      <c r="D238" s="37">
        <v>1940</v>
      </c>
      <c r="E238" s="10">
        <f t="shared" si="57"/>
        <v>100.05157297576071</v>
      </c>
      <c r="F238" s="37">
        <f t="shared" ref="F238:F246" si="69">D238*109%</f>
        <v>2114.6000000000004</v>
      </c>
      <c r="G238" s="10">
        <f t="shared" si="58"/>
        <v>109.00000000000001</v>
      </c>
      <c r="H238" s="37">
        <f t="shared" ref="H238:H246" si="70">F238*108%</f>
        <v>2283.7680000000005</v>
      </c>
      <c r="I238" s="10">
        <f t="shared" si="59"/>
        <v>108</v>
      </c>
    </row>
    <row r="239" spans="1:9" hidden="1" x14ac:dyDescent="0.25">
      <c r="A239" s="19" t="s">
        <v>228</v>
      </c>
      <c r="B239" s="11">
        <v>15654101</v>
      </c>
      <c r="C239" s="64">
        <v>705</v>
      </c>
      <c r="D239" s="37">
        <f t="shared" ref="D239:D246" si="71">C239*106.5%</f>
        <v>750.82499999999993</v>
      </c>
      <c r="E239" s="10">
        <f t="shared" si="57"/>
        <v>106.5</v>
      </c>
      <c r="F239" s="37">
        <f t="shared" si="69"/>
        <v>818.39924999999994</v>
      </c>
      <c r="G239" s="10">
        <f t="shared" si="58"/>
        <v>109.00000000000001</v>
      </c>
      <c r="H239" s="37">
        <f t="shared" si="70"/>
        <v>883.87118999999996</v>
      </c>
      <c r="I239" s="10">
        <f t="shared" si="59"/>
        <v>108</v>
      </c>
    </row>
    <row r="240" spans="1:9" hidden="1" x14ac:dyDescent="0.25">
      <c r="A240" s="19" t="s">
        <v>229</v>
      </c>
      <c r="B240" s="11">
        <v>15654408</v>
      </c>
      <c r="C240" s="64">
        <v>0</v>
      </c>
      <c r="D240" s="37">
        <f t="shared" si="71"/>
        <v>0</v>
      </c>
      <c r="E240" s="10" t="e">
        <f t="shared" si="57"/>
        <v>#DIV/0!</v>
      </c>
      <c r="F240" s="37">
        <f t="shared" si="69"/>
        <v>0</v>
      </c>
      <c r="G240" s="10" t="e">
        <f t="shared" si="58"/>
        <v>#DIV/0!</v>
      </c>
      <c r="H240" s="37">
        <f t="shared" si="70"/>
        <v>0</v>
      </c>
      <c r="I240" s="10" t="e">
        <f t="shared" si="59"/>
        <v>#DIV/0!</v>
      </c>
    </row>
    <row r="241" spans="1:9" hidden="1" x14ac:dyDescent="0.25">
      <c r="A241" s="19" t="s">
        <v>230</v>
      </c>
      <c r="B241" s="11">
        <v>15654420</v>
      </c>
      <c r="C241" s="64">
        <v>0</v>
      </c>
      <c r="D241" s="37">
        <f t="shared" si="71"/>
        <v>0</v>
      </c>
      <c r="E241" s="10" t="e">
        <f t="shared" si="57"/>
        <v>#DIV/0!</v>
      </c>
      <c r="F241" s="37">
        <f t="shared" si="69"/>
        <v>0</v>
      </c>
      <c r="G241" s="10" t="e">
        <f t="shared" si="58"/>
        <v>#DIV/0!</v>
      </c>
      <c r="H241" s="37">
        <f t="shared" si="70"/>
        <v>0</v>
      </c>
      <c r="I241" s="10" t="e">
        <f t="shared" si="59"/>
        <v>#DIV/0!</v>
      </c>
    </row>
    <row r="242" spans="1:9" hidden="1" x14ac:dyDescent="0.25">
      <c r="A242" s="19" t="s">
        <v>231</v>
      </c>
      <c r="B242" s="11">
        <v>15654422</v>
      </c>
      <c r="C242" s="64">
        <v>0</v>
      </c>
      <c r="D242" s="37">
        <f t="shared" si="71"/>
        <v>0</v>
      </c>
      <c r="E242" s="10" t="e">
        <f t="shared" si="57"/>
        <v>#DIV/0!</v>
      </c>
      <c r="F242" s="37">
        <f t="shared" si="69"/>
        <v>0</v>
      </c>
      <c r="G242" s="10" t="e">
        <f t="shared" si="58"/>
        <v>#DIV/0!</v>
      </c>
      <c r="H242" s="37">
        <f t="shared" si="70"/>
        <v>0</v>
      </c>
      <c r="I242" s="10" t="e">
        <f t="shared" si="59"/>
        <v>#DIV/0!</v>
      </c>
    </row>
    <row r="243" spans="1:9" hidden="1" x14ac:dyDescent="0.25">
      <c r="A243" s="19" t="s">
        <v>232</v>
      </c>
      <c r="B243" s="11">
        <v>15654428</v>
      </c>
      <c r="C243" s="64">
        <v>0</v>
      </c>
      <c r="D243" s="37">
        <f t="shared" si="71"/>
        <v>0</v>
      </c>
      <c r="E243" s="10" t="e">
        <f t="shared" si="57"/>
        <v>#DIV/0!</v>
      </c>
      <c r="F243" s="37">
        <f t="shared" si="69"/>
        <v>0</v>
      </c>
      <c r="G243" s="10" t="e">
        <f t="shared" si="58"/>
        <v>#DIV/0!</v>
      </c>
      <c r="H243" s="37">
        <f t="shared" si="70"/>
        <v>0</v>
      </c>
      <c r="I243" s="10" t="e">
        <f t="shared" si="59"/>
        <v>#DIV/0!</v>
      </c>
    </row>
    <row r="244" spans="1:9" hidden="1" x14ac:dyDescent="0.25">
      <c r="A244" s="19" t="s">
        <v>233</v>
      </c>
      <c r="B244" s="11">
        <v>15654432</v>
      </c>
      <c r="C244" s="64">
        <v>0</v>
      </c>
      <c r="D244" s="37">
        <f t="shared" si="71"/>
        <v>0</v>
      </c>
      <c r="E244" s="10" t="e">
        <f t="shared" si="57"/>
        <v>#DIV/0!</v>
      </c>
      <c r="F244" s="37">
        <f t="shared" si="69"/>
        <v>0</v>
      </c>
      <c r="G244" s="10" t="e">
        <f t="shared" si="58"/>
        <v>#DIV/0!</v>
      </c>
      <c r="H244" s="37">
        <f t="shared" si="70"/>
        <v>0</v>
      </c>
      <c r="I244" s="10" t="e">
        <f t="shared" si="59"/>
        <v>#DIV/0!</v>
      </c>
    </row>
    <row r="245" spans="1:9" hidden="1" x14ac:dyDescent="0.25">
      <c r="A245" s="19" t="s">
        <v>234</v>
      </c>
      <c r="B245" s="11">
        <v>15654440</v>
      </c>
      <c r="C245" s="64">
        <v>0</v>
      </c>
      <c r="D245" s="37">
        <f t="shared" si="71"/>
        <v>0</v>
      </c>
      <c r="E245" s="10" t="e">
        <f t="shared" si="57"/>
        <v>#DIV/0!</v>
      </c>
      <c r="F245" s="37">
        <f t="shared" si="69"/>
        <v>0</v>
      </c>
      <c r="G245" s="10" t="e">
        <f t="shared" si="58"/>
        <v>#DIV/0!</v>
      </c>
      <c r="H245" s="37">
        <f t="shared" si="70"/>
        <v>0</v>
      </c>
      <c r="I245" s="10" t="e">
        <f t="shared" si="59"/>
        <v>#DIV/0!</v>
      </c>
    </row>
    <row r="246" spans="1:9" hidden="1" x14ac:dyDescent="0.25">
      <c r="A246" s="19" t="s">
        <v>235</v>
      </c>
      <c r="B246" s="11">
        <v>15654448</v>
      </c>
      <c r="C246" s="64">
        <v>0</v>
      </c>
      <c r="D246" s="37">
        <f t="shared" si="71"/>
        <v>0</v>
      </c>
      <c r="E246" s="10" t="e">
        <f t="shared" si="57"/>
        <v>#DIV/0!</v>
      </c>
      <c r="F246" s="37">
        <f t="shared" si="69"/>
        <v>0</v>
      </c>
      <c r="G246" s="10" t="e">
        <f t="shared" si="58"/>
        <v>#DIV/0!</v>
      </c>
      <c r="H246" s="37">
        <f t="shared" si="70"/>
        <v>0</v>
      </c>
      <c r="I246" s="10" t="e">
        <f t="shared" si="59"/>
        <v>#DIV/0!</v>
      </c>
    </row>
    <row r="247" spans="1:9" hidden="1" x14ac:dyDescent="0.25">
      <c r="A247" s="12" t="s">
        <v>236</v>
      </c>
      <c r="B247" s="13"/>
      <c r="C247" s="14">
        <f>C249+C250+C251+C252+C253+C254+C255+C256+C248</f>
        <v>1076</v>
      </c>
      <c r="D247" s="14">
        <f>D249+D250+D251+D252+D253+D254+D255+D256+D248</f>
        <v>1135.18</v>
      </c>
      <c r="E247" s="23">
        <f t="shared" si="57"/>
        <v>105.50000000000001</v>
      </c>
      <c r="F247" s="14">
        <f>F249+F250+F251+F252+F253+F254+F255+F256+F248</f>
        <v>1214.6426000000001</v>
      </c>
      <c r="G247" s="23">
        <f t="shared" si="58"/>
        <v>107</v>
      </c>
      <c r="H247" s="14">
        <f>H249+H250+H251+H252+H253+H254+H255+H256+H248</f>
        <v>1317.8872210000002</v>
      </c>
      <c r="I247" s="23">
        <f t="shared" si="59"/>
        <v>108.5</v>
      </c>
    </row>
    <row r="248" spans="1:9" s="18" customFormat="1" hidden="1" x14ac:dyDescent="0.25">
      <c r="A248" s="16" t="s">
        <v>236</v>
      </c>
      <c r="B248" s="17"/>
      <c r="C248" s="64">
        <v>875</v>
      </c>
      <c r="D248" s="37">
        <f t="shared" ref="D248:D256" si="72">C248*105.5%</f>
        <v>923.125</v>
      </c>
      <c r="E248" s="10">
        <f t="shared" si="57"/>
        <v>105.5</v>
      </c>
      <c r="F248" s="37">
        <f t="shared" ref="F248:F256" si="73">D248*107%</f>
        <v>987.74375000000009</v>
      </c>
      <c r="G248" s="10">
        <f t="shared" si="58"/>
        <v>107</v>
      </c>
      <c r="H248" s="37">
        <f t="shared" ref="H248:H256" si="74">F248*108.5%</f>
        <v>1071.7019687500001</v>
      </c>
      <c r="I248" s="10">
        <f t="shared" si="59"/>
        <v>108.5</v>
      </c>
    </row>
    <row r="249" spans="1:9" ht="24.75" hidden="1" x14ac:dyDescent="0.25">
      <c r="A249" s="19" t="s">
        <v>237</v>
      </c>
      <c r="B249" s="11">
        <v>15656155</v>
      </c>
      <c r="C249" s="64">
        <v>0</v>
      </c>
      <c r="D249" s="37">
        <f t="shared" si="72"/>
        <v>0</v>
      </c>
      <c r="E249" s="10" t="e">
        <f t="shared" si="57"/>
        <v>#DIV/0!</v>
      </c>
      <c r="F249" s="37">
        <f t="shared" si="73"/>
        <v>0</v>
      </c>
      <c r="G249" s="10" t="e">
        <f t="shared" si="58"/>
        <v>#DIV/0!</v>
      </c>
      <c r="H249" s="37">
        <f t="shared" si="74"/>
        <v>0</v>
      </c>
      <c r="I249" s="10" t="e">
        <f t="shared" si="59"/>
        <v>#DIV/0!</v>
      </c>
    </row>
    <row r="250" spans="1:9" hidden="1" x14ac:dyDescent="0.25">
      <c r="A250" s="19" t="s">
        <v>238</v>
      </c>
      <c r="B250" s="11">
        <v>15656101</v>
      </c>
      <c r="C250" s="64">
        <v>198</v>
      </c>
      <c r="D250" s="37">
        <f t="shared" si="72"/>
        <v>208.89</v>
      </c>
      <c r="E250" s="10">
        <f t="shared" si="57"/>
        <v>105.5</v>
      </c>
      <c r="F250" s="37">
        <f t="shared" si="73"/>
        <v>223.51230000000001</v>
      </c>
      <c r="G250" s="10">
        <f t="shared" si="58"/>
        <v>107</v>
      </c>
      <c r="H250" s="37">
        <f t="shared" si="74"/>
        <v>242.51084550000002</v>
      </c>
      <c r="I250" s="10">
        <f t="shared" si="59"/>
        <v>108.5</v>
      </c>
    </row>
    <row r="251" spans="1:9" hidden="1" x14ac:dyDescent="0.25">
      <c r="A251" s="19" t="s">
        <v>239</v>
      </c>
      <c r="B251" s="11">
        <v>15656405</v>
      </c>
      <c r="C251" s="64">
        <v>3</v>
      </c>
      <c r="D251" s="37">
        <f t="shared" si="72"/>
        <v>3.165</v>
      </c>
      <c r="E251" s="10">
        <f t="shared" si="57"/>
        <v>105.5</v>
      </c>
      <c r="F251" s="37">
        <f t="shared" si="73"/>
        <v>3.3865500000000002</v>
      </c>
      <c r="G251" s="10">
        <f t="shared" si="58"/>
        <v>107</v>
      </c>
      <c r="H251" s="37">
        <f t="shared" si="74"/>
        <v>3.6744067500000002</v>
      </c>
      <c r="I251" s="10">
        <f t="shared" si="59"/>
        <v>108.5</v>
      </c>
    </row>
    <row r="252" spans="1:9" hidden="1" x14ac:dyDescent="0.25">
      <c r="A252" s="19" t="s">
        <v>240</v>
      </c>
      <c r="B252" s="11">
        <v>15656440</v>
      </c>
      <c r="C252" s="64">
        <v>0</v>
      </c>
      <c r="D252" s="37">
        <f t="shared" si="72"/>
        <v>0</v>
      </c>
      <c r="E252" s="10" t="e">
        <f t="shared" si="57"/>
        <v>#DIV/0!</v>
      </c>
      <c r="F252" s="37">
        <f t="shared" si="73"/>
        <v>0</v>
      </c>
      <c r="G252" s="10" t="e">
        <f t="shared" si="58"/>
        <v>#DIV/0!</v>
      </c>
      <c r="H252" s="37">
        <f t="shared" si="74"/>
        <v>0</v>
      </c>
      <c r="I252" s="10" t="e">
        <f t="shared" si="59"/>
        <v>#DIV/0!</v>
      </c>
    </row>
    <row r="253" spans="1:9" hidden="1" x14ac:dyDescent="0.25">
      <c r="A253" s="19" t="s">
        <v>241</v>
      </c>
      <c r="B253" s="11">
        <v>15656444</v>
      </c>
      <c r="C253" s="64">
        <v>0</v>
      </c>
      <c r="D253" s="37">
        <f t="shared" si="72"/>
        <v>0</v>
      </c>
      <c r="E253" s="10" t="e">
        <f t="shared" si="57"/>
        <v>#DIV/0!</v>
      </c>
      <c r="F253" s="37">
        <f t="shared" si="73"/>
        <v>0</v>
      </c>
      <c r="G253" s="10" t="e">
        <f t="shared" si="58"/>
        <v>#DIV/0!</v>
      </c>
      <c r="H253" s="37">
        <f t="shared" si="74"/>
        <v>0</v>
      </c>
      <c r="I253" s="10" t="e">
        <f t="shared" si="59"/>
        <v>#DIV/0!</v>
      </c>
    </row>
    <row r="254" spans="1:9" hidden="1" x14ac:dyDescent="0.25">
      <c r="A254" s="19" t="s">
        <v>242</v>
      </c>
      <c r="B254" s="11">
        <v>15656452</v>
      </c>
      <c r="C254" s="64">
        <v>0</v>
      </c>
      <c r="D254" s="37">
        <f t="shared" si="72"/>
        <v>0</v>
      </c>
      <c r="E254" s="10" t="e">
        <f t="shared" si="57"/>
        <v>#DIV/0!</v>
      </c>
      <c r="F254" s="37">
        <f t="shared" si="73"/>
        <v>0</v>
      </c>
      <c r="G254" s="10" t="e">
        <f t="shared" si="58"/>
        <v>#DIV/0!</v>
      </c>
      <c r="H254" s="37">
        <f t="shared" si="74"/>
        <v>0</v>
      </c>
      <c r="I254" s="10" t="e">
        <f t="shared" si="59"/>
        <v>#DIV/0!</v>
      </c>
    </row>
    <row r="255" spans="1:9" hidden="1" x14ac:dyDescent="0.25">
      <c r="A255" s="19" t="s">
        <v>243</v>
      </c>
      <c r="B255" s="11">
        <v>15656460</v>
      </c>
      <c r="C255" s="64">
        <v>0</v>
      </c>
      <c r="D255" s="37">
        <f t="shared" si="72"/>
        <v>0</v>
      </c>
      <c r="E255" s="10" t="e">
        <f t="shared" si="57"/>
        <v>#DIV/0!</v>
      </c>
      <c r="F255" s="37">
        <f t="shared" si="73"/>
        <v>0</v>
      </c>
      <c r="G255" s="10" t="e">
        <f t="shared" si="58"/>
        <v>#DIV/0!</v>
      </c>
      <c r="H255" s="37">
        <f t="shared" si="74"/>
        <v>0</v>
      </c>
      <c r="I255" s="10" t="e">
        <f t="shared" si="59"/>
        <v>#DIV/0!</v>
      </c>
    </row>
    <row r="256" spans="1:9" hidden="1" x14ac:dyDescent="0.25">
      <c r="A256" s="19" t="s">
        <v>244</v>
      </c>
      <c r="B256" s="11">
        <v>15656470</v>
      </c>
      <c r="C256" s="64">
        <v>0</v>
      </c>
      <c r="D256" s="37">
        <f t="shared" si="72"/>
        <v>0</v>
      </c>
      <c r="E256" s="10" t="e">
        <f t="shared" si="57"/>
        <v>#DIV/0!</v>
      </c>
      <c r="F256" s="37">
        <f t="shared" si="73"/>
        <v>0</v>
      </c>
      <c r="G256" s="10" t="e">
        <f t="shared" si="58"/>
        <v>#DIV/0!</v>
      </c>
      <c r="H256" s="37">
        <f t="shared" si="74"/>
        <v>0</v>
      </c>
      <c r="I256" s="10" t="e">
        <f t="shared" si="59"/>
        <v>#DIV/0!</v>
      </c>
    </row>
    <row r="257" spans="1:9" hidden="1" x14ac:dyDescent="0.25">
      <c r="A257" s="12" t="s">
        <v>245</v>
      </c>
      <c r="B257" s="13"/>
      <c r="C257" s="14">
        <f>C259+C260+C261+C262+C263+C264+C265+C266+C267+C258</f>
        <v>2388</v>
      </c>
      <c r="D257" s="14">
        <f>D259+D260+D261+D262+D263+D264+D265+D266+D267+D258</f>
        <v>2423.8199999999997</v>
      </c>
      <c r="E257" s="23">
        <f t="shared" si="57"/>
        <v>101.49999999999999</v>
      </c>
      <c r="F257" s="14">
        <f>F259+F260+F261+F262+F263+F264+F265+F266+F267+F258</f>
        <v>2496.5346</v>
      </c>
      <c r="G257" s="23">
        <f t="shared" si="58"/>
        <v>103</v>
      </c>
      <c r="H257" s="14">
        <f>H259+H260+H261+H262+H263+H264+H265+H266+H267+H258</f>
        <v>2613.8717262</v>
      </c>
      <c r="I257" s="23">
        <f t="shared" si="59"/>
        <v>104.69999999999999</v>
      </c>
    </row>
    <row r="258" spans="1:9" s="18" customFormat="1" hidden="1" x14ac:dyDescent="0.25">
      <c r="A258" s="16" t="s">
        <v>245</v>
      </c>
      <c r="B258" s="17"/>
      <c r="C258" s="64">
        <v>1880</v>
      </c>
      <c r="D258" s="37">
        <f t="shared" ref="D258:D267" si="75">C258*101.5%</f>
        <v>1908.1999999999998</v>
      </c>
      <c r="E258" s="10">
        <f t="shared" si="57"/>
        <v>101.49999999999999</v>
      </c>
      <c r="F258" s="37">
        <f t="shared" ref="F258:F267" si="76">D258*103%</f>
        <v>1965.4459999999999</v>
      </c>
      <c r="G258" s="10">
        <f t="shared" si="58"/>
        <v>103</v>
      </c>
      <c r="H258" s="37">
        <f t="shared" ref="H258:H267" si="77">F258*104.7%</f>
        <v>2057.821962</v>
      </c>
      <c r="I258" s="10">
        <f t="shared" si="59"/>
        <v>104.69999999999999</v>
      </c>
    </row>
    <row r="259" spans="1:9" hidden="1" x14ac:dyDescent="0.25">
      <c r="A259" s="19" t="s">
        <v>246</v>
      </c>
      <c r="B259" s="11">
        <v>15658101</v>
      </c>
      <c r="C259" s="64">
        <v>508</v>
      </c>
      <c r="D259" s="37">
        <f t="shared" si="75"/>
        <v>515.62</v>
      </c>
      <c r="E259" s="10">
        <f t="shared" si="57"/>
        <v>101.49999999999999</v>
      </c>
      <c r="F259" s="37">
        <f t="shared" si="76"/>
        <v>531.08860000000004</v>
      </c>
      <c r="G259" s="10">
        <f t="shared" si="58"/>
        <v>103</v>
      </c>
      <c r="H259" s="37">
        <f t="shared" si="77"/>
        <v>556.04976420000003</v>
      </c>
      <c r="I259" s="10">
        <f t="shared" si="59"/>
        <v>104.69999999999999</v>
      </c>
    </row>
    <row r="260" spans="1:9" hidden="1" x14ac:dyDescent="0.25">
      <c r="A260" s="19" t="s">
        <v>87</v>
      </c>
      <c r="B260" s="11">
        <v>15658404</v>
      </c>
      <c r="C260" s="64">
        <v>0</v>
      </c>
      <c r="D260" s="37">
        <f t="shared" si="75"/>
        <v>0</v>
      </c>
      <c r="E260" s="10" t="e">
        <f t="shared" si="57"/>
        <v>#DIV/0!</v>
      </c>
      <c r="F260" s="37">
        <f t="shared" si="76"/>
        <v>0</v>
      </c>
      <c r="G260" s="10" t="e">
        <f t="shared" si="58"/>
        <v>#DIV/0!</v>
      </c>
      <c r="H260" s="37">
        <f t="shared" si="77"/>
        <v>0</v>
      </c>
      <c r="I260" s="10" t="e">
        <f t="shared" si="59"/>
        <v>#DIV/0!</v>
      </c>
    </row>
    <row r="261" spans="1:9" hidden="1" x14ac:dyDescent="0.25">
      <c r="A261" s="19" t="s">
        <v>247</v>
      </c>
      <c r="B261" s="11">
        <v>15658416</v>
      </c>
      <c r="C261" s="64">
        <v>0</v>
      </c>
      <c r="D261" s="37">
        <f t="shared" si="75"/>
        <v>0</v>
      </c>
      <c r="E261" s="10" t="e">
        <f t="shared" si="57"/>
        <v>#DIV/0!</v>
      </c>
      <c r="F261" s="37">
        <f t="shared" si="76"/>
        <v>0</v>
      </c>
      <c r="G261" s="10" t="e">
        <f t="shared" si="58"/>
        <v>#DIV/0!</v>
      </c>
      <c r="H261" s="37">
        <f t="shared" si="77"/>
        <v>0</v>
      </c>
      <c r="I261" s="10" t="e">
        <f t="shared" si="59"/>
        <v>#DIV/0!</v>
      </c>
    </row>
    <row r="262" spans="1:9" hidden="1" x14ac:dyDescent="0.25">
      <c r="A262" s="19" t="s">
        <v>248</v>
      </c>
      <c r="B262" s="11">
        <v>15658424</v>
      </c>
      <c r="C262" s="64">
        <v>0</v>
      </c>
      <c r="D262" s="37">
        <f t="shared" si="75"/>
        <v>0</v>
      </c>
      <c r="E262" s="10" t="e">
        <f t="shared" si="57"/>
        <v>#DIV/0!</v>
      </c>
      <c r="F262" s="37">
        <f t="shared" si="76"/>
        <v>0</v>
      </c>
      <c r="G262" s="10" t="e">
        <f t="shared" si="58"/>
        <v>#DIV/0!</v>
      </c>
      <c r="H262" s="37">
        <f t="shared" si="77"/>
        <v>0</v>
      </c>
      <c r="I262" s="10" t="e">
        <f t="shared" si="59"/>
        <v>#DIV/0!</v>
      </c>
    </row>
    <row r="263" spans="1:9" hidden="1" x14ac:dyDescent="0.25">
      <c r="A263" s="19" t="s">
        <v>249</v>
      </c>
      <c r="B263" s="11">
        <v>15658428</v>
      </c>
      <c r="C263" s="64">
        <v>0</v>
      </c>
      <c r="D263" s="37">
        <f t="shared" si="75"/>
        <v>0</v>
      </c>
      <c r="E263" s="10" t="e">
        <f t="shared" si="57"/>
        <v>#DIV/0!</v>
      </c>
      <c r="F263" s="37">
        <f t="shared" si="76"/>
        <v>0</v>
      </c>
      <c r="G263" s="10" t="e">
        <f t="shared" si="58"/>
        <v>#DIV/0!</v>
      </c>
      <c r="H263" s="37">
        <f t="shared" si="77"/>
        <v>0</v>
      </c>
      <c r="I263" s="10" t="e">
        <f t="shared" si="59"/>
        <v>#DIV/0!</v>
      </c>
    </row>
    <row r="264" spans="1:9" hidden="1" x14ac:dyDescent="0.25">
      <c r="A264" s="19" t="s">
        <v>250</v>
      </c>
      <c r="B264" s="11">
        <v>15658440</v>
      </c>
      <c r="C264" s="64">
        <v>0</v>
      </c>
      <c r="D264" s="37">
        <f t="shared" si="75"/>
        <v>0</v>
      </c>
      <c r="E264" s="10" t="e">
        <f t="shared" ref="E264:E268" si="78">D264/C264*100</f>
        <v>#DIV/0!</v>
      </c>
      <c r="F264" s="37">
        <f t="shared" si="76"/>
        <v>0</v>
      </c>
      <c r="G264" s="10" t="e">
        <f t="shared" ref="G264:G268" si="79">F264/D264*100</f>
        <v>#DIV/0!</v>
      </c>
      <c r="H264" s="37">
        <f t="shared" si="77"/>
        <v>0</v>
      </c>
      <c r="I264" s="10" t="e">
        <f t="shared" ref="I264:I268" si="80">H264/F264*100</f>
        <v>#DIV/0!</v>
      </c>
    </row>
    <row r="265" spans="1:9" hidden="1" x14ac:dyDescent="0.25">
      <c r="A265" s="19" t="s">
        <v>251</v>
      </c>
      <c r="B265" s="11">
        <v>15658448</v>
      </c>
      <c r="C265" s="64">
        <v>0</v>
      </c>
      <c r="D265" s="37">
        <f t="shared" si="75"/>
        <v>0</v>
      </c>
      <c r="E265" s="10" t="e">
        <f t="shared" si="78"/>
        <v>#DIV/0!</v>
      </c>
      <c r="F265" s="37">
        <f t="shared" si="76"/>
        <v>0</v>
      </c>
      <c r="G265" s="10" t="e">
        <f t="shared" si="79"/>
        <v>#DIV/0!</v>
      </c>
      <c r="H265" s="37">
        <f t="shared" si="77"/>
        <v>0</v>
      </c>
      <c r="I265" s="10" t="e">
        <f t="shared" si="80"/>
        <v>#DIV/0!</v>
      </c>
    </row>
    <row r="266" spans="1:9" hidden="1" x14ac:dyDescent="0.25">
      <c r="A266" s="19" t="s">
        <v>252</v>
      </c>
      <c r="B266" s="11">
        <v>15658464</v>
      </c>
      <c r="C266" s="64">
        <v>0</v>
      </c>
      <c r="D266" s="37">
        <f t="shared" si="75"/>
        <v>0</v>
      </c>
      <c r="E266" s="10" t="e">
        <f t="shared" si="78"/>
        <v>#DIV/0!</v>
      </c>
      <c r="F266" s="37">
        <f t="shared" si="76"/>
        <v>0</v>
      </c>
      <c r="G266" s="10" t="e">
        <f t="shared" si="79"/>
        <v>#DIV/0!</v>
      </c>
      <c r="H266" s="37">
        <f t="shared" si="77"/>
        <v>0</v>
      </c>
      <c r="I266" s="10" t="e">
        <f t="shared" si="80"/>
        <v>#DIV/0!</v>
      </c>
    </row>
    <row r="267" spans="1:9" hidden="1" x14ac:dyDescent="0.25">
      <c r="A267" s="24" t="s">
        <v>253</v>
      </c>
      <c r="B267" s="25">
        <v>15658468</v>
      </c>
      <c r="C267" s="68">
        <v>0</v>
      </c>
      <c r="D267" s="60">
        <f t="shared" si="75"/>
        <v>0</v>
      </c>
      <c r="E267" s="27" t="e">
        <f t="shared" si="78"/>
        <v>#DIV/0!</v>
      </c>
      <c r="F267" s="60">
        <f t="shared" si="76"/>
        <v>0</v>
      </c>
      <c r="G267" s="27" t="e">
        <f t="shared" si="79"/>
        <v>#DIV/0!</v>
      </c>
      <c r="H267" s="60">
        <f t="shared" si="77"/>
        <v>0</v>
      </c>
      <c r="I267" s="27" t="e">
        <f t="shared" si="80"/>
        <v>#DIV/0!</v>
      </c>
    </row>
    <row r="268" spans="1:9" hidden="1" x14ac:dyDescent="0.25">
      <c r="A268" s="28" t="s">
        <v>254</v>
      </c>
      <c r="B268" s="29"/>
      <c r="C268" s="44">
        <f>C8+C9+C10+C11+C12+C13+C14+C15+C28+C45+C55+C64+C73+C85+C90+C98+C108+C116+C133+C144+C154+C163+C169+C177+C192+C210+C218+C228+C237+C247+C257</f>
        <v>92715</v>
      </c>
      <c r="D268" s="44">
        <f>D8+D9+D10+D11+D12+D13+D14+D15+D28+D45+D55+D64+D73+D85+D90+D98+D108+D116+D133+D144+D154+D163+D169+D177+D192+D210+D218+D228+D237+D247+D257</f>
        <v>95779.233999999997</v>
      </c>
      <c r="E268" s="30">
        <f t="shared" si="78"/>
        <v>103.30500350536592</v>
      </c>
      <c r="F268" s="44">
        <f>F8+F9+F10+F11+F12+F13+F14+F15+F28+F45+F55+F64+F73+F85+F90+F98+F108+F116+F133+F144+F154+F163+F169+F177+F192+F210+F218+F228+F237+F247+F257</f>
        <v>102698.15738400002</v>
      </c>
      <c r="G268" s="30">
        <f t="shared" si="79"/>
        <v>107.22382409531488</v>
      </c>
      <c r="H268" s="44">
        <f>H8+H9+H10+H11+H12+H13+H14+H15+H28+H45+H55+H64+H73+H85+H90+H98+H108+H116+H133+H144+H154+H163+H169+H177+H192+H210+H218+H228+H237+H247+H257</f>
        <v>110948.11363846001</v>
      </c>
      <c r="I268" s="31">
        <f t="shared" si="80"/>
        <v>108.0332076685782</v>
      </c>
    </row>
  </sheetData>
  <mergeCells count="10">
    <mergeCell ref="A1:I1"/>
    <mergeCell ref="A4:A6"/>
    <mergeCell ref="B4:B6"/>
    <mergeCell ref="C4:C6"/>
    <mergeCell ref="D4:D6"/>
    <mergeCell ref="E4:E6"/>
    <mergeCell ref="F4:F6"/>
    <mergeCell ref="G4:G6"/>
    <mergeCell ref="H4:H6"/>
    <mergeCell ref="I4:I6"/>
  </mergeCells>
  <pageMargins left="0.70866141732283472" right="0.70866141732283472" top="0.74803149606299213" bottom="0.74803149606299213" header="0.51181102362204722" footer="0.51181102362204722"/>
  <pageSetup paperSize="9" orientation="landscape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K268"/>
  <sheetViews>
    <sheetView zoomScale="110" zoomScaleNormal="110" workbookViewId="0">
      <pane xSplit="2" ySplit="7" topLeftCell="C8" activePane="bottomRight" state="frozen"/>
      <selection pane="topRight" activeCell="C1" sqref="C1"/>
      <selection pane="bottomLeft" activeCell="A8" sqref="A8"/>
      <selection pane="bottomRight" activeCell="A100" sqref="A100"/>
    </sheetView>
  </sheetViews>
  <sheetFormatPr defaultColWidth="8.5703125" defaultRowHeight="15" x14ac:dyDescent="0.25"/>
  <cols>
    <col min="1" max="1" width="29.5703125" customWidth="1"/>
    <col min="2" max="2" width="8.7109375" customWidth="1"/>
    <col min="3" max="3" width="11.7109375" style="69" customWidth="1"/>
    <col min="4" max="4" width="11.5703125" customWidth="1"/>
    <col min="5" max="5" width="13.28515625" customWidth="1"/>
    <col min="6" max="6" width="11.5703125" customWidth="1"/>
    <col min="7" max="7" width="15.28515625" customWidth="1"/>
    <col min="8" max="8" width="12" customWidth="1"/>
    <col min="9" max="9" width="13.28515625" customWidth="1"/>
    <col min="187" max="187" width="29.5703125" customWidth="1"/>
    <col min="188" max="188" width="8.7109375" customWidth="1"/>
    <col min="189" max="189" width="9.140625" customWidth="1"/>
    <col min="190" max="190" width="7.28515625" customWidth="1"/>
    <col min="191" max="191" width="6.28515625" customWidth="1"/>
    <col min="192" max="192" width="9.140625" customWidth="1"/>
    <col min="193" max="193" width="8.28515625" customWidth="1"/>
    <col min="194" max="194" width="6.7109375" customWidth="1"/>
    <col min="195" max="195" width="9.28515625" customWidth="1"/>
    <col min="196" max="196" width="9" customWidth="1"/>
    <col min="197" max="197" width="6.85546875" customWidth="1"/>
    <col min="198" max="198" width="9" customWidth="1"/>
    <col min="199" max="199" width="7.7109375" customWidth="1"/>
    <col min="200" max="200" width="6.85546875" customWidth="1"/>
    <col min="201" max="201" width="9.5703125" customWidth="1"/>
    <col min="202" max="202" width="7" customWidth="1"/>
    <col min="203" max="203" width="6.7109375" customWidth="1"/>
    <col min="204" max="204" width="9.28515625" customWidth="1"/>
    <col min="205" max="206" width="7.5703125" customWidth="1"/>
    <col min="207" max="207" width="9.42578125" customWidth="1"/>
    <col min="208" max="209" width="7.28515625" customWidth="1"/>
    <col min="210" max="210" width="5.28515625" customWidth="1"/>
    <col min="211" max="211" width="5.140625" customWidth="1"/>
    <col min="212" max="212" width="5.7109375" customWidth="1"/>
    <col min="213" max="213" width="8.42578125" customWidth="1"/>
    <col min="214" max="214" width="7" customWidth="1"/>
    <col min="215" max="215" width="6.28515625" customWidth="1"/>
    <col min="216" max="216" width="8.42578125" customWidth="1"/>
    <col min="217" max="217" width="7.42578125" customWidth="1"/>
    <col min="218" max="218" width="7" customWidth="1"/>
    <col min="220" max="220" width="7.7109375" customWidth="1"/>
    <col min="221" max="221" width="6.140625" customWidth="1"/>
    <col min="222" max="222" width="7.42578125" customWidth="1"/>
    <col min="223" max="223" width="5.140625" customWidth="1"/>
    <col min="224" max="224" width="4.7109375" customWidth="1"/>
    <col min="443" max="443" width="29.5703125" customWidth="1"/>
    <col min="444" max="444" width="8.7109375" customWidth="1"/>
    <col min="445" max="445" width="9.140625" customWidth="1"/>
    <col min="446" max="446" width="7.28515625" customWidth="1"/>
    <col min="447" max="447" width="6.28515625" customWidth="1"/>
    <col min="448" max="448" width="9.140625" customWidth="1"/>
    <col min="449" max="449" width="8.28515625" customWidth="1"/>
    <col min="450" max="450" width="6.7109375" customWidth="1"/>
    <col min="451" max="451" width="9.28515625" customWidth="1"/>
    <col min="452" max="452" width="9" customWidth="1"/>
    <col min="453" max="453" width="6.85546875" customWidth="1"/>
    <col min="454" max="454" width="9" customWidth="1"/>
    <col min="455" max="455" width="7.7109375" customWidth="1"/>
    <col min="456" max="456" width="6.85546875" customWidth="1"/>
    <col min="457" max="457" width="9.5703125" customWidth="1"/>
    <col min="458" max="458" width="7" customWidth="1"/>
    <col min="459" max="459" width="6.7109375" customWidth="1"/>
    <col min="460" max="460" width="9.28515625" customWidth="1"/>
    <col min="461" max="462" width="7.5703125" customWidth="1"/>
    <col min="463" max="463" width="9.42578125" customWidth="1"/>
    <col min="464" max="465" width="7.28515625" customWidth="1"/>
    <col min="466" max="466" width="5.28515625" customWidth="1"/>
    <col min="467" max="467" width="5.140625" customWidth="1"/>
    <col min="468" max="468" width="5.7109375" customWidth="1"/>
    <col min="469" max="469" width="8.42578125" customWidth="1"/>
    <col min="470" max="470" width="7" customWidth="1"/>
    <col min="471" max="471" width="6.28515625" customWidth="1"/>
    <col min="472" max="472" width="8.42578125" customWidth="1"/>
    <col min="473" max="473" width="7.42578125" customWidth="1"/>
    <col min="474" max="474" width="7" customWidth="1"/>
    <col min="476" max="476" width="7.7109375" customWidth="1"/>
    <col min="477" max="477" width="6.140625" customWidth="1"/>
    <col min="478" max="478" width="7.42578125" customWidth="1"/>
    <col min="479" max="479" width="5.140625" customWidth="1"/>
    <col min="480" max="480" width="4.7109375" customWidth="1"/>
    <col min="699" max="699" width="29.5703125" customWidth="1"/>
    <col min="700" max="700" width="8.7109375" customWidth="1"/>
    <col min="701" max="701" width="9.140625" customWidth="1"/>
    <col min="702" max="702" width="7.28515625" customWidth="1"/>
    <col min="703" max="703" width="6.28515625" customWidth="1"/>
    <col min="704" max="704" width="9.140625" customWidth="1"/>
    <col min="705" max="705" width="8.28515625" customWidth="1"/>
    <col min="706" max="706" width="6.7109375" customWidth="1"/>
    <col min="707" max="707" width="9.28515625" customWidth="1"/>
    <col min="708" max="708" width="9" customWidth="1"/>
    <col min="709" max="709" width="6.85546875" customWidth="1"/>
    <col min="710" max="710" width="9" customWidth="1"/>
    <col min="711" max="711" width="7.7109375" customWidth="1"/>
    <col min="712" max="712" width="6.85546875" customWidth="1"/>
    <col min="713" max="713" width="9.5703125" customWidth="1"/>
    <col min="714" max="714" width="7" customWidth="1"/>
    <col min="715" max="715" width="6.7109375" customWidth="1"/>
    <col min="716" max="716" width="9.28515625" customWidth="1"/>
    <col min="717" max="718" width="7.5703125" customWidth="1"/>
    <col min="719" max="719" width="9.42578125" customWidth="1"/>
    <col min="720" max="721" width="7.28515625" customWidth="1"/>
    <col min="722" max="722" width="5.28515625" customWidth="1"/>
    <col min="723" max="723" width="5.140625" customWidth="1"/>
    <col min="724" max="724" width="5.7109375" customWidth="1"/>
    <col min="725" max="725" width="8.42578125" customWidth="1"/>
    <col min="726" max="726" width="7" customWidth="1"/>
    <col min="727" max="727" width="6.28515625" customWidth="1"/>
    <col min="728" max="728" width="8.42578125" customWidth="1"/>
    <col min="729" max="729" width="7.42578125" customWidth="1"/>
    <col min="730" max="730" width="7" customWidth="1"/>
    <col min="732" max="732" width="7.7109375" customWidth="1"/>
    <col min="733" max="733" width="6.140625" customWidth="1"/>
    <col min="734" max="734" width="7.42578125" customWidth="1"/>
    <col min="735" max="735" width="5.140625" customWidth="1"/>
    <col min="736" max="736" width="4.7109375" customWidth="1"/>
    <col min="955" max="955" width="29.5703125" customWidth="1"/>
    <col min="956" max="956" width="8.7109375" customWidth="1"/>
    <col min="957" max="957" width="9.140625" customWidth="1"/>
    <col min="958" max="958" width="7.28515625" customWidth="1"/>
    <col min="959" max="959" width="6.28515625" customWidth="1"/>
    <col min="960" max="960" width="9.140625" customWidth="1"/>
    <col min="961" max="961" width="8.28515625" customWidth="1"/>
    <col min="962" max="962" width="6.7109375" customWidth="1"/>
    <col min="963" max="963" width="9.28515625" customWidth="1"/>
    <col min="964" max="964" width="9" customWidth="1"/>
    <col min="965" max="965" width="6.85546875" customWidth="1"/>
    <col min="966" max="966" width="9" customWidth="1"/>
    <col min="967" max="967" width="7.7109375" customWidth="1"/>
    <col min="968" max="968" width="6.85546875" customWidth="1"/>
    <col min="969" max="969" width="9.5703125" customWidth="1"/>
    <col min="970" max="970" width="7" customWidth="1"/>
    <col min="971" max="971" width="6.7109375" customWidth="1"/>
    <col min="972" max="972" width="9.28515625" customWidth="1"/>
    <col min="973" max="974" width="7.5703125" customWidth="1"/>
    <col min="975" max="975" width="9.42578125" customWidth="1"/>
    <col min="976" max="977" width="7.28515625" customWidth="1"/>
    <col min="978" max="978" width="5.28515625" customWidth="1"/>
    <col min="979" max="979" width="5.140625" customWidth="1"/>
    <col min="980" max="980" width="5.7109375" customWidth="1"/>
    <col min="981" max="981" width="8.42578125" customWidth="1"/>
    <col min="982" max="982" width="7" customWidth="1"/>
    <col min="983" max="983" width="6.28515625" customWidth="1"/>
    <col min="984" max="984" width="8.42578125" customWidth="1"/>
    <col min="985" max="985" width="7.42578125" customWidth="1"/>
    <col min="986" max="986" width="7" customWidth="1"/>
    <col min="988" max="988" width="7.7109375" customWidth="1"/>
    <col min="989" max="989" width="6.140625" customWidth="1"/>
    <col min="990" max="990" width="7.42578125" customWidth="1"/>
    <col min="991" max="991" width="5.140625" customWidth="1"/>
    <col min="992" max="992" width="4.7109375" customWidth="1"/>
  </cols>
  <sheetData>
    <row r="1" spans="1:11" ht="15.75" customHeight="1" x14ac:dyDescent="0.25">
      <c r="A1" s="82" t="s">
        <v>276</v>
      </c>
      <c r="B1" s="82"/>
      <c r="C1" s="82"/>
      <c r="D1" s="82"/>
      <c r="E1" s="82"/>
      <c r="F1" s="82"/>
      <c r="G1" s="82"/>
      <c r="H1" s="82"/>
    </row>
    <row r="2" spans="1:11" ht="15.75" x14ac:dyDescent="0.25">
      <c r="A2" s="32" t="s">
        <v>277</v>
      </c>
    </row>
    <row r="4" spans="1:11" ht="31.5" customHeight="1" x14ac:dyDescent="0.25">
      <c r="A4" s="80"/>
      <c r="B4" s="81" t="s">
        <v>1</v>
      </c>
      <c r="C4" s="78" t="s">
        <v>2</v>
      </c>
      <c r="D4" s="77" t="s">
        <v>3</v>
      </c>
      <c r="E4" s="78" t="s">
        <v>4</v>
      </c>
      <c r="F4" s="77" t="s">
        <v>5</v>
      </c>
      <c r="G4" s="78" t="s">
        <v>6</v>
      </c>
      <c r="H4" s="77" t="s">
        <v>7</v>
      </c>
      <c r="I4" s="79" t="s">
        <v>8</v>
      </c>
    </row>
    <row r="5" spans="1:11" ht="15" customHeight="1" x14ac:dyDescent="0.25">
      <c r="A5" s="80"/>
      <c r="B5" s="81"/>
      <c r="C5" s="78"/>
      <c r="D5" s="77"/>
      <c r="E5" s="78"/>
      <c r="F5" s="77"/>
      <c r="G5" s="78"/>
      <c r="H5" s="77"/>
      <c r="I5" s="79"/>
    </row>
    <row r="6" spans="1:11" ht="39.75" customHeight="1" x14ac:dyDescent="0.25">
      <c r="A6" s="80"/>
      <c r="B6" s="81"/>
      <c r="C6" s="78"/>
      <c r="D6" s="77"/>
      <c r="E6" s="78"/>
      <c r="F6" s="77"/>
      <c r="G6" s="78"/>
      <c r="H6" s="77"/>
      <c r="I6" s="79"/>
      <c r="J6" s="48"/>
    </row>
    <row r="7" spans="1:11" x14ac:dyDescent="0.25">
      <c r="A7" s="3" t="s">
        <v>9</v>
      </c>
      <c r="B7" s="4" t="s">
        <v>10</v>
      </c>
      <c r="C7" s="70" t="s">
        <v>11</v>
      </c>
      <c r="D7" s="6">
        <v>10</v>
      </c>
      <c r="E7" s="6" t="s">
        <v>12</v>
      </c>
      <c r="F7" s="6">
        <v>12</v>
      </c>
      <c r="G7" s="6" t="s">
        <v>13</v>
      </c>
      <c r="H7" s="6">
        <v>14</v>
      </c>
      <c r="I7" s="6" t="s">
        <v>14</v>
      </c>
      <c r="K7" s="48"/>
    </row>
    <row r="8" spans="1:11" hidden="1" x14ac:dyDescent="0.25">
      <c r="A8" s="7" t="s">
        <v>15</v>
      </c>
      <c r="B8" s="8" t="s">
        <v>16</v>
      </c>
      <c r="C8" s="9">
        <v>97367</v>
      </c>
      <c r="D8" s="37">
        <v>99899</v>
      </c>
      <c r="E8" s="10">
        <f t="shared" ref="E8:E71" si="0">D8/C8*100</f>
        <v>102.60047038524347</v>
      </c>
      <c r="F8" s="37">
        <v>106892</v>
      </c>
      <c r="G8" s="10">
        <f t="shared" ref="G8:G71" si="1">F8/D8*100</f>
        <v>107.00007007077149</v>
      </c>
      <c r="H8" s="37">
        <v>115443</v>
      </c>
      <c r="I8" s="10">
        <f t="shared" ref="I8:I71" si="2">H8/F8*100</f>
        <v>107.99966321146577</v>
      </c>
    </row>
    <row r="9" spans="1:11" hidden="1" x14ac:dyDescent="0.25">
      <c r="A9" s="7" t="s">
        <v>17</v>
      </c>
      <c r="B9" s="8" t="s">
        <v>18</v>
      </c>
      <c r="C9" s="9">
        <v>9917</v>
      </c>
      <c r="D9" s="37">
        <f>C9*110%</f>
        <v>10908.7</v>
      </c>
      <c r="E9" s="10">
        <f t="shared" si="0"/>
        <v>110.00000000000001</v>
      </c>
      <c r="F9" s="37">
        <f>D9*109.1%</f>
        <v>11901.3917</v>
      </c>
      <c r="G9" s="10">
        <f t="shared" si="1"/>
        <v>109.1</v>
      </c>
      <c r="H9" s="37">
        <f>F9*108.3%</f>
        <v>12889.2072111</v>
      </c>
      <c r="I9" s="10">
        <f t="shared" si="2"/>
        <v>108.3</v>
      </c>
    </row>
    <row r="10" spans="1:11" hidden="1" x14ac:dyDescent="0.25">
      <c r="A10" s="7" t="s">
        <v>19</v>
      </c>
      <c r="B10" s="11">
        <v>15715000</v>
      </c>
      <c r="C10" s="9">
        <v>3270</v>
      </c>
      <c r="D10" s="37">
        <f>C10*101.2%</f>
        <v>3309.2400000000002</v>
      </c>
      <c r="E10" s="10">
        <f t="shared" si="0"/>
        <v>101.2</v>
      </c>
      <c r="F10" s="37">
        <f>D10*103.5%</f>
        <v>3425.0634</v>
      </c>
      <c r="G10" s="10">
        <f t="shared" si="1"/>
        <v>103.49999999999999</v>
      </c>
      <c r="H10" s="37">
        <f>F10*106%</f>
        <v>3630.5672040000004</v>
      </c>
      <c r="I10" s="10">
        <f t="shared" si="2"/>
        <v>106</v>
      </c>
    </row>
    <row r="11" spans="1:11" hidden="1" x14ac:dyDescent="0.25">
      <c r="A11" s="7" t="s">
        <v>20</v>
      </c>
      <c r="B11" s="8" t="s">
        <v>21</v>
      </c>
      <c r="C11" s="9">
        <v>543</v>
      </c>
      <c r="D11" s="37">
        <f>C11*106%</f>
        <v>575.58000000000004</v>
      </c>
      <c r="E11" s="10">
        <f t="shared" si="0"/>
        <v>106</v>
      </c>
      <c r="F11" s="37">
        <f>D11*109.6%</f>
        <v>630.83567999999991</v>
      </c>
      <c r="G11" s="10">
        <f t="shared" si="1"/>
        <v>109.59999999999998</v>
      </c>
      <c r="H11" s="37">
        <f>F11*108.8%</f>
        <v>686.34921983999993</v>
      </c>
      <c r="I11" s="10">
        <f t="shared" si="2"/>
        <v>108.80000000000001</v>
      </c>
    </row>
    <row r="12" spans="1:11" hidden="1" x14ac:dyDescent="0.25">
      <c r="A12" s="7" t="s">
        <v>22</v>
      </c>
      <c r="B12" s="8" t="s">
        <v>23</v>
      </c>
      <c r="C12" s="72">
        <v>4948</v>
      </c>
      <c r="D12" s="37">
        <f>C12*102.6%</f>
        <v>5076.6480000000001</v>
      </c>
      <c r="E12" s="10">
        <f t="shared" si="0"/>
        <v>102.60000000000001</v>
      </c>
      <c r="F12" s="37">
        <f>D12*107%</f>
        <v>5432.0133600000008</v>
      </c>
      <c r="G12" s="10">
        <f t="shared" si="1"/>
        <v>107</v>
      </c>
      <c r="H12" s="37">
        <f>F12*109%</f>
        <v>5920.8945624000016</v>
      </c>
      <c r="I12" s="10">
        <f t="shared" si="2"/>
        <v>109.00000000000001</v>
      </c>
    </row>
    <row r="13" spans="1:11" ht="24.75" hidden="1" x14ac:dyDescent="0.25">
      <c r="A13" s="7" t="s">
        <v>24</v>
      </c>
      <c r="B13" s="8" t="s">
        <v>25</v>
      </c>
      <c r="C13" s="72">
        <v>9637</v>
      </c>
      <c r="D13" s="37">
        <v>10040</v>
      </c>
      <c r="E13" s="10">
        <f t="shared" si="0"/>
        <v>104.18179931513956</v>
      </c>
      <c r="F13" s="37">
        <v>10500</v>
      </c>
      <c r="G13" s="10">
        <f t="shared" si="1"/>
        <v>104.5816733067729</v>
      </c>
      <c r="H13" s="37">
        <f>F13*108.5%</f>
        <v>11392.5</v>
      </c>
      <c r="I13" s="10">
        <f t="shared" si="2"/>
        <v>108.5</v>
      </c>
    </row>
    <row r="14" spans="1:11" hidden="1" x14ac:dyDescent="0.25">
      <c r="A14" s="7" t="s">
        <v>26</v>
      </c>
      <c r="B14" s="8" t="s">
        <v>27</v>
      </c>
      <c r="C14" s="9">
        <v>1385</v>
      </c>
      <c r="D14" s="37">
        <f>C14*105.3%</f>
        <v>1458.405</v>
      </c>
      <c r="E14" s="10">
        <f t="shared" si="0"/>
        <v>105.3</v>
      </c>
      <c r="F14" s="37">
        <f>D14*104.4%</f>
        <v>1522.57482</v>
      </c>
      <c r="G14" s="10">
        <f t="shared" si="1"/>
        <v>104.4</v>
      </c>
      <c r="H14" s="37">
        <f>F14*104.3%</f>
        <v>1588.0455372599999</v>
      </c>
      <c r="I14" s="10">
        <f t="shared" si="2"/>
        <v>104.3</v>
      </c>
    </row>
    <row r="15" spans="1:11" hidden="1" x14ac:dyDescent="0.25">
      <c r="A15" s="12" t="s">
        <v>28</v>
      </c>
      <c r="B15" s="13"/>
      <c r="C15" s="14">
        <f>C17+C18+C19+C20+C21+C22+C23+C24+C25+C26+C27+C16</f>
        <v>8676</v>
      </c>
      <c r="D15" s="14">
        <f>D17+D18+D19+D20+D21+D22+D23+D24+D25+D26+D27+D16</f>
        <v>9023.0400000000009</v>
      </c>
      <c r="E15" s="15">
        <f t="shared" si="0"/>
        <v>104</v>
      </c>
      <c r="F15" s="14">
        <f>F17+F18+F19+F20+F21+F22+F23+F24+F25+F26+F27+F16</f>
        <v>9889.2518399999972</v>
      </c>
      <c r="G15" s="15">
        <f t="shared" si="1"/>
        <v>109.59999999999997</v>
      </c>
      <c r="H15" s="14">
        <f>H17+H18+H19+H20+H21+H22+H23+H24+H25+H26+H27+H16</f>
        <v>10759.506001919999</v>
      </c>
      <c r="I15" s="15">
        <f t="shared" si="2"/>
        <v>108.80000000000003</v>
      </c>
    </row>
    <row r="16" spans="1:11" s="18" customFormat="1" hidden="1" x14ac:dyDescent="0.25">
      <c r="A16" s="16" t="s">
        <v>28</v>
      </c>
      <c r="B16" s="17"/>
      <c r="C16" s="9">
        <v>7476</v>
      </c>
      <c r="D16" s="37">
        <f t="shared" ref="D16:D27" si="3">C16*104%</f>
        <v>7775.04</v>
      </c>
      <c r="E16" s="10">
        <f t="shared" si="0"/>
        <v>104</v>
      </c>
      <c r="F16" s="37">
        <f t="shared" ref="F16:F27" si="4">D16*109.6%</f>
        <v>8521.4438399999981</v>
      </c>
      <c r="G16" s="10">
        <f t="shared" si="1"/>
        <v>109.59999999999998</v>
      </c>
      <c r="H16" s="37">
        <f t="shared" ref="H16:H27" si="5">F16*108.8%</f>
        <v>9271.3308979199992</v>
      </c>
      <c r="I16" s="10">
        <f t="shared" si="2"/>
        <v>108.80000000000001</v>
      </c>
    </row>
    <row r="17" spans="1:11" hidden="1" x14ac:dyDescent="0.25">
      <c r="A17" s="19" t="s">
        <v>29</v>
      </c>
      <c r="B17" s="11">
        <v>15604151</v>
      </c>
      <c r="C17" s="9">
        <v>1000</v>
      </c>
      <c r="D17" s="37">
        <f t="shared" si="3"/>
        <v>1040</v>
      </c>
      <c r="E17" s="10">
        <f t="shared" si="0"/>
        <v>104</v>
      </c>
      <c r="F17" s="37">
        <f t="shared" si="4"/>
        <v>1139.8399999999999</v>
      </c>
      <c r="G17" s="10">
        <f t="shared" si="1"/>
        <v>109.59999999999998</v>
      </c>
      <c r="H17" s="37">
        <f t="shared" si="5"/>
        <v>1240.1459199999999</v>
      </c>
      <c r="I17" s="10">
        <f t="shared" si="2"/>
        <v>108.80000000000001</v>
      </c>
    </row>
    <row r="18" spans="1:11" hidden="1" x14ac:dyDescent="0.25">
      <c r="A18" s="19" t="s">
        <v>30</v>
      </c>
      <c r="B18" s="11">
        <v>15604408</v>
      </c>
      <c r="C18" s="9">
        <v>200</v>
      </c>
      <c r="D18" s="37">
        <f t="shared" si="3"/>
        <v>208</v>
      </c>
      <c r="E18" s="10">
        <f t="shared" si="0"/>
        <v>104</v>
      </c>
      <c r="F18" s="37">
        <f t="shared" si="4"/>
        <v>227.96799999999996</v>
      </c>
      <c r="G18" s="10">
        <f t="shared" si="1"/>
        <v>109.59999999999998</v>
      </c>
      <c r="H18" s="37">
        <f t="shared" si="5"/>
        <v>248.02918399999999</v>
      </c>
      <c r="I18" s="10">
        <f t="shared" si="2"/>
        <v>108.80000000000001</v>
      </c>
    </row>
    <row r="19" spans="1:11" hidden="1" x14ac:dyDescent="0.25">
      <c r="A19" s="19" t="s">
        <v>31</v>
      </c>
      <c r="B19" s="11">
        <v>15604412</v>
      </c>
      <c r="C19" s="9">
        <v>0</v>
      </c>
      <c r="D19" s="37">
        <f t="shared" si="3"/>
        <v>0</v>
      </c>
      <c r="E19" s="10" t="e">
        <f t="shared" si="0"/>
        <v>#DIV/0!</v>
      </c>
      <c r="F19" s="37">
        <f t="shared" si="4"/>
        <v>0</v>
      </c>
      <c r="G19" s="10" t="e">
        <f t="shared" si="1"/>
        <v>#DIV/0!</v>
      </c>
      <c r="H19" s="37">
        <f t="shared" si="5"/>
        <v>0</v>
      </c>
      <c r="I19" s="10" t="e">
        <f t="shared" si="2"/>
        <v>#DIV/0!</v>
      </c>
    </row>
    <row r="20" spans="1:11" hidden="1" x14ac:dyDescent="0.25">
      <c r="A20" s="19" t="s">
        <v>32</v>
      </c>
      <c r="B20" s="11">
        <v>15604414</v>
      </c>
      <c r="C20" s="9">
        <v>0</v>
      </c>
      <c r="D20" s="37">
        <f t="shared" si="3"/>
        <v>0</v>
      </c>
      <c r="E20" s="10" t="e">
        <f t="shared" si="0"/>
        <v>#DIV/0!</v>
      </c>
      <c r="F20" s="37">
        <f t="shared" si="4"/>
        <v>0</v>
      </c>
      <c r="G20" s="10" t="e">
        <f t="shared" si="1"/>
        <v>#DIV/0!</v>
      </c>
      <c r="H20" s="37">
        <f t="shared" si="5"/>
        <v>0</v>
      </c>
      <c r="I20" s="10" t="e">
        <f t="shared" si="2"/>
        <v>#DIV/0!</v>
      </c>
    </row>
    <row r="21" spans="1:11" hidden="1" x14ac:dyDescent="0.25">
      <c r="A21" s="19" t="s">
        <v>33</v>
      </c>
      <c r="B21" s="11">
        <v>15604416</v>
      </c>
      <c r="C21" s="9">
        <v>0</v>
      </c>
      <c r="D21" s="37">
        <f t="shared" si="3"/>
        <v>0</v>
      </c>
      <c r="E21" s="10" t="e">
        <f t="shared" si="0"/>
        <v>#DIV/0!</v>
      </c>
      <c r="F21" s="37">
        <f t="shared" si="4"/>
        <v>0</v>
      </c>
      <c r="G21" s="10" t="e">
        <f t="shared" si="1"/>
        <v>#DIV/0!</v>
      </c>
      <c r="H21" s="37">
        <f t="shared" si="5"/>
        <v>0</v>
      </c>
      <c r="I21" s="10" t="e">
        <f t="shared" si="2"/>
        <v>#DIV/0!</v>
      </c>
    </row>
    <row r="22" spans="1:11" hidden="1" x14ac:dyDescent="0.25">
      <c r="A22" s="19" t="s">
        <v>34</v>
      </c>
      <c r="B22" s="11">
        <v>15604424</v>
      </c>
      <c r="C22" s="9">
        <v>0</v>
      </c>
      <c r="D22" s="37">
        <f t="shared" si="3"/>
        <v>0</v>
      </c>
      <c r="E22" s="10" t="e">
        <f t="shared" si="0"/>
        <v>#DIV/0!</v>
      </c>
      <c r="F22" s="37">
        <f t="shared" si="4"/>
        <v>0</v>
      </c>
      <c r="G22" s="10" t="e">
        <f t="shared" si="1"/>
        <v>#DIV/0!</v>
      </c>
      <c r="H22" s="37">
        <f t="shared" si="5"/>
        <v>0</v>
      </c>
      <c r="I22" s="10" t="e">
        <f t="shared" si="2"/>
        <v>#DIV/0!</v>
      </c>
    </row>
    <row r="23" spans="1:11" hidden="1" x14ac:dyDescent="0.25">
      <c r="A23" s="19" t="s">
        <v>35</v>
      </c>
      <c r="B23" s="11">
        <v>15604404</v>
      </c>
      <c r="C23" s="9">
        <v>0</v>
      </c>
      <c r="D23" s="37">
        <f t="shared" si="3"/>
        <v>0</v>
      </c>
      <c r="E23" s="10" t="e">
        <f t="shared" si="0"/>
        <v>#DIV/0!</v>
      </c>
      <c r="F23" s="37">
        <f t="shared" si="4"/>
        <v>0</v>
      </c>
      <c r="G23" s="10" t="e">
        <f t="shared" si="1"/>
        <v>#DIV/0!</v>
      </c>
      <c r="H23" s="37">
        <f t="shared" si="5"/>
        <v>0</v>
      </c>
      <c r="I23" s="10" t="e">
        <f t="shared" si="2"/>
        <v>#DIV/0!</v>
      </c>
    </row>
    <row r="24" spans="1:11" hidden="1" x14ac:dyDescent="0.25">
      <c r="A24" s="19" t="s">
        <v>36</v>
      </c>
      <c r="B24" s="11">
        <v>15604432</v>
      </c>
      <c r="C24" s="9">
        <v>0</v>
      </c>
      <c r="D24" s="37">
        <f t="shared" si="3"/>
        <v>0</v>
      </c>
      <c r="E24" s="10" t="e">
        <f t="shared" si="0"/>
        <v>#DIV/0!</v>
      </c>
      <c r="F24" s="37">
        <f t="shared" si="4"/>
        <v>0</v>
      </c>
      <c r="G24" s="10" t="e">
        <f t="shared" si="1"/>
        <v>#DIV/0!</v>
      </c>
      <c r="H24" s="37">
        <f t="shared" si="5"/>
        <v>0</v>
      </c>
      <c r="I24" s="10" t="e">
        <f t="shared" si="2"/>
        <v>#DIV/0!</v>
      </c>
    </row>
    <row r="25" spans="1:11" hidden="1" x14ac:dyDescent="0.25">
      <c r="A25" s="19" t="s">
        <v>37</v>
      </c>
      <c r="B25" s="11">
        <v>15604444</v>
      </c>
      <c r="C25" s="9">
        <v>0</v>
      </c>
      <c r="D25" s="37">
        <f t="shared" si="3"/>
        <v>0</v>
      </c>
      <c r="E25" s="10" t="e">
        <f t="shared" si="0"/>
        <v>#DIV/0!</v>
      </c>
      <c r="F25" s="37">
        <f t="shared" si="4"/>
        <v>0</v>
      </c>
      <c r="G25" s="10" t="e">
        <f t="shared" si="1"/>
        <v>#DIV/0!</v>
      </c>
      <c r="H25" s="37">
        <f t="shared" si="5"/>
        <v>0</v>
      </c>
      <c r="I25" s="10" t="e">
        <f t="shared" si="2"/>
        <v>#DIV/0!</v>
      </c>
    </row>
    <row r="26" spans="1:11" hidden="1" x14ac:dyDescent="0.25">
      <c r="A26" s="19" t="s">
        <v>38</v>
      </c>
      <c r="B26" s="11">
        <v>15604436</v>
      </c>
      <c r="C26" s="9">
        <v>0</v>
      </c>
      <c r="D26" s="37">
        <f t="shared" si="3"/>
        <v>0</v>
      </c>
      <c r="E26" s="10" t="e">
        <f t="shared" si="0"/>
        <v>#DIV/0!</v>
      </c>
      <c r="F26" s="37">
        <f t="shared" si="4"/>
        <v>0</v>
      </c>
      <c r="G26" s="10" t="e">
        <f t="shared" si="1"/>
        <v>#DIV/0!</v>
      </c>
      <c r="H26" s="37">
        <f t="shared" si="5"/>
        <v>0</v>
      </c>
      <c r="I26" s="10" t="e">
        <f t="shared" si="2"/>
        <v>#DIV/0!</v>
      </c>
    </row>
    <row r="27" spans="1:11" hidden="1" x14ac:dyDescent="0.25">
      <c r="A27" s="19" t="s">
        <v>39</v>
      </c>
      <c r="B27" s="11">
        <v>15604440</v>
      </c>
      <c r="C27" s="9">
        <v>0</v>
      </c>
      <c r="D27" s="37">
        <f t="shared" si="3"/>
        <v>0</v>
      </c>
      <c r="E27" s="10" t="e">
        <f t="shared" si="0"/>
        <v>#DIV/0!</v>
      </c>
      <c r="F27" s="37">
        <f t="shared" si="4"/>
        <v>0</v>
      </c>
      <c r="G27" s="10" t="e">
        <f t="shared" si="1"/>
        <v>#DIV/0!</v>
      </c>
      <c r="H27" s="37">
        <f t="shared" si="5"/>
        <v>0</v>
      </c>
      <c r="I27" s="10" t="e">
        <f t="shared" si="2"/>
        <v>#DIV/0!</v>
      </c>
    </row>
    <row r="28" spans="1:11" hidden="1" x14ac:dyDescent="0.25">
      <c r="A28" s="12" t="s">
        <v>40</v>
      </c>
      <c r="B28" s="13"/>
      <c r="C28" s="14">
        <f>C30+C31+C32+C33+C34+C35+C36+C37+C38+C39+C40+C41+C42+C43+C44+C29</f>
        <v>157939</v>
      </c>
      <c r="D28" s="14">
        <f>D30+D31+D32+D33+D34+D35+D36+D37+D38+D39+D40+D41+D42+D43+D44+D29</f>
        <v>161989.33000000002</v>
      </c>
      <c r="E28" s="15">
        <f t="shared" si="0"/>
        <v>102.56449008794534</v>
      </c>
      <c r="F28" s="14">
        <f>F30+F31+F32+F33+F34+F35+F36+F37+F38+F39+F40+F41+F42+F43+F44+F29</f>
        <v>177540.30567999999</v>
      </c>
      <c r="G28" s="15">
        <f t="shared" si="1"/>
        <v>109.59999999999998</v>
      </c>
      <c r="H28" s="14">
        <f>H30+H31+H32+H33+H34+H35+H36+H37+H38+H39+H40+H41+H42+H43+H44+H29</f>
        <v>193163.85257983999</v>
      </c>
      <c r="I28" s="15">
        <f t="shared" si="2"/>
        <v>108.80000000000001</v>
      </c>
      <c r="J28" s="48"/>
      <c r="K28" s="48"/>
    </row>
    <row r="29" spans="1:11" s="18" customFormat="1" hidden="1" x14ac:dyDescent="0.25">
      <c r="A29" s="16" t="s">
        <v>40</v>
      </c>
      <c r="B29" s="17"/>
      <c r="C29" s="9">
        <v>145202</v>
      </c>
      <c r="D29" s="37">
        <v>148106</v>
      </c>
      <c r="E29" s="10">
        <f t="shared" si="0"/>
        <v>101.99997245217007</v>
      </c>
      <c r="F29" s="37">
        <f t="shared" ref="F29:F44" si="6">D29*109.6%</f>
        <v>162324.17599999998</v>
      </c>
      <c r="G29" s="10">
        <f t="shared" si="1"/>
        <v>109.59999999999998</v>
      </c>
      <c r="H29" s="37">
        <f t="shared" ref="H29:H44" si="7">F29*108.8%</f>
        <v>176608.703488</v>
      </c>
      <c r="I29" s="10">
        <f t="shared" si="2"/>
        <v>108.80000000000001</v>
      </c>
    </row>
    <row r="30" spans="1:11" hidden="1" x14ac:dyDescent="0.25">
      <c r="A30" s="19" t="s">
        <v>41</v>
      </c>
      <c r="B30" s="11">
        <v>15608404</v>
      </c>
      <c r="C30" s="72">
        <v>10552</v>
      </c>
      <c r="D30" s="37">
        <f t="shared" ref="D30:D44" si="8">C30*109%</f>
        <v>11501.68</v>
      </c>
      <c r="E30" s="10">
        <f t="shared" si="0"/>
        <v>109.00000000000001</v>
      </c>
      <c r="F30" s="37">
        <f t="shared" si="6"/>
        <v>12605.841279999999</v>
      </c>
      <c r="G30" s="10">
        <f t="shared" si="1"/>
        <v>109.59999999999998</v>
      </c>
      <c r="H30" s="37">
        <f t="shared" si="7"/>
        <v>13715.155312639999</v>
      </c>
      <c r="I30" s="10">
        <f t="shared" si="2"/>
        <v>108.80000000000001</v>
      </c>
    </row>
    <row r="31" spans="1:11" hidden="1" x14ac:dyDescent="0.25">
      <c r="A31" s="19" t="s">
        <v>42</v>
      </c>
      <c r="B31" s="11">
        <v>15608412</v>
      </c>
      <c r="C31" s="72">
        <v>350</v>
      </c>
      <c r="D31" s="37">
        <f t="shared" si="8"/>
        <v>381.5</v>
      </c>
      <c r="E31" s="10">
        <f t="shared" si="0"/>
        <v>109.00000000000001</v>
      </c>
      <c r="F31" s="37">
        <f t="shared" si="6"/>
        <v>418.12399999999997</v>
      </c>
      <c r="G31" s="10">
        <f t="shared" si="1"/>
        <v>109.59999999999998</v>
      </c>
      <c r="H31" s="37">
        <f t="shared" si="7"/>
        <v>454.91891199999998</v>
      </c>
      <c r="I31" s="10">
        <f t="shared" si="2"/>
        <v>108.80000000000001</v>
      </c>
    </row>
    <row r="32" spans="1:11" hidden="1" x14ac:dyDescent="0.25">
      <c r="A32" s="19" t="s">
        <v>43</v>
      </c>
      <c r="B32" s="11">
        <v>15608416</v>
      </c>
      <c r="C32" s="72">
        <v>0</v>
      </c>
      <c r="D32" s="37">
        <f t="shared" si="8"/>
        <v>0</v>
      </c>
      <c r="E32" s="10" t="e">
        <f t="shared" si="0"/>
        <v>#DIV/0!</v>
      </c>
      <c r="F32" s="37">
        <f t="shared" si="6"/>
        <v>0</v>
      </c>
      <c r="G32" s="10" t="e">
        <f t="shared" si="1"/>
        <v>#DIV/0!</v>
      </c>
      <c r="H32" s="37">
        <f t="shared" si="7"/>
        <v>0</v>
      </c>
      <c r="I32" s="10" t="e">
        <f t="shared" si="2"/>
        <v>#DIV/0!</v>
      </c>
    </row>
    <row r="33" spans="1:9" hidden="1" x14ac:dyDescent="0.25">
      <c r="A33" s="19" t="s">
        <v>44</v>
      </c>
      <c r="B33" s="11">
        <v>15608424</v>
      </c>
      <c r="C33" s="72">
        <v>2</v>
      </c>
      <c r="D33" s="37">
        <f t="shared" si="8"/>
        <v>2.1800000000000002</v>
      </c>
      <c r="E33" s="10">
        <f t="shared" si="0"/>
        <v>109.00000000000001</v>
      </c>
      <c r="F33" s="37">
        <f t="shared" si="6"/>
        <v>2.3892799999999998</v>
      </c>
      <c r="G33" s="10">
        <f t="shared" si="1"/>
        <v>109.59999999999998</v>
      </c>
      <c r="H33" s="37">
        <f t="shared" si="7"/>
        <v>2.5995366400000002</v>
      </c>
      <c r="I33" s="10">
        <f t="shared" si="2"/>
        <v>108.80000000000001</v>
      </c>
    </row>
    <row r="34" spans="1:9" hidden="1" x14ac:dyDescent="0.25">
      <c r="A34" s="19" t="s">
        <v>45</v>
      </c>
      <c r="B34" s="11">
        <v>15608440</v>
      </c>
      <c r="C34" s="72">
        <v>4</v>
      </c>
      <c r="D34" s="37">
        <f t="shared" si="8"/>
        <v>4.3600000000000003</v>
      </c>
      <c r="E34" s="10">
        <f t="shared" si="0"/>
        <v>109.00000000000001</v>
      </c>
      <c r="F34" s="37">
        <f t="shared" si="6"/>
        <v>4.7785599999999997</v>
      </c>
      <c r="G34" s="10">
        <f t="shared" si="1"/>
        <v>109.59999999999998</v>
      </c>
      <c r="H34" s="37">
        <f t="shared" si="7"/>
        <v>5.1990732800000004</v>
      </c>
      <c r="I34" s="10">
        <f t="shared" si="2"/>
        <v>108.80000000000001</v>
      </c>
    </row>
    <row r="35" spans="1:9" hidden="1" x14ac:dyDescent="0.25">
      <c r="A35" s="19" t="s">
        <v>46</v>
      </c>
      <c r="B35" s="11">
        <v>15608443</v>
      </c>
      <c r="C35" s="72">
        <v>0</v>
      </c>
      <c r="D35" s="37">
        <f t="shared" si="8"/>
        <v>0</v>
      </c>
      <c r="E35" s="10" t="e">
        <f t="shared" si="0"/>
        <v>#DIV/0!</v>
      </c>
      <c r="F35" s="37">
        <f t="shared" si="6"/>
        <v>0</v>
      </c>
      <c r="G35" s="10" t="e">
        <f t="shared" si="1"/>
        <v>#DIV/0!</v>
      </c>
      <c r="H35" s="37">
        <f t="shared" si="7"/>
        <v>0</v>
      </c>
      <c r="I35" s="10" t="e">
        <f t="shared" si="2"/>
        <v>#DIV/0!</v>
      </c>
    </row>
    <row r="36" spans="1:9" ht="24.75" hidden="1" x14ac:dyDescent="0.25">
      <c r="A36" s="19" t="s">
        <v>47</v>
      </c>
      <c r="B36" s="11">
        <v>15608442</v>
      </c>
      <c r="C36" s="72">
        <v>726</v>
      </c>
      <c r="D36" s="37">
        <f t="shared" si="8"/>
        <v>791.34</v>
      </c>
      <c r="E36" s="10">
        <f t="shared" si="0"/>
        <v>109.00000000000001</v>
      </c>
      <c r="F36" s="37">
        <f t="shared" si="6"/>
        <v>867.30863999999997</v>
      </c>
      <c r="G36" s="10">
        <f t="shared" si="1"/>
        <v>109.59999999999998</v>
      </c>
      <c r="H36" s="37">
        <f t="shared" si="7"/>
        <v>943.63180032000002</v>
      </c>
      <c r="I36" s="10">
        <f t="shared" si="2"/>
        <v>108.80000000000001</v>
      </c>
    </row>
    <row r="37" spans="1:9" hidden="1" x14ac:dyDescent="0.25">
      <c r="A37" s="19" t="s">
        <v>48</v>
      </c>
      <c r="B37" s="11">
        <v>15608444</v>
      </c>
      <c r="C37" s="72">
        <v>0</v>
      </c>
      <c r="D37" s="37">
        <f t="shared" si="8"/>
        <v>0</v>
      </c>
      <c r="E37" s="10" t="e">
        <f t="shared" si="0"/>
        <v>#DIV/0!</v>
      </c>
      <c r="F37" s="37">
        <f t="shared" si="6"/>
        <v>0</v>
      </c>
      <c r="G37" s="10" t="e">
        <f t="shared" si="1"/>
        <v>#DIV/0!</v>
      </c>
      <c r="H37" s="37">
        <f t="shared" si="7"/>
        <v>0</v>
      </c>
      <c r="I37" s="10" t="e">
        <f t="shared" si="2"/>
        <v>#DIV/0!</v>
      </c>
    </row>
    <row r="38" spans="1:9" hidden="1" x14ac:dyDescent="0.25">
      <c r="A38" s="19" t="s">
        <v>49</v>
      </c>
      <c r="B38" s="11">
        <v>15608450</v>
      </c>
      <c r="C38" s="72">
        <v>280</v>
      </c>
      <c r="D38" s="37">
        <f t="shared" si="8"/>
        <v>305.20000000000005</v>
      </c>
      <c r="E38" s="10">
        <f t="shared" si="0"/>
        <v>109.00000000000001</v>
      </c>
      <c r="F38" s="37">
        <f t="shared" si="6"/>
        <v>334.49920000000003</v>
      </c>
      <c r="G38" s="10">
        <f t="shared" si="1"/>
        <v>109.59999999999998</v>
      </c>
      <c r="H38" s="37">
        <f t="shared" si="7"/>
        <v>363.93512960000004</v>
      </c>
      <c r="I38" s="10">
        <f t="shared" si="2"/>
        <v>108.80000000000001</v>
      </c>
    </row>
    <row r="39" spans="1:9" hidden="1" x14ac:dyDescent="0.25">
      <c r="A39" s="19" t="s">
        <v>50</v>
      </c>
      <c r="B39" s="11">
        <v>15608451</v>
      </c>
      <c r="C39" s="72">
        <v>0</v>
      </c>
      <c r="D39" s="37">
        <f t="shared" si="8"/>
        <v>0</v>
      </c>
      <c r="E39" s="10" t="e">
        <f t="shared" si="0"/>
        <v>#DIV/0!</v>
      </c>
      <c r="F39" s="37">
        <f t="shared" si="6"/>
        <v>0</v>
      </c>
      <c r="G39" s="10" t="e">
        <f t="shared" si="1"/>
        <v>#DIV/0!</v>
      </c>
      <c r="H39" s="37">
        <f t="shared" si="7"/>
        <v>0</v>
      </c>
      <c r="I39" s="10" t="e">
        <f t="shared" si="2"/>
        <v>#DIV/0!</v>
      </c>
    </row>
    <row r="40" spans="1:9" hidden="1" x14ac:dyDescent="0.25">
      <c r="A40" s="19" t="s">
        <v>51</v>
      </c>
      <c r="B40" s="11">
        <v>15608454</v>
      </c>
      <c r="C40" s="72">
        <v>136</v>
      </c>
      <c r="D40" s="37">
        <f t="shared" si="8"/>
        <v>148.24</v>
      </c>
      <c r="E40" s="10">
        <f t="shared" si="0"/>
        <v>109.00000000000001</v>
      </c>
      <c r="F40" s="37">
        <f t="shared" si="6"/>
        <v>162.47103999999999</v>
      </c>
      <c r="G40" s="10">
        <f t="shared" si="1"/>
        <v>109.59999999999998</v>
      </c>
      <c r="H40" s="37">
        <f t="shared" si="7"/>
        <v>176.76849152</v>
      </c>
      <c r="I40" s="10">
        <f t="shared" si="2"/>
        <v>108.80000000000001</v>
      </c>
    </row>
    <row r="41" spans="1:9" hidden="1" x14ac:dyDescent="0.25">
      <c r="A41" s="19" t="s">
        <v>52</v>
      </c>
      <c r="B41" s="11">
        <v>15608455</v>
      </c>
      <c r="C41" s="72">
        <v>30</v>
      </c>
      <c r="D41" s="37">
        <f t="shared" si="8"/>
        <v>32.700000000000003</v>
      </c>
      <c r="E41" s="10">
        <f t="shared" si="0"/>
        <v>109.00000000000001</v>
      </c>
      <c r="F41" s="37">
        <f t="shared" si="6"/>
        <v>35.839199999999998</v>
      </c>
      <c r="G41" s="10">
        <f t="shared" si="1"/>
        <v>109.59999999999998</v>
      </c>
      <c r="H41" s="37">
        <f t="shared" si="7"/>
        <v>38.993049599999999</v>
      </c>
      <c r="I41" s="10">
        <f t="shared" si="2"/>
        <v>108.80000000000001</v>
      </c>
    </row>
    <row r="42" spans="1:9" ht="24.75" hidden="1" x14ac:dyDescent="0.25">
      <c r="A42" s="19" t="s">
        <v>53</v>
      </c>
      <c r="B42" s="11">
        <v>15608460</v>
      </c>
      <c r="C42" s="72">
        <v>0</v>
      </c>
      <c r="D42" s="37">
        <f t="shared" si="8"/>
        <v>0</v>
      </c>
      <c r="E42" s="10" t="e">
        <f t="shared" si="0"/>
        <v>#DIV/0!</v>
      </c>
      <c r="F42" s="37">
        <f t="shared" si="6"/>
        <v>0</v>
      </c>
      <c r="G42" s="10" t="e">
        <f t="shared" si="1"/>
        <v>#DIV/0!</v>
      </c>
      <c r="H42" s="37">
        <f t="shared" si="7"/>
        <v>0</v>
      </c>
      <c r="I42" s="10" t="e">
        <f t="shared" si="2"/>
        <v>#DIV/0!</v>
      </c>
    </row>
    <row r="43" spans="1:9" hidden="1" x14ac:dyDescent="0.25">
      <c r="A43" s="19" t="s">
        <v>54</v>
      </c>
      <c r="B43" s="11">
        <v>15608463</v>
      </c>
      <c r="C43" s="72">
        <v>657</v>
      </c>
      <c r="D43" s="37">
        <f t="shared" si="8"/>
        <v>716.13000000000011</v>
      </c>
      <c r="E43" s="10">
        <f t="shared" si="0"/>
        <v>109.00000000000001</v>
      </c>
      <c r="F43" s="37">
        <f t="shared" si="6"/>
        <v>784.87847999999997</v>
      </c>
      <c r="G43" s="10">
        <f t="shared" si="1"/>
        <v>109.59999999999998</v>
      </c>
      <c r="H43" s="37">
        <f t="shared" si="7"/>
        <v>853.94778624000003</v>
      </c>
      <c r="I43" s="10">
        <f t="shared" si="2"/>
        <v>108.80000000000001</v>
      </c>
    </row>
    <row r="44" spans="1:9" hidden="1" x14ac:dyDescent="0.25">
      <c r="A44" s="19" t="s">
        <v>55</v>
      </c>
      <c r="B44" s="11">
        <v>15608488</v>
      </c>
      <c r="C44" s="9">
        <v>0</v>
      </c>
      <c r="D44" s="37">
        <f t="shared" si="8"/>
        <v>0</v>
      </c>
      <c r="E44" s="10" t="e">
        <f t="shared" si="0"/>
        <v>#DIV/0!</v>
      </c>
      <c r="F44" s="37">
        <f t="shared" si="6"/>
        <v>0</v>
      </c>
      <c r="G44" s="10" t="e">
        <f t="shared" si="1"/>
        <v>#DIV/0!</v>
      </c>
      <c r="H44" s="37">
        <f t="shared" si="7"/>
        <v>0</v>
      </c>
      <c r="I44" s="10" t="e">
        <f t="shared" si="2"/>
        <v>#DIV/0!</v>
      </c>
    </row>
    <row r="45" spans="1:9" hidden="1" x14ac:dyDescent="0.25">
      <c r="A45" s="12" t="s">
        <v>56</v>
      </c>
      <c r="B45" s="13"/>
      <c r="C45" s="14">
        <v>0</v>
      </c>
      <c r="D45" s="14">
        <f>D47+D48+D49+D50+D51+D52+D53+D54+D46</f>
        <v>0</v>
      </c>
      <c r="E45" s="15" t="e">
        <f t="shared" si="0"/>
        <v>#DIV/0!</v>
      </c>
      <c r="F45" s="14">
        <f>F47+F48+F49+F50+F51+F52+F53+F54+F46</f>
        <v>0</v>
      </c>
      <c r="G45" s="15" t="e">
        <f t="shared" si="1"/>
        <v>#DIV/0!</v>
      </c>
      <c r="H45" s="14">
        <f>H47+H48+H49+H50+H51+H52+H53+H54+H46</f>
        <v>0</v>
      </c>
      <c r="I45" s="15" t="e">
        <f t="shared" si="2"/>
        <v>#DIV/0!</v>
      </c>
    </row>
    <row r="46" spans="1:9" s="18" customFormat="1" hidden="1" x14ac:dyDescent="0.25">
      <c r="A46" s="16" t="s">
        <v>56</v>
      </c>
      <c r="B46" s="17"/>
      <c r="C46" s="9">
        <v>0</v>
      </c>
      <c r="D46" s="37">
        <f t="shared" ref="D46:D54" si="9">C46*112%</f>
        <v>0</v>
      </c>
      <c r="E46" s="10" t="e">
        <f t="shared" si="0"/>
        <v>#DIV/0!</v>
      </c>
      <c r="F46" s="37">
        <f t="shared" ref="F46:F54" si="10">D46*110%</f>
        <v>0</v>
      </c>
      <c r="G46" s="10" t="e">
        <f t="shared" si="1"/>
        <v>#DIV/0!</v>
      </c>
      <c r="H46" s="37">
        <f t="shared" ref="H46:H54" si="11">F46*109%</f>
        <v>0</v>
      </c>
      <c r="I46" s="10" t="e">
        <f t="shared" si="2"/>
        <v>#DIV/0!</v>
      </c>
    </row>
    <row r="47" spans="1:9" hidden="1" x14ac:dyDescent="0.25">
      <c r="A47" s="19" t="s">
        <v>57</v>
      </c>
      <c r="B47" s="11">
        <v>15610151</v>
      </c>
      <c r="C47" s="9">
        <v>0</v>
      </c>
      <c r="D47" s="37">
        <f t="shared" si="9"/>
        <v>0</v>
      </c>
      <c r="E47" s="10" t="e">
        <f t="shared" si="0"/>
        <v>#DIV/0!</v>
      </c>
      <c r="F47" s="37">
        <f t="shared" si="10"/>
        <v>0</v>
      </c>
      <c r="G47" s="10" t="e">
        <f t="shared" si="1"/>
        <v>#DIV/0!</v>
      </c>
      <c r="H47" s="37">
        <f t="shared" si="11"/>
        <v>0</v>
      </c>
      <c r="I47" s="10" t="e">
        <f t="shared" si="2"/>
        <v>#DIV/0!</v>
      </c>
    </row>
    <row r="48" spans="1:9" hidden="1" x14ac:dyDescent="0.25">
      <c r="A48" s="19" t="s">
        <v>58</v>
      </c>
      <c r="B48" s="11">
        <v>15610415</v>
      </c>
      <c r="C48" s="9">
        <v>0</v>
      </c>
      <c r="D48" s="37">
        <f t="shared" si="9"/>
        <v>0</v>
      </c>
      <c r="E48" s="10" t="e">
        <f t="shared" si="0"/>
        <v>#DIV/0!</v>
      </c>
      <c r="F48" s="37">
        <f t="shared" si="10"/>
        <v>0</v>
      </c>
      <c r="G48" s="10" t="e">
        <f t="shared" si="1"/>
        <v>#DIV/0!</v>
      </c>
      <c r="H48" s="37">
        <f t="shared" si="11"/>
        <v>0</v>
      </c>
      <c r="I48" s="10" t="e">
        <f t="shared" si="2"/>
        <v>#DIV/0!</v>
      </c>
    </row>
    <row r="49" spans="1:9" hidden="1" x14ac:dyDescent="0.25">
      <c r="A49" s="19" t="s">
        <v>59</v>
      </c>
      <c r="B49" s="11">
        <v>15610421</v>
      </c>
      <c r="C49" s="9">
        <v>0</v>
      </c>
      <c r="D49" s="37">
        <f t="shared" si="9"/>
        <v>0</v>
      </c>
      <c r="E49" s="10" t="e">
        <f t="shared" si="0"/>
        <v>#DIV/0!</v>
      </c>
      <c r="F49" s="37">
        <f t="shared" si="10"/>
        <v>0</v>
      </c>
      <c r="G49" s="10" t="e">
        <f t="shared" si="1"/>
        <v>#DIV/0!</v>
      </c>
      <c r="H49" s="37">
        <f t="shared" si="11"/>
        <v>0</v>
      </c>
      <c r="I49" s="10" t="e">
        <f t="shared" si="2"/>
        <v>#DIV/0!</v>
      </c>
    </row>
    <row r="50" spans="1:9" hidden="1" x14ac:dyDescent="0.25">
      <c r="A50" s="19" t="s">
        <v>60</v>
      </c>
      <c r="B50" s="11">
        <v>15610433</v>
      </c>
      <c r="C50" s="9">
        <v>0</v>
      </c>
      <c r="D50" s="37">
        <f t="shared" si="9"/>
        <v>0</v>
      </c>
      <c r="E50" s="10" t="e">
        <f t="shared" si="0"/>
        <v>#DIV/0!</v>
      </c>
      <c r="F50" s="37">
        <f t="shared" si="10"/>
        <v>0</v>
      </c>
      <c r="G50" s="10" t="e">
        <f t="shared" si="1"/>
        <v>#DIV/0!</v>
      </c>
      <c r="H50" s="37">
        <f t="shared" si="11"/>
        <v>0</v>
      </c>
      <c r="I50" s="10" t="e">
        <f t="shared" si="2"/>
        <v>#DIV/0!</v>
      </c>
    </row>
    <row r="51" spans="1:9" hidden="1" x14ac:dyDescent="0.25">
      <c r="A51" s="19" t="s">
        <v>61</v>
      </c>
      <c r="B51" s="11">
        <v>15610442</v>
      </c>
      <c r="C51" s="9">
        <v>0</v>
      </c>
      <c r="D51" s="37">
        <f t="shared" si="9"/>
        <v>0</v>
      </c>
      <c r="E51" s="10" t="e">
        <f t="shared" si="0"/>
        <v>#DIV/0!</v>
      </c>
      <c r="F51" s="37">
        <f t="shared" si="10"/>
        <v>0</v>
      </c>
      <c r="G51" s="10" t="e">
        <f t="shared" si="1"/>
        <v>#DIV/0!</v>
      </c>
      <c r="H51" s="37">
        <f t="shared" si="11"/>
        <v>0</v>
      </c>
      <c r="I51" s="10" t="e">
        <f t="shared" si="2"/>
        <v>#DIV/0!</v>
      </c>
    </row>
    <row r="52" spans="1:9" hidden="1" x14ac:dyDescent="0.25">
      <c r="A52" s="19" t="s">
        <v>62</v>
      </c>
      <c r="B52" s="11">
        <v>15610448</v>
      </c>
      <c r="C52" s="9">
        <v>0</v>
      </c>
      <c r="D52" s="37">
        <f t="shared" si="9"/>
        <v>0</v>
      </c>
      <c r="E52" s="10" t="e">
        <f t="shared" si="0"/>
        <v>#DIV/0!</v>
      </c>
      <c r="F52" s="37">
        <f t="shared" si="10"/>
        <v>0</v>
      </c>
      <c r="G52" s="10" t="e">
        <f t="shared" si="1"/>
        <v>#DIV/0!</v>
      </c>
      <c r="H52" s="37">
        <f t="shared" si="11"/>
        <v>0</v>
      </c>
      <c r="I52" s="10" t="e">
        <f t="shared" si="2"/>
        <v>#DIV/0!</v>
      </c>
    </row>
    <row r="53" spans="1:9" hidden="1" x14ac:dyDescent="0.25">
      <c r="A53" s="19" t="s">
        <v>63</v>
      </c>
      <c r="B53" s="11">
        <v>15610453</v>
      </c>
      <c r="C53" s="9">
        <v>0</v>
      </c>
      <c r="D53" s="37">
        <f t="shared" si="9"/>
        <v>0</v>
      </c>
      <c r="E53" s="10" t="e">
        <f t="shared" si="0"/>
        <v>#DIV/0!</v>
      </c>
      <c r="F53" s="37">
        <f t="shared" si="10"/>
        <v>0</v>
      </c>
      <c r="G53" s="10" t="e">
        <f t="shared" si="1"/>
        <v>#DIV/0!</v>
      </c>
      <c r="H53" s="37">
        <f t="shared" si="11"/>
        <v>0</v>
      </c>
      <c r="I53" s="10" t="e">
        <f t="shared" si="2"/>
        <v>#DIV/0!</v>
      </c>
    </row>
    <row r="54" spans="1:9" hidden="1" x14ac:dyDescent="0.25">
      <c r="A54" s="19" t="s">
        <v>64</v>
      </c>
      <c r="B54" s="11">
        <v>15610454</v>
      </c>
      <c r="C54" s="9">
        <v>0</v>
      </c>
      <c r="D54" s="37">
        <f t="shared" si="9"/>
        <v>0</v>
      </c>
      <c r="E54" s="10" t="e">
        <f t="shared" si="0"/>
        <v>#DIV/0!</v>
      </c>
      <c r="F54" s="37">
        <f t="shared" si="10"/>
        <v>0</v>
      </c>
      <c r="G54" s="10" t="e">
        <f t="shared" si="1"/>
        <v>#DIV/0!</v>
      </c>
      <c r="H54" s="37">
        <f t="shared" si="11"/>
        <v>0</v>
      </c>
      <c r="I54" s="10" t="e">
        <f t="shared" si="2"/>
        <v>#DIV/0!</v>
      </c>
    </row>
    <row r="55" spans="1:9" hidden="1" x14ac:dyDescent="0.25">
      <c r="A55" s="12" t="s">
        <v>65</v>
      </c>
      <c r="B55" s="21"/>
      <c r="C55" s="14">
        <v>0</v>
      </c>
      <c r="D55" s="14">
        <f>D57+D58+D59+D60+D61+D62+D63+D56</f>
        <v>0</v>
      </c>
      <c r="E55" s="15" t="e">
        <f t="shared" si="0"/>
        <v>#DIV/0!</v>
      </c>
      <c r="F55" s="14">
        <f>F57+F58+F59+F60+F61+F62+F63+F56</f>
        <v>0</v>
      </c>
      <c r="G55" s="15" t="e">
        <f t="shared" si="1"/>
        <v>#DIV/0!</v>
      </c>
      <c r="H55" s="14">
        <f>H57+H58+H59+H60+H61+H62+H63+H56</f>
        <v>0</v>
      </c>
      <c r="I55" s="15" t="e">
        <f t="shared" si="2"/>
        <v>#DIV/0!</v>
      </c>
    </row>
    <row r="56" spans="1:9" s="18" customFormat="1" hidden="1" x14ac:dyDescent="0.25">
      <c r="A56" s="16" t="s">
        <v>65</v>
      </c>
      <c r="B56" s="22"/>
      <c r="C56" s="9">
        <v>0</v>
      </c>
      <c r="D56" s="37">
        <f t="shared" ref="D56:D63" si="12">C56*110.2%</f>
        <v>0</v>
      </c>
      <c r="E56" s="10" t="e">
        <f t="shared" si="0"/>
        <v>#DIV/0!</v>
      </c>
      <c r="F56" s="37">
        <f t="shared" ref="F56:F63" si="13">D56*109.2%</f>
        <v>0</v>
      </c>
      <c r="G56" s="10" t="e">
        <f t="shared" si="1"/>
        <v>#DIV/0!</v>
      </c>
      <c r="H56" s="37">
        <f t="shared" ref="H56:H63" si="14">F56*108.4%</f>
        <v>0</v>
      </c>
      <c r="I56" s="10" t="e">
        <f t="shared" si="2"/>
        <v>#DIV/0!</v>
      </c>
    </row>
    <row r="57" spans="1:9" hidden="1" x14ac:dyDescent="0.25">
      <c r="A57" s="19" t="s">
        <v>66</v>
      </c>
      <c r="B57" s="11">
        <v>15611402</v>
      </c>
      <c r="C57" s="9">
        <v>0</v>
      </c>
      <c r="D57" s="37">
        <f t="shared" si="12"/>
        <v>0</v>
      </c>
      <c r="E57" s="10" t="e">
        <f t="shared" si="0"/>
        <v>#DIV/0!</v>
      </c>
      <c r="F57" s="37">
        <f t="shared" si="13"/>
        <v>0</v>
      </c>
      <c r="G57" s="10" t="e">
        <f t="shared" si="1"/>
        <v>#DIV/0!</v>
      </c>
      <c r="H57" s="37">
        <f t="shared" si="14"/>
        <v>0</v>
      </c>
      <c r="I57" s="10" t="e">
        <f t="shared" si="2"/>
        <v>#DIV/0!</v>
      </c>
    </row>
    <row r="58" spans="1:9" hidden="1" x14ac:dyDescent="0.25">
      <c r="A58" s="19" t="s">
        <v>67</v>
      </c>
      <c r="B58" s="11">
        <v>15611404</v>
      </c>
      <c r="C58" s="9">
        <v>0</v>
      </c>
      <c r="D58" s="37">
        <f t="shared" si="12"/>
        <v>0</v>
      </c>
      <c r="E58" s="10" t="e">
        <f t="shared" si="0"/>
        <v>#DIV/0!</v>
      </c>
      <c r="F58" s="37">
        <f t="shared" si="13"/>
        <v>0</v>
      </c>
      <c r="G58" s="10" t="e">
        <f t="shared" si="1"/>
        <v>#DIV/0!</v>
      </c>
      <c r="H58" s="37">
        <f t="shared" si="14"/>
        <v>0</v>
      </c>
      <c r="I58" s="10" t="e">
        <f t="shared" si="2"/>
        <v>#DIV/0!</v>
      </c>
    </row>
    <row r="59" spans="1:9" hidden="1" x14ac:dyDescent="0.25">
      <c r="A59" s="19" t="s">
        <v>68</v>
      </c>
      <c r="B59" s="11">
        <v>15611406</v>
      </c>
      <c r="C59" s="9">
        <v>0</v>
      </c>
      <c r="D59" s="37">
        <f t="shared" si="12"/>
        <v>0</v>
      </c>
      <c r="E59" s="10" t="e">
        <f t="shared" si="0"/>
        <v>#DIV/0!</v>
      </c>
      <c r="F59" s="37">
        <f t="shared" si="13"/>
        <v>0</v>
      </c>
      <c r="G59" s="10" t="e">
        <f t="shared" si="1"/>
        <v>#DIV/0!</v>
      </c>
      <c r="H59" s="37">
        <f t="shared" si="14"/>
        <v>0</v>
      </c>
      <c r="I59" s="10" t="e">
        <f t="shared" si="2"/>
        <v>#DIV/0!</v>
      </c>
    </row>
    <row r="60" spans="1:9" hidden="1" x14ac:dyDescent="0.25">
      <c r="A60" s="19" t="s">
        <v>69</v>
      </c>
      <c r="B60" s="11">
        <v>15611440</v>
      </c>
      <c r="C60" s="9">
        <v>0</v>
      </c>
      <c r="D60" s="37">
        <f t="shared" si="12"/>
        <v>0</v>
      </c>
      <c r="E60" s="10" t="e">
        <f t="shared" si="0"/>
        <v>#DIV/0!</v>
      </c>
      <c r="F60" s="37">
        <f t="shared" si="13"/>
        <v>0</v>
      </c>
      <c r="G60" s="10" t="e">
        <f t="shared" si="1"/>
        <v>#DIV/0!</v>
      </c>
      <c r="H60" s="37">
        <f t="shared" si="14"/>
        <v>0</v>
      </c>
      <c r="I60" s="10" t="e">
        <f t="shared" si="2"/>
        <v>#DIV/0!</v>
      </c>
    </row>
    <row r="61" spans="1:9" ht="24.75" hidden="1" x14ac:dyDescent="0.25">
      <c r="A61" s="19" t="s">
        <v>70</v>
      </c>
      <c r="B61" s="11">
        <v>15611445</v>
      </c>
      <c r="C61" s="9">
        <v>0</v>
      </c>
      <c r="D61" s="37">
        <f t="shared" si="12"/>
        <v>0</v>
      </c>
      <c r="E61" s="10" t="e">
        <f t="shared" si="0"/>
        <v>#DIV/0!</v>
      </c>
      <c r="F61" s="37">
        <f t="shared" si="13"/>
        <v>0</v>
      </c>
      <c r="G61" s="10" t="e">
        <f t="shared" si="1"/>
        <v>#DIV/0!</v>
      </c>
      <c r="H61" s="37">
        <f t="shared" si="14"/>
        <v>0</v>
      </c>
      <c r="I61" s="10" t="e">
        <f t="shared" si="2"/>
        <v>#DIV/0!</v>
      </c>
    </row>
    <row r="62" spans="1:9" hidden="1" x14ac:dyDescent="0.25">
      <c r="A62" s="19" t="s">
        <v>71</v>
      </c>
      <c r="B62" s="11">
        <v>15611460</v>
      </c>
      <c r="C62" s="9">
        <v>0</v>
      </c>
      <c r="D62" s="37">
        <f t="shared" si="12"/>
        <v>0</v>
      </c>
      <c r="E62" s="10" t="e">
        <f t="shared" si="0"/>
        <v>#DIV/0!</v>
      </c>
      <c r="F62" s="37">
        <f t="shared" si="13"/>
        <v>0</v>
      </c>
      <c r="G62" s="10" t="e">
        <f t="shared" si="1"/>
        <v>#DIV/0!</v>
      </c>
      <c r="H62" s="37">
        <f t="shared" si="14"/>
        <v>0</v>
      </c>
      <c r="I62" s="10" t="e">
        <f t="shared" si="2"/>
        <v>#DIV/0!</v>
      </c>
    </row>
    <row r="63" spans="1:9" hidden="1" x14ac:dyDescent="0.25">
      <c r="A63" s="19" t="s">
        <v>72</v>
      </c>
      <c r="B63" s="11">
        <v>15611464</v>
      </c>
      <c r="C63" s="9">
        <v>0</v>
      </c>
      <c r="D63" s="37">
        <f t="shared" si="12"/>
        <v>0</v>
      </c>
      <c r="E63" s="10" t="e">
        <f t="shared" si="0"/>
        <v>#DIV/0!</v>
      </c>
      <c r="F63" s="37">
        <f t="shared" si="13"/>
        <v>0</v>
      </c>
      <c r="G63" s="10" t="e">
        <f t="shared" si="1"/>
        <v>#DIV/0!</v>
      </c>
      <c r="H63" s="37">
        <f t="shared" si="14"/>
        <v>0</v>
      </c>
      <c r="I63" s="10" t="e">
        <f t="shared" si="2"/>
        <v>#DIV/0!</v>
      </c>
    </row>
    <row r="64" spans="1:9" hidden="1" x14ac:dyDescent="0.25">
      <c r="A64" s="12" t="s">
        <v>73</v>
      </c>
      <c r="B64" s="21"/>
      <c r="C64" s="14">
        <f>C66+C67+C68+C69+C70+C71+C72+C65</f>
        <v>579</v>
      </c>
      <c r="D64" s="14">
        <f>D66+D67+D68+D69+D70+D71+D72+D65</f>
        <v>636.90000000000009</v>
      </c>
      <c r="E64" s="15">
        <f t="shared" si="0"/>
        <v>110.00000000000001</v>
      </c>
      <c r="F64" s="14">
        <f>F66+F67+F68+F69+F70+F71+F72+F65</f>
        <v>699.95309999999995</v>
      </c>
      <c r="G64" s="15">
        <f t="shared" si="1"/>
        <v>109.89999999999998</v>
      </c>
      <c r="H64" s="14">
        <f>H66+H67+H68+H69+H70+H71+H72+H65</f>
        <v>762.94887900000003</v>
      </c>
      <c r="I64" s="15">
        <f t="shared" si="2"/>
        <v>109.00000000000001</v>
      </c>
    </row>
    <row r="65" spans="1:9" s="18" customFormat="1" hidden="1" x14ac:dyDescent="0.25">
      <c r="A65" s="16" t="s">
        <v>73</v>
      </c>
      <c r="B65" s="22"/>
      <c r="C65" s="9">
        <v>450</v>
      </c>
      <c r="D65" s="37">
        <f t="shared" ref="D65:D72" si="15">C65*110%</f>
        <v>495.00000000000006</v>
      </c>
      <c r="E65" s="10">
        <f t="shared" si="0"/>
        <v>110.00000000000001</v>
      </c>
      <c r="F65" s="37">
        <f t="shared" ref="F65:F72" si="16">D65*109.9%</f>
        <v>544.005</v>
      </c>
      <c r="G65" s="10">
        <f t="shared" si="1"/>
        <v>109.89999999999998</v>
      </c>
      <c r="H65" s="37">
        <f t="shared" ref="H65:H72" si="17">F65*109%</f>
        <v>592.96545000000003</v>
      </c>
      <c r="I65" s="10">
        <f t="shared" si="2"/>
        <v>109.00000000000001</v>
      </c>
    </row>
    <row r="66" spans="1:9" hidden="1" x14ac:dyDescent="0.25">
      <c r="A66" s="19" t="s">
        <v>74</v>
      </c>
      <c r="B66" s="11">
        <v>15612151</v>
      </c>
      <c r="C66" s="9">
        <v>129</v>
      </c>
      <c r="D66" s="37">
        <f t="shared" si="15"/>
        <v>141.9</v>
      </c>
      <c r="E66" s="10">
        <f t="shared" si="0"/>
        <v>110.00000000000001</v>
      </c>
      <c r="F66" s="37">
        <f t="shared" si="16"/>
        <v>155.94810000000001</v>
      </c>
      <c r="G66" s="10">
        <f t="shared" si="1"/>
        <v>109.89999999999999</v>
      </c>
      <c r="H66" s="37">
        <f t="shared" si="17"/>
        <v>169.98342900000003</v>
      </c>
      <c r="I66" s="10">
        <f t="shared" si="2"/>
        <v>109.00000000000001</v>
      </c>
    </row>
    <row r="67" spans="1:9" hidden="1" x14ac:dyDescent="0.25">
      <c r="A67" s="19" t="s">
        <v>75</v>
      </c>
      <c r="B67" s="11">
        <v>15612407</v>
      </c>
      <c r="C67" s="9">
        <v>0</v>
      </c>
      <c r="D67" s="37">
        <f t="shared" si="15"/>
        <v>0</v>
      </c>
      <c r="E67" s="10" t="e">
        <f t="shared" si="0"/>
        <v>#DIV/0!</v>
      </c>
      <c r="F67" s="37">
        <f t="shared" si="16"/>
        <v>0</v>
      </c>
      <c r="G67" s="10" t="e">
        <f t="shared" si="1"/>
        <v>#DIV/0!</v>
      </c>
      <c r="H67" s="37">
        <f t="shared" si="17"/>
        <v>0</v>
      </c>
      <c r="I67" s="10" t="e">
        <f t="shared" si="2"/>
        <v>#DIV/0!</v>
      </c>
    </row>
    <row r="68" spans="1:9" hidden="1" x14ac:dyDescent="0.25">
      <c r="A68" s="19" t="s">
        <v>76</v>
      </c>
      <c r="B68" s="11">
        <v>15612428</v>
      </c>
      <c r="C68" s="9">
        <v>0</v>
      </c>
      <c r="D68" s="37">
        <f t="shared" si="15"/>
        <v>0</v>
      </c>
      <c r="E68" s="10" t="e">
        <f t="shared" si="0"/>
        <v>#DIV/0!</v>
      </c>
      <c r="F68" s="37">
        <f t="shared" si="16"/>
        <v>0</v>
      </c>
      <c r="G68" s="10" t="e">
        <f t="shared" si="1"/>
        <v>#DIV/0!</v>
      </c>
      <c r="H68" s="37">
        <f t="shared" si="17"/>
        <v>0</v>
      </c>
      <c r="I68" s="10" t="e">
        <f t="shared" si="2"/>
        <v>#DIV/0!</v>
      </c>
    </row>
    <row r="69" spans="1:9" hidden="1" x14ac:dyDescent="0.25">
      <c r="A69" s="19" t="s">
        <v>77</v>
      </c>
      <c r="B69" s="11">
        <v>15612432</v>
      </c>
      <c r="C69" s="9">
        <v>0</v>
      </c>
      <c r="D69" s="37">
        <f t="shared" si="15"/>
        <v>0</v>
      </c>
      <c r="E69" s="10" t="e">
        <f t="shared" si="0"/>
        <v>#DIV/0!</v>
      </c>
      <c r="F69" s="37">
        <f t="shared" si="16"/>
        <v>0</v>
      </c>
      <c r="G69" s="10" t="e">
        <f t="shared" si="1"/>
        <v>#DIV/0!</v>
      </c>
      <c r="H69" s="37">
        <f t="shared" si="17"/>
        <v>0</v>
      </c>
      <c r="I69" s="10" t="e">
        <f t="shared" si="2"/>
        <v>#DIV/0!</v>
      </c>
    </row>
    <row r="70" spans="1:9" hidden="1" x14ac:dyDescent="0.25">
      <c r="A70" s="19" t="s">
        <v>78</v>
      </c>
      <c r="B70" s="11">
        <v>15612436</v>
      </c>
      <c r="C70" s="9">
        <v>0</v>
      </c>
      <c r="D70" s="37">
        <f t="shared" si="15"/>
        <v>0</v>
      </c>
      <c r="E70" s="10" t="e">
        <f t="shared" si="0"/>
        <v>#DIV/0!</v>
      </c>
      <c r="F70" s="37">
        <f t="shared" si="16"/>
        <v>0</v>
      </c>
      <c r="G70" s="10" t="e">
        <f t="shared" si="1"/>
        <v>#DIV/0!</v>
      </c>
      <c r="H70" s="37">
        <f t="shared" si="17"/>
        <v>0</v>
      </c>
      <c r="I70" s="10" t="e">
        <f t="shared" si="2"/>
        <v>#DIV/0!</v>
      </c>
    </row>
    <row r="71" spans="1:9" hidden="1" x14ac:dyDescent="0.25">
      <c r="A71" s="19" t="s">
        <v>79</v>
      </c>
      <c r="B71" s="11">
        <v>15612440</v>
      </c>
      <c r="C71" s="9">
        <v>0</v>
      </c>
      <c r="D71" s="37">
        <f t="shared" si="15"/>
        <v>0</v>
      </c>
      <c r="E71" s="10" t="e">
        <f t="shared" si="0"/>
        <v>#DIV/0!</v>
      </c>
      <c r="F71" s="37">
        <f t="shared" si="16"/>
        <v>0</v>
      </c>
      <c r="G71" s="10" t="e">
        <f t="shared" si="1"/>
        <v>#DIV/0!</v>
      </c>
      <c r="H71" s="37">
        <f t="shared" si="17"/>
        <v>0</v>
      </c>
      <c r="I71" s="10" t="e">
        <f t="shared" si="2"/>
        <v>#DIV/0!</v>
      </c>
    </row>
    <row r="72" spans="1:9" hidden="1" x14ac:dyDescent="0.25">
      <c r="A72" s="19" t="s">
        <v>80</v>
      </c>
      <c r="B72" s="11">
        <v>15612448</v>
      </c>
      <c r="C72" s="9">
        <v>0</v>
      </c>
      <c r="D72" s="37">
        <f t="shared" si="15"/>
        <v>0</v>
      </c>
      <c r="E72" s="10" t="e">
        <f t="shared" ref="E72:E135" si="18">D72/C72*100</f>
        <v>#DIV/0!</v>
      </c>
      <c r="F72" s="37">
        <f t="shared" si="16"/>
        <v>0</v>
      </c>
      <c r="G72" s="10" t="e">
        <f t="shared" ref="G72:G135" si="19">F72/D72*100</f>
        <v>#DIV/0!</v>
      </c>
      <c r="H72" s="37">
        <f t="shared" si="17"/>
        <v>0</v>
      </c>
      <c r="I72" s="10" t="e">
        <f t="shared" ref="I72:I135" si="20">H72/F72*100</f>
        <v>#DIV/0!</v>
      </c>
    </row>
    <row r="73" spans="1:9" hidden="1" x14ac:dyDescent="0.25">
      <c r="A73" s="12" t="s">
        <v>81</v>
      </c>
      <c r="B73" s="21"/>
      <c r="C73" s="14">
        <f>C75+C76+C77+C78+C79+C80+C81+C82+C83+C84+C74</f>
        <v>2360</v>
      </c>
      <c r="D73" s="14">
        <f>D75+D76+D77+D78+D79+D80+D81+D82+D83+D84+D74</f>
        <v>2402.48</v>
      </c>
      <c r="E73" s="15">
        <f t="shared" si="18"/>
        <v>101.8</v>
      </c>
      <c r="F73" s="14">
        <f>F75+F76+F77+F78+F79+F80+F81+F82+F83+F84+F74</f>
        <v>2476.9568799999997</v>
      </c>
      <c r="G73" s="15">
        <f t="shared" si="19"/>
        <v>103.1</v>
      </c>
      <c r="H73" s="14">
        <f>H75+H76+H77+H78+H79+H80+H81+H82+H83+H84+H74</f>
        <v>2580.9890689599997</v>
      </c>
      <c r="I73" s="15">
        <f t="shared" si="20"/>
        <v>104.2</v>
      </c>
    </row>
    <row r="74" spans="1:9" s="18" customFormat="1" hidden="1" x14ac:dyDescent="0.25">
      <c r="A74" s="16" t="s">
        <v>81</v>
      </c>
      <c r="B74" s="22"/>
      <c r="C74" s="9">
        <v>1908</v>
      </c>
      <c r="D74" s="37">
        <f t="shared" ref="D74:D84" si="21">C74*101.8%</f>
        <v>1942.3440000000001</v>
      </c>
      <c r="E74" s="10">
        <f t="shared" si="18"/>
        <v>101.8</v>
      </c>
      <c r="F74" s="37">
        <f t="shared" ref="F74:F84" si="22">D74*103.1%</f>
        <v>2002.556664</v>
      </c>
      <c r="G74" s="10">
        <f t="shared" si="19"/>
        <v>103.1</v>
      </c>
      <c r="H74" s="37">
        <f t="shared" ref="H74:H84" si="23">F74*104.2%</f>
        <v>2086.6640438879999</v>
      </c>
      <c r="I74" s="10">
        <f t="shared" si="20"/>
        <v>104.2</v>
      </c>
    </row>
    <row r="75" spans="1:9" hidden="1" x14ac:dyDescent="0.25">
      <c r="A75" s="19" t="s">
        <v>82</v>
      </c>
      <c r="B75" s="11">
        <v>15616153</v>
      </c>
      <c r="C75" s="9">
        <v>0</v>
      </c>
      <c r="D75" s="37">
        <f t="shared" si="21"/>
        <v>0</v>
      </c>
      <c r="E75" s="10" t="e">
        <f t="shared" si="18"/>
        <v>#DIV/0!</v>
      </c>
      <c r="F75" s="37">
        <f t="shared" si="22"/>
        <v>0</v>
      </c>
      <c r="G75" s="10" t="e">
        <f t="shared" si="19"/>
        <v>#DIV/0!</v>
      </c>
      <c r="H75" s="37">
        <f t="shared" si="23"/>
        <v>0</v>
      </c>
      <c r="I75" s="10" t="e">
        <f t="shared" si="20"/>
        <v>#DIV/0!</v>
      </c>
    </row>
    <row r="76" spans="1:9" hidden="1" x14ac:dyDescent="0.25">
      <c r="A76" s="19" t="s">
        <v>83</v>
      </c>
      <c r="B76" s="11">
        <v>15616104</v>
      </c>
      <c r="C76" s="9">
        <v>344</v>
      </c>
      <c r="D76" s="37">
        <f t="shared" si="21"/>
        <v>350.19200000000001</v>
      </c>
      <c r="E76" s="10">
        <f t="shared" si="18"/>
        <v>101.8</v>
      </c>
      <c r="F76" s="37">
        <f t="shared" si="22"/>
        <v>361.04795199999995</v>
      </c>
      <c r="G76" s="10">
        <f t="shared" si="19"/>
        <v>103.1</v>
      </c>
      <c r="H76" s="37">
        <f t="shared" si="23"/>
        <v>376.21196598399996</v>
      </c>
      <c r="I76" s="10">
        <f t="shared" si="20"/>
        <v>104.2</v>
      </c>
    </row>
    <row r="77" spans="1:9" hidden="1" x14ac:dyDescent="0.25">
      <c r="A77" s="19" t="s">
        <v>84</v>
      </c>
      <c r="B77" s="11">
        <v>15616156</v>
      </c>
      <c r="C77" s="9">
        <v>0</v>
      </c>
      <c r="D77" s="37">
        <f t="shared" si="21"/>
        <v>0</v>
      </c>
      <c r="E77" s="10" t="e">
        <f t="shared" si="18"/>
        <v>#DIV/0!</v>
      </c>
      <c r="F77" s="37">
        <f t="shared" si="22"/>
        <v>0</v>
      </c>
      <c r="G77" s="10" t="e">
        <f t="shared" si="19"/>
        <v>#DIV/0!</v>
      </c>
      <c r="H77" s="37">
        <f t="shared" si="23"/>
        <v>0</v>
      </c>
      <c r="I77" s="10" t="e">
        <f t="shared" si="20"/>
        <v>#DIV/0!</v>
      </c>
    </row>
    <row r="78" spans="1:9" hidden="1" x14ac:dyDescent="0.25">
      <c r="A78" s="19" t="s">
        <v>85</v>
      </c>
      <c r="B78" s="11">
        <v>15616159</v>
      </c>
      <c r="C78" s="9">
        <v>108</v>
      </c>
      <c r="D78" s="37">
        <f t="shared" si="21"/>
        <v>109.944</v>
      </c>
      <c r="E78" s="10">
        <f t="shared" si="18"/>
        <v>101.8</v>
      </c>
      <c r="F78" s="37">
        <f t="shared" si="22"/>
        <v>113.35226399999999</v>
      </c>
      <c r="G78" s="10">
        <f t="shared" si="19"/>
        <v>103.1</v>
      </c>
      <c r="H78" s="37">
        <f t="shared" si="23"/>
        <v>118.113059088</v>
      </c>
      <c r="I78" s="10">
        <f t="shared" si="20"/>
        <v>104.2</v>
      </c>
    </row>
    <row r="79" spans="1:9" hidden="1" x14ac:dyDescent="0.25">
      <c r="A79" s="19" t="s">
        <v>86</v>
      </c>
      <c r="B79" s="11">
        <v>15616163</v>
      </c>
      <c r="C79" s="9">
        <v>0</v>
      </c>
      <c r="D79" s="37">
        <f t="shared" si="21"/>
        <v>0</v>
      </c>
      <c r="E79" s="10" t="e">
        <f t="shared" si="18"/>
        <v>#DIV/0!</v>
      </c>
      <c r="F79" s="37">
        <f t="shared" si="22"/>
        <v>0</v>
      </c>
      <c r="G79" s="10" t="e">
        <f t="shared" si="19"/>
        <v>#DIV/0!</v>
      </c>
      <c r="H79" s="37">
        <f t="shared" si="23"/>
        <v>0</v>
      </c>
      <c r="I79" s="10" t="e">
        <f t="shared" si="20"/>
        <v>#DIV/0!</v>
      </c>
    </row>
    <row r="80" spans="1:9" hidden="1" x14ac:dyDescent="0.25">
      <c r="A80" s="19" t="s">
        <v>87</v>
      </c>
      <c r="B80" s="11">
        <v>15616404</v>
      </c>
      <c r="C80" s="9">
        <v>0</v>
      </c>
      <c r="D80" s="37">
        <f t="shared" si="21"/>
        <v>0</v>
      </c>
      <c r="E80" s="10" t="e">
        <f t="shared" si="18"/>
        <v>#DIV/0!</v>
      </c>
      <c r="F80" s="37">
        <f t="shared" si="22"/>
        <v>0</v>
      </c>
      <c r="G80" s="10" t="e">
        <f t="shared" si="19"/>
        <v>#DIV/0!</v>
      </c>
      <c r="H80" s="37">
        <f t="shared" si="23"/>
        <v>0</v>
      </c>
      <c r="I80" s="10" t="e">
        <f t="shared" si="20"/>
        <v>#DIV/0!</v>
      </c>
    </row>
    <row r="81" spans="1:9" hidden="1" x14ac:dyDescent="0.25">
      <c r="A81" s="19" t="s">
        <v>88</v>
      </c>
      <c r="B81" s="11">
        <v>15616408</v>
      </c>
      <c r="C81" s="9">
        <v>0</v>
      </c>
      <c r="D81" s="37">
        <f t="shared" si="21"/>
        <v>0</v>
      </c>
      <c r="E81" s="10" t="e">
        <f t="shared" si="18"/>
        <v>#DIV/0!</v>
      </c>
      <c r="F81" s="37">
        <f t="shared" si="22"/>
        <v>0</v>
      </c>
      <c r="G81" s="10" t="e">
        <f t="shared" si="19"/>
        <v>#DIV/0!</v>
      </c>
      <c r="H81" s="37">
        <f t="shared" si="23"/>
        <v>0</v>
      </c>
      <c r="I81" s="10" t="e">
        <f t="shared" si="20"/>
        <v>#DIV/0!</v>
      </c>
    </row>
    <row r="82" spans="1:9" hidden="1" x14ac:dyDescent="0.25">
      <c r="A82" s="19" t="s">
        <v>89</v>
      </c>
      <c r="B82" s="11">
        <v>15616416</v>
      </c>
      <c r="C82" s="9">
        <v>0</v>
      </c>
      <c r="D82" s="37">
        <f t="shared" si="21"/>
        <v>0</v>
      </c>
      <c r="E82" s="10" t="e">
        <f t="shared" si="18"/>
        <v>#DIV/0!</v>
      </c>
      <c r="F82" s="37">
        <f t="shared" si="22"/>
        <v>0</v>
      </c>
      <c r="G82" s="10" t="e">
        <f t="shared" si="19"/>
        <v>#DIV/0!</v>
      </c>
      <c r="H82" s="37">
        <f t="shared" si="23"/>
        <v>0</v>
      </c>
      <c r="I82" s="10" t="e">
        <f t="shared" si="20"/>
        <v>#DIV/0!</v>
      </c>
    </row>
    <row r="83" spans="1:9" hidden="1" x14ac:dyDescent="0.25">
      <c r="A83" s="19" t="s">
        <v>90</v>
      </c>
      <c r="B83" s="11">
        <v>15616420</v>
      </c>
      <c r="C83" s="9">
        <v>0</v>
      </c>
      <c r="D83" s="37">
        <f t="shared" si="21"/>
        <v>0</v>
      </c>
      <c r="E83" s="10" t="e">
        <f t="shared" si="18"/>
        <v>#DIV/0!</v>
      </c>
      <c r="F83" s="37">
        <f t="shared" si="22"/>
        <v>0</v>
      </c>
      <c r="G83" s="10" t="e">
        <f t="shared" si="19"/>
        <v>#DIV/0!</v>
      </c>
      <c r="H83" s="37">
        <f t="shared" si="23"/>
        <v>0</v>
      </c>
      <c r="I83" s="10" t="e">
        <f t="shared" si="20"/>
        <v>#DIV/0!</v>
      </c>
    </row>
    <row r="84" spans="1:9" hidden="1" x14ac:dyDescent="0.25">
      <c r="A84" s="19" t="s">
        <v>91</v>
      </c>
      <c r="B84" s="11">
        <v>15616432</v>
      </c>
      <c r="C84" s="9">
        <v>0</v>
      </c>
      <c r="D84" s="37">
        <f t="shared" si="21"/>
        <v>0</v>
      </c>
      <c r="E84" s="10" t="e">
        <f t="shared" si="18"/>
        <v>#DIV/0!</v>
      </c>
      <c r="F84" s="37">
        <f t="shared" si="22"/>
        <v>0</v>
      </c>
      <c r="G84" s="10" t="e">
        <f t="shared" si="19"/>
        <v>#DIV/0!</v>
      </c>
      <c r="H84" s="37">
        <f t="shared" si="23"/>
        <v>0</v>
      </c>
      <c r="I84" s="10" t="e">
        <f t="shared" si="20"/>
        <v>#DIV/0!</v>
      </c>
    </row>
    <row r="85" spans="1:9" hidden="1" x14ac:dyDescent="0.25">
      <c r="A85" s="12" t="s">
        <v>92</v>
      </c>
      <c r="B85" s="13"/>
      <c r="C85" s="14">
        <v>413</v>
      </c>
      <c r="D85" s="14">
        <f>D87+D88+D89+D86</f>
        <v>446.04</v>
      </c>
      <c r="E85" s="23">
        <f t="shared" si="18"/>
        <v>108</v>
      </c>
      <c r="F85" s="14">
        <f>F87+F88+F89+F86</f>
        <v>479.49300000000005</v>
      </c>
      <c r="G85" s="23">
        <f t="shared" si="19"/>
        <v>107.50000000000001</v>
      </c>
      <c r="H85" s="14">
        <f>H87+H88+H89+H86</f>
        <v>509.70105899999999</v>
      </c>
      <c r="I85" s="23">
        <f t="shared" si="20"/>
        <v>106.3</v>
      </c>
    </row>
    <row r="86" spans="1:9" s="18" customFormat="1" hidden="1" x14ac:dyDescent="0.25">
      <c r="A86" s="16" t="s">
        <v>92</v>
      </c>
      <c r="B86" s="17"/>
      <c r="C86" s="9">
        <v>395</v>
      </c>
      <c r="D86" s="37">
        <f>C86*108%</f>
        <v>426.6</v>
      </c>
      <c r="E86" s="10">
        <f t="shared" si="18"/>
        <v>108</v>
      </c>
      <c r="F86" s="37">
        <f>D86*107.5%</f>
        <v>458.59500000000003</v>
      </c>
      <c r="G86" s="10">
        <f t="shared" si="19"/>
        <v>107.5</v>
      </c>
      <c r="H86" s="37">
        <f>F86*106.3%</f>
        <v>487.48648500000002</v>
      </c>
      <c r="I86" s="10">
        <f t="shared" si="20"/>
        <v>106.3</v>
      </c>
    </row>
    <row r="87" spans="1:9" hidden="1" x14ac:dyDescent="0.25">
      <c r="A87" s="19" t="s">
        <v>93</v>
      </c>
      <c r="B87" s="11">
        <v>15620404</v>
      </c>
      <c r="C87" s="9">
        <v>0</v>
      </c>
      <c r="D87" s="37">
        <f>C87*108%</f>
        <v>0</v>
      </c>
      <c r="E87" s="10" t="e">
        <f t="shared" si="18"/>
        <v>#DIV/0!</v>
      </c>
      <c r="F87" s="37">
        <f>D87*107.5%</f>
        <v>0</v>
      </c>
      <c r="G87" s="10" t="e">
        <f t="shared" si="19"/>
        <v>#DIV/0!</v>
      </c>
      <c r="H87" s="37">
        <f>F87*106.3%</f>
        <v>0</v>
      </c>
      <c r="I87" s="10" t="e">
        <f t="shared" si="20"/>
        <v>#DIV/0!</v>
      </c>
    </row>
    <row r="88" spans="1:9" hidden="1" x14ac:dyDescent="0.25">
      <c r="A88" s="19" t="s">
        <v>94</v>
      </c>
      <c r="B88" s="11">
        <v>15620420</v>
      </c>
      <c r="C88" s="9">
        <v>18</v>
      </c>
      <c r="D88" s="37">
        <f>C88*108%</f>
        <v>19.440000000000001</v>
      </c>
      <c r="E88" s="10">
        <f t="shared" si="18"/>
        <v>108</v>
      </c>
      <c r="F88" s="37">
        <f>D88*107.5%</f>
        <v>20.898</v>
      </c>
      <c r="G88" s="10">
        <f t="shared" si="19"/>
        <v>107.5</v>
      </c>
      <c r="H88" s="37">
        <f>F88*106.3%</f>
        <v>22.214573999999999</v>
      </c>
      <c r="I88" s="10">
        <f t="shared" si="20"/>
        <v>106.3</v>
      </c>
    </row>
    <row r="89" spans="1:9" hidden="1" x14ac:dyDescent="0.25">
      <c r="A89" s="19" t="s">
        <v>95</v>
      </c>
      <c r="B89" s="11">
        <v>15620427</v>
      </c>
      <c r="C89" s="9">
        <v>0</v>
      </c>
      <c r="D89" s="37">
        <f>C89*108%</f>
        <v>0</v>
      </c>
      <c r="E89" s="10" t="e">
        <f t="shared" si="18"/>
        <v>#DIV/0!</v>
      </c>
      <c r="F89" s="37">
        <f>D89*107.5%</f>
        <v>0</v>
      </c>
      <c r="G89" s="10" t="e">
        <f t="shared" si="19"/>
        <v>#DIV/0!</v>
      </c>
      <c r="H89" s="37">
        <f>F89*106.3%</f>
        <v>0</v>
      </c>
      <c r="I89" s="10" t="e">
        <f t="shared" si="20"/>
        <v>#DIV/0!</v>
      </c>
    </row>
    <row r="90" spans="1:9" hidden="1" x14ac:dyDescent="0.25">
      <c r="A90" s="12" t="s">
        <v>96</v>
      </c>
      <c r="B90" s="13"/>
      <c r="C90" s="14">
        <f>C92+C93+C94+C95+C96+C97+C91</f>
        <v>2047</v>
      </c>
      <c r="D90" s="14">
        <f>D92+D93+D94+D95+D96+D97+D91</f>
        <v>2139.1149999999998</v>
      </c>
      <c r="E90" s="23">
        <f t="shared" si="18"/>
        <v>104.5</v>
      </c>
      <c r="F90" s="14">
        <f>F92+F93+F94+F95+F96+F97+F91</f>
        <v>2288.8530499999997</v>
      </c>
      <c r="G90" s="23">
        <f t="shared" si="19"/>
        <v>107</v>
      </c>
      <c r="H90" s="14">
        <f>H92+H93+H94+H95+H96+H97+H91</f>
        <v>2490.2721184000002</v>
      </c>
      <c r="I90" s="23">
        <f t="shared" si="20"/>
        <v>108.80000000000003</v>
      </c>
    </row>
    <row r="91" spans="1:9" s="18" customFormat="1" hidden="1" x14ac:dyDescent="0.25">
      <c r="A91" s="16" t="s">
        <v>96</v>
      </c>
      <c r="B91" s="17"/>
      <c r="C91" s="9">
        <v>1722</v>
      </c>
      <c r="D91" s="37">
        <f t="shared" ref="D91:D97" si="24">C91*104.5%</f>
        <v>1799.4899999999998</v>
      </c>
      <c r="E91" s="10">
        <f t="shared" si="18"/>
        <v>104.5</v>
      </c>
      <c r="F91" s="37">
        <f t="shared" ref="F91:F97" si="25">D91*107%</f>
        <v>1925.4542999999999</v>
      </c>
      <c r="G91" s="10">
        <f t="shared" si="19"/>
        <v>107</v>
      </c>
      <c r="H91" s="37">
        <f t="shared" ref="H91:H97" si="26">F91*108.8%</f>
        <v>2094.8942784000001</v>
      </c>
      <c r="I91" s="10">
        <f t="shared" si="20"/>
        <v>108.80000000000001</v>
      </c>
    </row>
    <row r="92" spans="1:9" hidden="1" x14ac:dyDescent="0.25">
      <c r="A92" s="19" t="s">
        <v>97</v>
      </c>
      <c r="B92" s="11">
        <v>15623153</v>
      </c>
      <c r="C92" s="9">
        <v>0</v>
      </c>
      <c r="D92" s="37">
        <f t="shared" si="24"/>
        <v>0</v>
      </c>
      <c r="E92" s="10" t="e">
        <f t="shared" si="18"/>
        <v>#DIV/0!</v>
      </c>
      <c r="F92" s="37">
        <f t="shared" si="25"/>
        <v>0</v>
      </c>
      <c r="G92" s="10" t="e">
        <f t="shared" si="19"/>
        <v>#DIV/0!</v>
      </c>
      <c r="H92" s="37">
        <f t="shared" si="26"/>
        <v>0</v>
      </c>
      <c r="I92" s="10" t="e">
        <f t="shared" si="20"/>
        <v>#DIV/0!</v>
      </c>
    </row>
    <row r="93" spans="1:9" hidden="1" x14ac:dyDescent="0.25">
      <c r="A93" s="19" t="s">
        <v>98</v>
      </c>
      <c r="B93" s="11">
        <v>15623101</v>
      </c>
      <c r="C93" s="9">
        <v>325</v>
      </c>
      <c r="D93" s="37">
        <f t="shared" si="24"/>
        <v>339.625</v>
      </c>
      <c r="E93" s="10">
        <f t="shared" si="18"/>
        <v>104.5</v>
      </c>
      <c r="F93" s="37">
        <f t="shared" si="25"/>
        <v>363.39875000000001</v>
      </c>
      <c r="G93" s="10">
        <f t="shared" si="19"/>
        <v>107</v>
      </c>
      <c r="H93" s="37">
        <f t="shared" si="26"/>
        <v>395.37784000000005</v>
      </c>
      <c r="I93" s="10">
        <f t="shared" si="20"/>
        <v>108.80000000000001</v>
      </c>
    </row>
    <row r="94" spans="1:9" hidden="1" x14ac:dyDescent="0.25">
      <c r="A94" s="19" t="s">
        <v>99</v>
      </c>
      <c r="B94" s="11">
        <v>15623410</v>
      </c>
      <c r="C94" s="9">
        <v>0</v>
      </c>
      <c r="D94" s="37">
        <f t="shared" si="24"/>
        <v>0</v>
      </c>
      <c r="E94" s="10" t="e">
        <f t="shared" si="18"/>
        <v>#DIV/0!</v>
      </c>
      <c r="F94" s="37">
        <f t="shared" si="25"/>
        <v>0</v>
      </c>
      <c r="G94" s="10" t="e">
        <f t="shared" si="19"/>
        <v>#DIV/0!</v>
      </c>
      <c r="H94" s="37">
        <f t="shared" si="26"/>
        <v>0</v>
      </c>
      <c r="I94" s="10" t="e">
        <f t="shared" si="20"/>
        <v>#DIV/0!</v>
      </c>
    </row>
    <row r="95" spans="1:9" hidden="1" x14ac:dyDescent="0.25">
      <c r="A95" s="19" t="s">
        <v>100</v>
      </c>
      <c r="B95" s="11">
        <v>15623429</v>
      </c>
      <c r="C95" s="9">
        <v>0</v>
      </c>
      <c r="D95" s="37">
        <f t="shared" si="24"/>
        <v>0</v>
      </c>
      <c r="E95" s="10" t="e">
        <f t="shared" si="18"/>
        <v>#DIV/0!</v>
      </c>
      <c r="F95" s="37">
        <f t="shared" si="25"/>
        <v>0</v>
      </c>
      <c r="G95" s="10" t="e">
        <f t="shared" si="19"/>
        <v>#DIV/0!</v>
      </c>
      <c r="H95" s="37">
        <f t="shared" si="26"/>
        <v>0</v>
      </c>
      <c r="I95" s="10" t="e">
        <f t="shared" si="20"/>
        <v>#DIV/0!</v>
      </c>
    </row>
    <row r="96" spans="1:9" ht="24.75" hidden="1" x14ac:dyDescent="0.25">
      <c r="A96" s="19" t="s">
        <v>101</v>
      </c>
      <c r="B96" s="11">
        <v>15623433</v>
      </c>
      <c r="C96" s="9">
        <v>0</v>
      </c>
      <c r="D96" s="37">
        <f t="shared" si="24"/>
        <v>0</v>
      </c>
      <c r="E96" s="10" t="e">
        <f t="shared" si="18"/>
        <v>#DIV/0!</v>
      </c>
      <c r="F96" s="37">
        <f t="shared" si="25"/>
        <v>0</v>
      </c>
      <c r="G96" s="10" t="e">
        <f t="shared" si="19"/>
        <v>#DIV/0!</v>
      </c>
      <c r="H96" s="37">
        <f t="shared" si="26"/>
        <v>0</v>
      </c>
      <c r="I96" s="10" t="e">
        <f t="shared" si="20"/>
        <v>#DIV/0!</v>
      </c>
    </row>
    <row r="97" spans="1:9" hidden="1" x14ac:dyDescent="0.25">
      <c r="A97" s="19" t="s">
        <v>102</v>
      </c>
      <c r="B97" s="11">
        <v>15623437</v>
      </c>
      <c r="C97" s="9">
        <v>0</v>
      </c>
      <c r="D97" s="37">
        <f t="shared" si="24"/>
        <v>0</v>
      </c>
      <c r="E97" s="10" t="e">
        <f t="shared" si="18"/>
        <v>#DIV/0!</v>
      </c>
      <c r="F97" s="37">
        <f t="shared" si="25"/>
        <v>0</v>
      </c>
      <c r="G97" s="10" t="e">
        <f t="shared" si="19"/>
        <v>#DIV/0!</v>
      </c>
      <c r="H97" s="37">
        <f t="shared" si="26"/>
        <v>0</v>
      </c>
      <c r="I97" s="10" t="e">
        <f t="shared" si="20"/>
        <v>#DIV/0!</v>
      </c>
    </row>
    <row r="98" spans="1:9" hidden="1" x14ac:dyDescent="0.25">
      <c r="A98" s="12" t="s">
        <v>103</v>
      </c>
      <c r="B98" s="13"/>
      <c r="C98" s="14">
        <f>C100+C101+C102+C103+C104+C105+C106+C107+C99</f>
        <v>9493</v>
      </c>
      <c r="D98" s="14">
        <f>D100+D101+D102+D103+D104+D105+D106+D107+D99</f>
        <v>10499.257999999998</v>
      </c>
      <c r="E98" s="23">
        <f t="shared" si="18"/>
        <v>110.6</v>
      </c>
      <c r="F98" s="14">
        <f>F100+F101+F102+F103+F104+F105+F106+F107+F99</f>
        <v>11507.186767999996</v>
      </c>
      <c r="G98" s="23">
        <f t="shared" si="19"/>
        <v>109.59999999999998</v>
      </c>
      <c r="H98" s="14">
        <f>H100+H101+H102+H103+H104+H105+H106+H107+H99</f>
        <v>12519.819203583997</v>
      </c>
      <c r="I98" s="23">
        <f t="shared" si="20"/>
        <v>108.80000000000001</v>
      </c>
    </row>
    <row r="99" spans="1:9" s="18" customFormat="1" hidden="1" x14ac:dyDescent="0.25">
      <c r="A99" s="16" t="s">
        <v>103</v>
      </c>
      <c r="B99" s="17"/>
      <c r="C99" s="9">
        <v>6935</v>
      </c>
      <c r="D99" s="37">
        <f t="shared" ref="D99:D107" si="27">C99*110.6%</f>
        <v>7670.1099999999988</v>
      </c>
      <c r="E99" s="10">
        <f t="shared" si="18"/>
        <v>110.6</v>
      </c>
      <c r="F99" s="37">
        <f t="shared" ref="F99:F107" si="28">D99*109.6%</f>
        <v>8406.4405599999973</v>
      </c>
      <c r="G99" s="10">
        <f t="shared" si="19"/>
        <v>109.59999999999998</v>
      </c>
      <c r="H99" s="37">
        <f t="shared" ref="H99:H107" si="29">F99*108.8%</f>
        <v>9146.2073292799978</v>
      </c>
      <c r="I99" s="10">
        <f t="shared" si="20"/>
        <v>108.80000000000001</v>
      </c>
    </row>
    <row r="100" spans="1:9" ht="26.25" customHeight="1" x14ac:dyDescent="0.25">
      <c r="A100" s="76" t="s">
        <v>104</v>
      </c>
      <c r="B100" s="11">
        <v>15624101</v>
      </c>
      <c r="C100" s="9">
        <v>2558</v>
      </c>
      <c r="D100" s="37">
        <f t="shared" si="27"/>
        <v>2829.1479999999997</v>
      </c>
      <c r="E100" s="10">
        <f t="shared" si="18"/>
        <v>110.6</v>
      </c>
      <c r="F100" s="37">
        <f t="shared" si="28"/>
        <v>3100.7462079999991</v>
      </c>
      <c r="G100" s="10">
        <f t="shared" si="19"/>
        <v>109.59999999999998</v>
      </c>
      <c r="H100" s="37">
        <f t="shared" si="29"/>
        <v>3373.6118743039992</v>
      </c>
      <c r="I100" s="10">
        <f t="shared" si="20"/>
        <v>108.80000000000001</v>
      </c>
    </row>
    <row r="101" spans="1:9" hidden="1" x14ac:dyDescent="0.25">
      <c r="A101" s="19" t="s">
        <v>105</v>
      </c>
      <c r="B101" s="11">
        <v>15624408</v>
      </c>
      <c r="C101" s="9">
        <v>0</v>
      </c>
      <c r="D101" s="37">
        <f t="shared" si="27"/>
        <v>0</v>
      </c>
      <c r="E101" s="10" t="e">
        <f t="shared" si="18"/>
        <v>#DIV/0!</v>
      </c>
      <c r="F101" s="37">
        <f t="shared" si="28"/>
        <v>0</v>
      </c>
      <c r="G101" s="10" t="e">
        <f t="shared" si="19"/>
        <v>#DIV/0!</v>
      </c>
      <c r="H101" s="37">
        <f t="shared" si="29"/>
        <v>0</v>
      </c>
      <c r="I101" s="10" t="e">
        <f t="shared" si="20"/>
        <v>#DIV/0!</v>
      </c>
    </row>
    <row r="102" spans="1:9" hidden="1" x14ac:dyDescent="0.25">
      <c r="A102" s="19" t="s">
        <v>106</v>
      </c>
      <c r="B102" s="11">
        <v>15624412</v>
      </c>
      <c r="C102" s="9">
        <v>0</v>
      </c>
      <c r="D102" s="37">
        <f t="shared" si="27"/>
        <v>0</v>
      </c>
      <c r="E102" s="10" t="e">
        <f t="shared" si="18"/>
        <v>#DIV/0!</v>
      </c>
      <c r="F102" s="37">
        <f t="shared" si="28"/>
        <v>0</v>
      </c>
      <c r="G102" s="10" t="e">
        <f t="shared" si="19"/>
        <v>#DIV/0!</v>
      </c>
      <c r="H102" s="37">
        <f t="shared" si="29"/>
        <v>0</v>
      </c>
      <c r="I102" s="10" t="e">
        <f t="shared" si="20"/>
        <v>#DIV/0!</v>
      </c>
    </row>
    <row r="103" spans="1:9" hidden="1" x14ac:dyDescent="0.25">
      <c r="A103" s="19" t="s">
        <v>107</v>
      </c>
      <c r="B103" s="11">
        <v>15624416</v>
      </c>
      <c r="C103" s="9">
        <v>0</v>
      </c>
      <c r="D103" s="37">
        <f t="shared" si="27"/>
        <v>0</v>
      </c>
      <c r="E103" s="10" t="e">
        <f t="shared" si="18"/>
        <v>#DIV/0!</v>
      </c>
      <c r="F103" s="37">
        <f t="shared" si="28"/>
        <v>0</v>
      </c>
      <c r="G103" s="10" t="e">
        <f t="shared" si="19"/>
        <v>#DIV/0!</v>
      </c>
      <c r="H103" s="37">
        <f t="shared" si="29"/>
        <v>0</v>
      </c>
      <c r="I103" s="10" t="e">
        <f t="shared" si="20"/>
        <v>#DIV/0!</v>
      </c>
    </row>
    <row r="104" spans="1:9" hidden="1" x14ac:dyDescent="0.25">
      <c r="A104" s="19" t="s">
        <v>108</v>
      </c>
      <c r="B104" s="11">
        <v>15624420</v>
      </c>
      <c r="C104" s="9">
        <v>0</v>
      </c>
      <c r="D104" s="37">
        <f t="shared" si="27"/>
        <v>0</v>
      </c>
      <c r="E104" s="10" t="e">
        <f t="shared" si="18"/>
        <v>#DIV/0!</v>
      </c>
      <c r="F104" s="37">
        <f t="shared" si="28"/>
        <v>0</v>
      </c>
      <c r="G104" s="10" t="e">
        <f t="shared" si="19"/>
        <v>#DIV/0!</v>
      </c>
      <c r="H104" s="37">
        <f t="shared" si="29"/>
        <v>0</v>
      </c>
      <c r="I104" s="10" t="e">
        <f t="shared" si="20"/>
        <v>#DIV/0!</v>
      </c>
    </row>
    <row r="105" spans="1:9" hidden="1" x14ac:dyDescent="0.25">
      <c r="A105" s="19" t="s">
        <v>109</v>
      </c>
      <c r="B105" s="11">
        <v>15624428</v>
      </c>
      <c r="C105" s="9">
        <v>0</v>
      </c>
      <c r="D105" s="37">
        <f t="shared" si="27"/>
        <v>0</v>
      </c>
      <c r="E105" s="10" t="e">
        <f t="shared" si="18"/>
        <v>#DIV/0!</v>
      </c>
      <c r="F105" s="37">
        <f t="shared" si="28"/>
        <v>0</v>
      </c>
      <c r="G105" s="10" t="e">
        <f t="shared" si="19"/>
        <v>#DIV/0!</v>
      </c>
      <c r="H105" s="37">
        <f t="shared" si="29"/>
        <v>0</v>
      </c>
      <c r="I105" s="10" t="e">
        <f t="shared" si="20"/>
        <v>#DIV/0!</v>
      </c>
    </row>
    <row r="106" spans="1:9" hidden="1" x14ac:dyDescent="0.25">
      <c r="A106" s="19" t="s">
        <v>110</v>
      </c>
      <c r="B106" s="11">
        <v>15624456</v>
      </c>
      <c r="C106" s="9">
        <v>0</v>
      </c>
      <c r="D106" s="37">
        <f t="shared" si="27"/>
        <v>0</v>
      </c>
      <c r="E106" s="10" t="e">
        <f t="shared" si="18"/>
        <v>#DIV/0!</v>
      </c>
      <c r="F106" s="37">
        <f t="shared" si="28"/>
        <v>0</v>
      </c>
      <c r="G106" s="10" t="e">
        <f t="shared" si="19"/>
        <v>#DIV/0!</v>
      </c>
      <c r="H106" s="37">
        <f t="shared" si="29"/>
        <v>0</v>
      </c>
      <c r="I106" s="10" t="e">
        <f t="shared" si="20"/>
        <v>#DIV/0!</v>
      </c>
    </row>
    <row r="107" spans="1:9" hidden="1" x14ac:dyDescent="0.25">
      <c r="A107" s="19" t="s">
        <v>111</v>
      </c>
      <c r="B107" s="11">
        <v>15624444</v>
      </c>
      <c r="C107" s="9">
        <v>0</v>
      </c>
      <c r="D107" s="37">
        <f t="shared" si="27"/>
        <v>0</v>
      </c>
      <c r="E107" s="10" t="e">
        <f t="shared" si="18"/>
        <v>#DIV/0!</v>
      </c>
      <c r="F107" s="37">
        <f t="shared" si="28"/>
        <v>0</v>
      </c>
      <c r="G107" s="10" t="e">
        <f t="shared" si="19"/>
        <v>#DIV/0!</v>
      </c>
      <c r="H107" s="37">
        <f t="shared" si="29"/>
        <v>0</v>
      </c>
      <c r="I107" s="10" t="e">
        <f t="shared" si="20"/>
        <v>#DIV/0!</v>
      </c>
    </row>
    <row r="108" spans="1:9" hidden="1" x14ac:dyDescent="0.25">
      <c r="A108" s="12" t="s">
        <v>112</v>
      </c>
      <c r="B108" s="13"/>
      <c r="C108" s="14">
        <f>C110+C111+C112+C113+C114+C115+C109</f>
        <v>1781</v>
      </c>
      <c r="D108" s="14">
        <f>D110+D111+D112+D113+D114+D115+D109</f>
        <v>1843.3349999999998</v>
      </c>
      <c r="E108" s="23">
        <f t="shared" si="18"/>
        <v>103.49999999999999</v>
      </c>
      <c r="F108" s="14">
        <f>F110+F111+F112+F113+F114+F115+F109</f>
        <v>2020.2951599999994</v>
      </c>
      <c r="G108" s="23">
        <f t="shared" si="19"/>
        <v>109.59999999999998</v>
      </c>
      <c r="H108" s="14">
        <f>H110+H111+H112+H113+H114+H115+H109</f>
        <v>2198.0811340799996</v>
      </c>
      <c r="I108" s="23">
        <f t="shared" si="20"/>
        <v>108.80000000000001</v>
      </c>
    </row>
    <row r="109" spans="1:9" s="18" customFormat="1" hidden="1" x14ac:dyDescent="0.25">
      <c r="A109" s="16" t="s">
        <v>112</v>
      </c>
      <c r="B109" s="17"/>
      <c r="C109" s="9">
        <v>1542</v>
      </c>
      <c r="D109" s="37">
        <f t="shared" ref="D109:D115" si="30">C109*103.5%</f>
        <v>1595.9699999999998</v>
      </c>
      <c r="E109" s="10">
        <f t="shared" si="18"/>
        <v>103.49999999999999</v>
      </c>
      <c r="F109" s="37">
        <f t="shared" ref="F109:F115" si="31">D109*109.6%</f>
        <v>1749.1831199999995</v>
      </c>
      <c r="G109" s="10">
        <f t="shared" si="19"/>
        <v>109.59999999999998</v>
      </c>
      <c r="H109" s="37">
        <f t="shared" ref="H109:H115" si="32">F109*108.8%</f>
        <v>1903.1112345599995</v>
      </c>
      <c r="I109" s="10">
        <f t="shared" si="20"/>
        <v>108.80000000000001</v>
      </c>
    </row>
    <row r="110" spans="1:9" hidden="1" x14ac:dyDescent="0.25">
      <c r="A110" s="19" t="s">
        <v>113</v>
      </c>
      <c r="B110" s="11">
        <v>15626151</v>
      </c>
      <c r="C110" s="9">
        <v>239</v>
      </c>
      <c r="D110" s="37">
        <f t="shared" si="30"/>
        <v>247.36499999999998</v>
      </c>
      <c r="E110" s="10">
        <f t="shared" si="18"/>
        <v>103.49999999999999</v>
      </c>
      <c r="F110" s="37">
        <f t="shared" si="31"/>
        <v>271.11203999999992</v>
      </c>
      <c r="G110" s="10">
        <f t="shared" si="19"/>
        <v>109.59999999999998</v>
      </c>
      <c r="H110" s="37">
        <f t="shared" si="32"/>
        <v>294.96989951999996</v>
      </c>
      <c r="I110" s="10">
        <f t="shared" si="20"/>
        <v>108.80000000000001</v>
      </c>
    </row>
    <row r="111" spans="1:9" hidden="1" x14ac:dyDescent="0.25">
      <c r="A111" s="19" t="s">
        <v>114</v>
      </c>
      <c r="B111" s="11">
        <v>15626404</v>
      </c>
      <c r="C111" s="9">
        <v>0</v>
      </c>
      <c r="D111" s="37">
        <f t="shared" si="30"/>
        <v>0</v>
      </c>
      <c r="E111" s="10" t="e">
        <f t="shared" si="18"/>
        <v>#DIV/0!</v>
      </c>
      <c r="F111" s="37">
        <f t="shared" si="31"/>
        <v>0</v>
      </c>
      <c r="G111" s="10" t="e">
        <f t="shared" si="19"/>
        <v>#DIV/0!</v>
      </c>
      <c r="H111" s="37">
        <f t="shared" si="32"/>
        <v>0</v>
      </c>
      <c r="I111" s="10" t="e">
        <f t="shared" si="20"/>
        <v>#DIV/0!</v>
      </c>
    </row>
    <row r="112" spans="1:9" hidden="1" x14ac:dyDescent="0.25">
      <c r="A112" s="19" t="s">
        <v>115</v>
      </c>
      <c r="B112" s="11">
        <v>15626424</v>
      </c>
      <c r="C112" s="9">
        <v>0</v>
      </c>
      <c r="D112" s="37">
        <f t="shared" si="30"/>
        <v>0</v>
      </c>
      <c r="E112" s="10" t="e">
        <f t="shared" si="18"/>
        <v>#DIV/0!</v>
      </c>
      <c r="F112" s="37">
        <f t="shared" si="31"/>
        <v>0</v>
      </c>
      <c r="G112" s="10" t="e">
        <f t="shared" si="19"/>
        <v>#DIV/0!</v>
      </c>
      <c r="H112" s="37">
        <f t="shared" si="32"/>
        <v>0</v>
      </c>
      <c r="I112" s="10" t="e">
        <f t="shared" si="20"/>
        <v>#DIV/0!</v>
      </c>
    </row>
    <row r="113" spans="1:9" hidden="1" x14ac:dyDescent="0.25">
      <c r="A113" s="19" t="s">
        <v>66</v>
      </c>
      <c r="B113" s="11">
        <v>15626425</v>
      </c>
      <c r="C113" s="9">
        <v>0</v>
      </c>
      <c r="D113" s="37">
        <f t="shared" si="30"/>
        <v>0</v>
      </c>
      <c r="E113" s="10" t="e">
        <f t="shared" si="18"/>
        <v>#DIV/0!</v>
      </c>
      <c r="F113" s="37">
        <f t="shared" si="31"/>
        <v>0</v>
      </c>
      <c r="G113" s="10" t="e">
        <f t="shared" si="19"/>
        <v>#DIV/0!</v>
      </c>
      <c r="H113" s="37">
        <f t="shared" si="32"/>
        <v>0</v>
      </c>
      <c r="I113" s="10" t="e">
        <f t="shared" si="20"/>
        <v>#DIV/0!</v>
      </c>
    </row>
    <row r="114" spans="1:9" hidden="1" x14ac:dyDescent="0.25">
      <c r="A114" s="19" t="s">
        <v>116</v>
      </c>
      <c r="B114" s="11">
        <v>15626428</v>
      </c>
      <c r="C114" s="9">
        <v>0</v>
      </c>
      <c r="D114" s="37">
        <f t="shared" si="30"/>
        <v>0</v>
      </c>
      <c r="E114" s="10" t="e">
        <f t="shared" si="18"/>
        <v>#DIV/0!</v>
      </c>
      <c r="F114" s="37">
        <f t="shared" si="31"/>
        <v>0</v>
      </c>
      <c r="G114" s="10" t="e">
        <f t="shared" si="19"/>
        <v>#DIV/0!</v>
      </c>
      <c r="H114" s="37">
        <f t="shared" si="32"/>
        <v>0</v>
      </c>
      <c r="I114" s="10" t="e">
        <f t="shared" si="20"/>
        <v>#DIV/0!</v>
      </c>
    </row>
    <row r="115" spans="1:9" hidden="1" x14ac:dyDescent="0.25">
      <c r="A115" s="19" t="s">
        <v>117</v>
      </c>
      <c r="B115" s="11">
        <v>15626432</v>
      </c>
      <c r="C115" s="9">
        <v>0</v>
      </c>
      <c r="D115" s="37">
        <f t="shared" si="30"/>
        <v>0</v>
      </c>
      <c r="E115" s="10" t="e">
        <f t="shared" si="18"/>
        <v>#DIV/0!</v>
      </c>
      <c r="F115" s="37">
        <f t="shared" si="31"/>
        <v>0</v>
      </c>
      <c r="G115" s="10" t="e">
        <f t="shared" si="19"/>
        <v>#DIV/0!</v>
      </c>
      <c r="H115" s="37">
        <f t="shared" si="32"/>
        <v>0</v>
      </c>
      <c r="I115" s="10" t="e">
        <f t="shared" si="20"/>
        <v>#DIV/0!</v>
      </c>
    </row>
    <row r="116" spans="1:9" hidden="1" x14ac:dyDescent="0.25">
      <c r="A116" s="12" t="s">
        <v>118</v>
      </c>
      <c r="B116" s="13"/>
      <c r="C116" s="14">
        <v>0</v>
      </c>
      <c r="D116" s="14">
        <f>D118+D119+D120+D121+D122+D123+D124+D125+D126+D127+D128+D129+D130+D131+D132+D117</f>
        <v>0</v>
      </c>
      <c r="E116" s="15" t="e">
        <f t="shared" si="18"/>
        <v>#DIV/0!</v>
      </c>
      <c r="F116" s="14">
        <f>F118+F119+F120+F121+F122+F123+F124+F125+F126+F127+F128+F129+F130+F131+F132+F117</f>
        <v>0</v>
      </c>
      <c r="G116" s="15" t="e">
        <f t="shared" si="19"/>
        <v>#DIV/0!</v>
      </c>
      <c r="H116" s="14">
        <f>H118+H119+H120+H121+H122+H123+H124+H125+H126+H127+H128+H129+H130+H131+H132+H117</f>
        <v>0</v>
      </c>
      <c r="I116" s="15" t="e">
        <f t="shared" si="20"/>
        <v>#DIV/0!</v>
      </c>
    </row>
    <row r="117" spans="1:9" s="18" customFormat="1" hidden="1" x14ac:dyDescent="0.25">
      <c r="A117" s="16" t="s">
        <v>118</v>
      </c>
      <c r="B117" s="17"/>
      <c r="C117" s="9">
        <v>0</v>
      </c>
      <c r="D117" s="37">
        <v>0</v>
      </c>
      <c r="E117" s="10" t="e">
        <f t="shared" si="18"/>
        <v>#DIV/0!</v>
      </c>
      <c r="F117" s="37">
        <f t="shared" ref="F117:F132" si="33">D117*104.5%</f>
        <v>0</v>
      </c>
      <c r="G117" s="10" t="e">
        <f t="shared" si="19"/>
        <v>#DIV/0!</v>
      </c>
      <c r="H117" s="37">
        <f t="shared" ref="H117:H132" si="34">F117*105.3%</f>
        <v>0</v>
      </c>
      <c r="I117" s="10" t="e">
        <f t="shared" si="20"/>
        <v>#DIV/0!</v>
      </c>
    </row>
    <row r="118" spans="1:9" hidden="1" x14ac:dyDescent="0.25">
      <c r="A118" s="19" t="s">
        <v>119</v>
      </c>
      <c r="B118" s="11">
        <v>15628151</v>
      </c>
      <c r="C118" s="9">
        <v>0</v>
      </c>
      <c r="D118" s="37">
        <f t="shared" ref="D118:D132" si="35">C118*100.6%</f>
        <v>0</v>
      </c>
      <c r="E118" s="10" t="e">
        <f t="shared" si="18"/>
        <v>#DIV/0!</v>
      </c>
      <c r="F118" s="37">
        <f t="shared" si="33"/>
        <v>0</v>
      </c>
      <c r="G118" s="10" t="e">
        <f t="shared" si="19"/>
        <v>#DIV/0!</v>
      </c>
      <c r="H118" s="37">
        <f t="shared" si="34"/>
        <v>0</v>
      </c>
      <c r="I118" s="10" t="e">
        <f t="shared" si="20"/>
        <v>#DIV/0!</v>
      </c>
    </row>
    <row r="119" spans="1:9" hidden="1" x14ac:dyDescent="0.25">
      <c r="A119" s="19" t="s">
        <v>120</v>
      </c>
      <c r="B119" s="11">
        <v>15628404</v>
      </c>
      <c r="C119" s="9">
        <v>0</v>
      </c>
      <c r="D119" s="37">
        <f t="shared" si="35"/>
        <v>0</v>
      </c>
      <c r="E119" s="10" t="e">
        <f t="shared" si="18"/>
        <v>#DIV/0!</v>
      </c>
      <c r="F119" s="37">
        <f t="shared" si="33"/>
        <v>0</v>
      </c>
      <c r="G119" s="10" t="e">
        <f t="shared" si="19"/>
        <v>#DIV/0!</v>
      </c>
      <c r="H119" s="37">
        <f t="shared" si="34"/>
        <v>0</v>
      </c>
      <c r="I119" s="10" t="e">
        <f t="shared" si="20"/>
        <v>#DIV/0!</v>
      </c>
    </row>
    <row r="120" spans="1:9" hidden="1" x14ac:dyDescent="0.25">
      <c r="A120" s="19" t="s">
        <v>121</v>
      </c>
      <c r="B120" s="11">
        <v>15628420</v>
      </c>
      <c r="C120" s="9">
        <v>0</v>
      </c>
      <c r="D120" s="37">
        <f t="shared" si="35"/>
        <v>0</v>
      </c>
      <c r="E120" s="10" t="e">
        <f t="shared" si="18"/>
        <v>#DIV/0!</v>
      </c>
      <c r="F120" s="37">
        <f t="shared" si="33"/>
        <v>0</v>
      </c>
      <c r="G120" s="10" t="e">
        <f t="shared" si="19"/>
        <v>#DIV/0!</v>
      </c>
      <c r="H120" s="37">
        <f t="shared" si="34"/>
        <v>0</v>
      </c>
      <c r="I120" s="10" t="e">
        <f t="shared" si="20"/>
        <v>#DIV/0!</v>
      </c>
    </row>
    <row r="121" spans="1:9" ht="24.75" hidden="1" x14ac:dyDescent="0.25">
      <c r="A121" s="19" t="s">
        <v>122</v>
      </c>
      <c r="B121" s="11">
        <v>15628428</v>
      </c>
      <c r="C121" s="9">
        <v>0</v>
      </c>
      <c r="D121" s="37">
        <f t="shared" si="35"/>
        <v>0</v>
      </c>
      <c r="E121" s="10" t="e">
        <f t="shared" si="18"/>
        <v>#DIV/0!</v>
      </c>
      <c r="F121" s="37">
        <f t="shared" si="33"/>
        <v>0</v>
      </c>
      <c r="G121" s="10" t="e">
        <f t="shared" si="19"/>
        <v>#DIV/0!</v>
      </c>
      <c r="H121" s="37">
        <f t="shared" si="34"/>
        <v>0</v>
      </c>
      <c r="I121" s="10" t="e">
        <f t="shared" si="20"/>
        <v>#DIV/0!</v>
      </c>
    </row>
    <row r="122" spans="1:9" hidden="1" x14ac:dyDescent="0.25">
      <c r="A122" s="19" t="s">
        <v>123</v>
      </c>
      <c r="B122" s="11">
        <v>15628432</v>
      </c>
      <c r="C122" s="9">
        <v>0</v>
      </c>
      <c r="D122" s="37">
        <f t="shared" si="35"/>
        <v>0</v>
      </c>
      <c r="E122" s="10" t="e">
        <f t="shared" si="18"/>
        <v>#DIV/0!</v>
      </c>
      <c r="F122" s="37">
        <f t="shared" si="33"/>
        <v>0</v>
      </c>
      <c r="G122" s="10" t="e">
        <f t="shared" si="19"/>
        <v>#DIV/0!</v>
      </c>
      <c r="H122" s="37">
        <f t="shared" si="34"/>
        <v>0</v>
      </c>
      <c r="I122" s="10" t="e">
        <f t="shared" si="20"/>
        <v>#DIV/0!</v>
      </c>
    </row>
    <row r="123" spans="1:9" hidden="1" x14ac:dyDescent="0.25">
      <c r="A123" s="19" t="s">
        <v>124</v>
      </c>
      <c r="B123" s="11">
        <v>15628440</v>
      </c>
      <c r="C123" s="9">
        <v>0</v>
      </c>
      <c r="D123" s="37">
        <f t="shared" si="35"/>
        <v>0</v>
      </c>
      <c r="E123" s="10" t="e">
        <f t="shared" si="18"/>
        <v>#DIV/0!</v>
      </c>
      <c r="F123" s="37">
        <f t="shared" si="33"/>
        <v>0</v>
      </c>
      <c r="G123" s="10" t="e">
        <f t="shared" si="19"/>
        <v>#DIV/0!</v>
      </c>
      <c r="H123" s="37">
        <f t="shared" si="34"/>
        <v>0</v>
      </c>
      <c r="I123" s="10" t="e">
        <f t="shared" si="20"/>
        <v>#DIV/0!</v>
      </c>
    </row>
    <row r="124" spans="1:9" hidden="1" x14ac:dyDescent="0.25">
      <c r="A124" s="19" t="s">
        <v>125</v>
      </c>
      <c r="B124" s="11">
        <v>15628448</v>
      </c>
      <c r="C124" s="9">
        <v>0</v>
      </c>
      <c r="D124" s="37">
        <f t="shared" si="35"/>
        <v>0</v>
      </c>
      <c r="E124" s="10" t="e">
        <f t="shared" si="18"/>
        <v>#DIV/0!</v>
      </c>
      <c r="F124" s="37">
        <f t="shared" si="33"/>
        <v>0</v>
      </c>
      <c r="G124" s="10" t="e">
        <f t="shared" si="19"/>
        <v>#DIV/0!</v>
      </c>
      <c r="H124" s="37">
        <f t="shared" si="34"/>
        <v>0</v>
      </c>
      <c r="I124" s="10" t="e">
        <f t="shared" si="20"/>
        <v>#DIV/0!</v>
      </c>
    </row>
    <row r="125" spans="1:9" hidden="1" x14ac:dyDescent="0.25">
      <c r="A125" s="19" t="s">
        <v>126</v>
      </c>
      <c r="B125" s="11">
        <v>15628452</v>
      </c>
      <c r="C125" s="9">
        <v>0</v>
      </c>
      <c r="D125" s="37">
        <f t="shared" si="35"/>
        <v>0</v>
      </c>
      <c r="E125" s="10" t="e">
        <f t="shared" si="18"/>
        <v>#DIV/0!</v>
      </c>
      <c r="F125" s="37">
        <f t="shared" si="33"/>
        <v>0</v>
      </c>
      <c r="G125" s="10" t="e">
        <f t="shared" si="19"/>
        <v>#DIV/0!</v>
      </c>
      <c r="H125" s="37">
        <f t="shared" si="34"/>
        <v>0</v>
      </c>
      <c r="I125" s="10" t="e">
        <f t="shared" si="20"/>
        <v>#DIV/0!</v>
      </c>
    </row>
    <row r="126" spans="1:9" hidden="1" x14ac:dyDescent="0.25">
      <c r="A126" s="19" t="s">
        <v>127</v>
      </c>
      <c r="B126" s="11">
        <v>15628456</v>
      </c>
      <c r="C126" s="9">
        <v>0</v>
      </c>
      <c r="D126" s="37">
        <f t="shared" si="35"/>
        <v>0</v>
      </c>
      <c r="E126" s="10" t="e">
        <f t="shared" si="18"/>
        <v>#DIV/0!</v>
      </c>
      <c r="F126" s="37">
        <f t="shared" si="33"/>
        <v>0</v>
      </c>
      <c r="G126" s="10" t="e">
        <f t="shared" si="19"/>
        <v>#DIV/0!</v>
      </c>
      <c r="H126" s="37">
        <f t="shared" si="34"/>
        <v>0</v>
      </c>
      <c r="I126" s="10" t="e">
        <f t="shared" si="20"/>
        <v>#DIV/0!</v>
      </c>
    </row>
    <row r="127" spans="1:9" hidden="1" x14ac:dyDescent="0.25">
      <c r="A127" s="19" t="s">
        <v>128</v>
      </c>
      <c r="B127" s="11">
        <v>15628424</v>
      </c>
      <c r="C127" s="9">
        <v>0</v>
      </c>
      <c r="D127" s="37">
        <f t="shared" si="35"/>
        <v>0</v>
      </c>
      <c r="E127" s="10" t="e">
        <f t="shared" si="18"/>
        <v>#DIV/0!</v>
      </c>
      <c r="F127" s="37">
        <f t="shared" si="33"/>
        <v>0</v>
      </c>
      <c r="G127" s="10" t="e">
        <f t="shared" si="19"/>
        <v>#DIV/0!</v>
      </c>
      <c r="H127" s="37">
        <f t="shared" si="34"/>
        <v>0</v>
      </c>
      <c r="I127" s="10" t="e">
        <f t="shared" si="20"/>
        <v>#DIV/0!</v>
      </c>
    </row>
    <row r="128" spans="1:9" hidden="1" x14ac:dyDescent="0.25">
      <c r="A128" s="19" t="s">
        <v>129</v>
      </c>
      <c r="B128" s="11">
        <v>15628460</v>
      </c>
      <c r="C128" s="9">
        <v>0</v>
      </c>
      <c r="D128" s="37">
        <f t="shared" si="35"/>
        <v>0</v>
      </c>
      <c r="E128" s="10" t="e">
        <f t="shared" si="18"/>
        <v>#DIV/0!</v>
      </c>
      <c r="F128" s="37">
        <f t="shared" si="33"/>
        <v>0</v>
      </c>
      <c r="G128" s="10" t="e">
        <f t="shared" si="19"/>
        <v>#DIV/0!</v>
      </c>
      <c r="H128" s="37">
        <f t="shared" si="34"/>
        <v>0</v>
      </c>
      <c r="I128" s="10" t="e">
        <f t="shared" si="20"/>
        <v>#DIV/0!</v>
      </c>
    </row>
    <row r="129" spans="1:9" hidden="1" x14ac:dyDescent="0.25">
      <c r="A129" s="19" t="s">
        <v>130</v>
      </c>
      <c r="B129" s="11">
        <v>15628472</v>
      </c>
      <c r="C129" s="9">
        <v>0</v>
      </c>
      <c r="D129" s="37">
        <f t="shared" si="35"/>
        <v>0</v>
      </c>
      <c r="E129" s="10" t="e">
        <f t="shared" si="18"/>
        <v>#DIV/0!</v>
      </c>
      <c r="F129" s="37">
        <f t="shared" si="33"/>
        <v>0</v>
      </c>
      <c r="G129" s="10" t="e">
        <f t="shared" si="19"/>
        <v>#DIV/0!</v>
      </c>
      <c r="H129" s="37">
        <f t="shared" si="34"/>
        <v>0</v>
      </c>
      <c r="I129" s="10" t="e">
        <f t="shared" si="20"/>
        <v>#DIV/0!</v>
      </c>
    </row>
    <row r="130" spans="1:9" hidden="1" x14ac:dyDescent="0.25">
      <c r="A130" s="19" t="s">
        <v>131</v>
      </c>
      <c r="B130" s="11">
        <v>15628476</v>
      </c>
      <c r="C130" s="9">
        <v>0</v>
      </c>
      <c r="D130" s="37">
        <f t="shared" si="35"/>
        <v>0</v>
      </c>
      <c r="E130" s="10" t="e">
        <f t="shared" si="18"/>
        <v>#DIV/0!</v>
      </c>
      <c r="F130" s="37">
        <f t="shared" si="33"/>
        <v>0</v>
      </c>
      <c r="G130" s="10" t="e">
        <f t="shared" si="19"/>
        <v>#DIV/0!</v>
      </c>
      <c r="H130" s="37">
        <f t="shared" si="34"/>
        <v>0</v>
      </c>
      <c r="I130" s="10" t="e">
        <f t="shared" si="20"/>
        <v>#DIV/0!</v>
      </c>
    </row>
    <row r="131" spans="1:9" hidden="1" x14ac:dyDescent="0.25">
      <c r="A131" s="19" t="s">
        <v>132</v>
      </c>
      <c r="B131" s="11">
        <v>15628480</v>
      </c>
      <c r="C131" s="9">
        <v>0</v>
      </c>
      <c r="D131" s="37">
        <f t="shared" si="35"/>
        <v>0</v>
      </c>
      <c r="E131" s="10" t="e">
        <f t="shared" si="18"/>
        <v>#DIV/0!</v>
      </c>
      <c r="F131" s="37">
        <f t="shared" si="33"/>
        <v>0</v>
      </c>
      <c r="G131" s="10" t="e">
        <f t="shared" si="19"/>
        <v>#DIV/0!</v>
      </c>
      <c r="H131" s="37">
        <f t="shared" si="34"/>
        <v>0</v>
      </c>
      <c r="I131" s="10" t="e">
        <f t="shared" si="20"/>
        <v>#DIV/0!</v>
      </c>
    </row>
    <row r="132" spans="1:9" hidden="1" x14ac:dyDescent="0.25">
      <c r="A132" s="19" t="s">
        <v>133</v>
      </c>
      <c r="B132" s="11">
        <v>15628488</v>
      </c>
      <c r="C132" s="9">
        <v>0</v>
      </c>
      <c r="D132" s="37">
        <f t="shared" si="35"/>
        <v>0</v>
      </c>
      <c r="E132" s="10" t="e">
        <f t="shared" si="18"/>
        <v>#DIV/0!</v>
      </c>
      <c r="F132" s="37">
        <f t="shared" si="33"/>
        <v>0</v>
      </c>
      <c r="G132" s="10" t="e">
        <f t="shared" si="19"/>
        <v>#DIV/0!</v>
      </c>
      <c r="H132" s="37">
        <f t="shared" si="34"/>
        <v>0</v>
      </c>
      <c r="I132" s="10" t="e">
        <f t="shared" si="20"/>
        <v>#DIV/0!</v>
      </c>
    </row>
    <row r="133" spans="1:9" hidden="1" x14ac:dyDescent="0.25">
      <c r="A133" s="12" t="s">
        <v>134</v>
      </c>
      <c r="B133" s="13"/>
      <c r="C133" s="14">
        <v>0</v>
      </c>
      <c r="D133" s="14">
        <f>D135+D136+D137+D138+D139+D140+D141+D142+D143+D134</f>
        <v>0</v>
      </c>
      <c r="E133" s="15" t="e">
        <f t="shared" si="18"/>
        <v>#DIV/0!</v>
      </c>
      <c r="F133" s="14">
        <f>F135+F136+F137+F138+F139+F140+F141+F142+F143+F134</f>
        <v>0</v>
      </c>
      <c r="G133" s="15" t="e">
        <f t="shared" si="19"/>
        <v>#DIV/0!</v>
      </c>
      <c r="H133" s="14">
        <f>H135+H136+H137+H138+H139+H140+H141+H142+H143+H134</f>
        <v>0</v>
      </c>
      <c r="I133" s="15" t="e">
        <f t="shared" si="20"/>
        <v>#DIV/0!</v>
      </c>
    </row>
    <row r="134" spans="1:9" s="18" customFormat="1" hidden="1" x14ac:dyDescent="0.25">
      <c r="A134" s="16" t="s">
        <v>134</v>
      </c>
      <c r="B134" s="17"/>
      <c r="C134" s="9">
        <v>0</v>
      </c>
      <c r="D134" s="37">
        <f t="shared" ref="D134:D143" si="36">C134*104%</f>
        <v>0</v>
      </c>
      <c r="E134" s="10" t="e">
        <f t="shared" si="18"/>
        <v>#DIV/0!</v>
      </c>
      <c r="F134" s="37">
        <f t="shared" ref="F134:F143" si="37">D134*109.6%</f>
        <v>0</v>
      </c>
      <c r="G134" s="10" t="e">
        <f t="shared" si="19"/>
        <v>#DIV/0!</v>
      </c>
      <c r="H134" s="37">
        <f t="shared" ref="H134:H143" si="38">F134*108.8%</f>
        <v>0</v>
      </c>
      <c r="I134" s="10" t="e">
        <f t="shared" si="20"/>
        <v>#DIV/0!</v>
      </c>
    </row>
    <row r="135" spans="1:9" hidden="1" x14ac:dyDescent="0.25">
      <c r="A135" s="19" t="s">
        <v>135</v>
      </c>
      <c r="B135" s="11">
        <v>15630408</v>
      </c>
      <c r="C135" s="9">
        <v>0</v>
      </c>
      <c r="D135" s="37">
        <f t="shared" si="36"/>
        <v>0</v>
      </c>
      <c r="E135" s="10" t="e">
        <f t="shared" si="18"/>
        <v>#DIV/0!</v>
      </c>
      <c r="F135" s="37">
        <f t="shared" si="37"/>
        <v>0</v>
      </c>
      <c r="G135" s="10" t="e">
        <f t="shared" si="19"/>
        <v>#DIV/0!</v>
      </c>
      <c r="H135" s="37">
        <f t="shared" si="38"/>
        <v>0</v>
      </c>
      <c r="I135" s="10" t="e">
        <f t="shared" si="20"/>
        <v>#DIV/0!</v>
      </c>
    </row>
    <row r="136" spans="1:9" hidden="1" x14ac:dyDescent="0.25">
      <c r="A136" s="19" t="s">
        <v>136</v>
      </c>
      <c r="B136" s="11">
        <v>15630424</v>
      </c>
      <c r="C136" s="9">
        <v>0</v>
      </c>
      <c r="D136" s="37">
        <f t="shared" si="36"/>
        <v>0</v>
      </c>
      <c r="E136" s="10" t="e">
        <f t="shared" ref="E136:E199" si="39">D136/C136*100</f>
        <v>#DIV/0!</v>
      </c>
      <c r="F136" s="37">
        <f t="shared" si="37"/>
        <v>0</v>
      </c>
      <c r="G136" s="10" t="e">
        <f t="shared" ref="G136:G199" si="40">F136/D136*100</f>
        <v>#DIV/0!</v>
      </c>
      <c r="H136" s="37">
        <f t="shared" si="38"/>
        <v>0</v>
      </c>
      <c r="I136" s="10" t="e">
        <f t="shared" ref="I136:I199" si="41">H136/F136*100</f>
        <v>#DIV/0!</v>
      </c>
    </row>
    <row r="137" spans="1:9" ht="24.75" hidden="1" x14ac:dyDescent="0.25">
      <c r="A137" s="19" t="s">
        <v>137</v>
      </c>
      <c r="B137" s="11">
        <v>15630448</v>
      </c>
      <c r="C137" s="9">
        <v>0</v>
      </c>
      <c r="D137" s="37">
        <f t="shared" si="36"/>
        <v>0</v>
      </c>
      <c r="E137" s="10" t="e">
        <f t="shared" si="39"/>
        <v>#DIV/0!</v>
      </c>
      <c r="F137" s="37">
        <f t="shared" si="37"/>
        <v>0</v>
      </c>
      <c r="G137" s="10" t="e">
        <f t="shared" si="40"/>
        <v>#DIV/0!</v>
      </c>
      <c r="H137" s="37">
        <f t="shared" si="38"/>
        <v>0</v>
      </c>
      <c r="I137" s="10" t="e">
        <f t="shared" si="41"/>
        <v>#DIV/0!</v>
      </c>
    </row>
    <row r="138" spans="1:9" hidden="1" x14ac:dyDescent="0.25">
      <c r="A138" s="19" t="s">
        <v>138</v>
      </c>
      <c r="B138" s="11">
        <v>15630452</v>
      </c>
      <c r="C138" s="9">
        <v>0</v>
      </c>
      <c r="D138" s="37">
        <f t="shared" si="36"/>
        <v>0</v>
      </c>
      <c r="E138" s="10" t="e">
        <f t="shared" si="39"/>
        <v>#DIV/0!</v>
      </c>
      <c r="F138" s="37">
        <f t="shared" si="37"/>
        <v>0</v>
      </c>
      <c r="G138" s="10" t="e">
        <f t="shared" si="40"/>
        <v>#DIV/0!</v>
      </c>
      <c r="H138" s="37">
        <f t="shared" si="38"/>
        <v>0</v>
      </c>
      <c r="I138" s="10" t="e">
        <f t="shared" si="41"/>
        <v>#DIV/0!</v>
      </c>
    </row>
    <row r="139" spans="1:9" hidden="1" x14ac:dyDescent="0.25">
      <c r="A139" s="19" t="s">
        <v>139</v>
      </c>
      <c r="B139" s="11">
        <v>15630457</v>
      </c>
      <c r="C139" s="9">
        <v>0</v>
      </c>
      <c r="D139" s="37">
        <f t="shared" si="36"/>
        <v>0</v>
      </c>
      <c r="E139" s="10" t="e">
        <f t="shared" si="39"/>
        <v>#DIV/0!</v>
      </c>
      <c r="F139" s="37">
        <f t="shared" si="37"/>
        <v>0</v>
      </c>
      <c r="G139" s="10" t="e">
        <f t="shared" si="40"/>
        <v>#DIV/0!</v>
      </c>
      <c r="H139" s="37">
        <f t="shared" si="38"/>
        <v>0</v>
      </c>
      <c r="I139" s="10" t="e">
        <f t="shared" si="41"/>
        <v>#DIV/0!</v>
      </c>
    </row>
    <row r="140" spans="1:9" hidden="1" x14ac:dyDescent="0.25">
      <c r="A140" s="19" t="s">
        <v>140</v>
      </c>
      <c r="B140" s="11">
        <v>15630467</v>
      </c>
      <c r="C140" s="9">
        <v>0</v>
      </c>
      <c r="D140" s="37">
        <f t="shared" si="36"/>
        <v>0</v>
      </c>
      <c r="E140" s="10" t="e">
        <f t="shared" si="39"/>
        <v>#DIV/0!</v>
      </c>
      <c r="F140" s="37">
        <f t="shared" si="37"/>
        <v>0</v>
      </c>
      <c r="G140" s="10" t="e">
        <f t="shared" si="40"/>
        <v>#DIV/0!</v>
      </c>
      <c r="H140" s="37">
        <f t="shared" si="38"/>
        <v>0</v>
      </c>
      <c r="I140" s="10" t="e">
        <f t="shared" si="41"/>
        <v>#DIV/0!</v>
      </c>
    </row>
    <row r="141" spans="1:9" hidden="1" x14ac:dyDescent="0.25">
      <c r="A141" s="19" t="s">
        <v>141</v>
      </c>
      <c r="B141" s="11">
        <v>15630472</v>
      </c>
      <c r="C141" s="9">
        <v>0</v>
      </c>
      <c r="D141" s="37">
        <f t="shared" si="36"/>
        <v>0</v>
      </c>
      <c r="E141" s="10" t="e">
        <f t="shared" si="39"/>
        <v>#DIV/0!</v>
      </c>
      <c r="F141" s="37">
        <f t="shared" si="37"/>
        <v>0</v>
      </c>
      <c r="G141" s="10" t="e">
        <f t="shared" si="40"/>
        <v>#DIV/0!</v>
      </c>
      <c r="H141" s="37">
        <f t="shared" si="38"/>
        <v>0</v>
      </c>
      <c r="I141" s="10" t="e">
        <f t="shared" si="41"/>
        <v>#DIV/0!</v>
      </c>
    </row>
    <row r="142" spans="1:9" hidden="1" x14ac:dyDescent="0.25">
      <c r="A142" s="19" t="s">
        <v>142</v>
      </c>
      <c r="B142" s="11">
        <v>15630480</v>
      </c>
      <c r="C142" s="9">
        <v>0</v>
      </c>
      <c r="D142" s="37">
        <f t="shared" si="36"/>
        <v>0</v>
      </c>
      <c r="E142" s="10" t="e">
        <f t="shared" si="39"/>
        <v>#DIV/0!</v>
      </c>
      <c r="F142" s="37">
        <f t="shared" si="37"/>
        <v>0</v>
      </c>
      <c r="G142" s="10" t="e">
        <f t="shared" si="40"/>
        <v>#DIV/0!</v>
      </c>
      <c r="H142" s="37">
        <f t="shared" si="38"/>
        <v>0</v>
      </c>
      <c r="I142" s="10" t="e">
        <f t="shared" si="41"/>
        <v>#DIV/0!</v>
      </c>
    </row>
    <row r="143" spans="1:9" hidden="1" x14ac:dyDescent="0.25">
      <c r="A143" s="19" t="s">
        <v>143</v>
      </c>
      <c r="B143" s="11">
        <v>15630481</v>
      </c>
      <c r="C143" s="9">
        <v>0</v>
      </c>
      <c r="D143" s="37">
        <f t="shared" si="36"/>
        <v>0</v>
      </c>
      <c r="E143" s="10" t="e">
        <f t="shared" si="39"/>
        <v>#DIV/0!</v>
      </c>
      <c r="F143" s="37">
        <f t="shared" si="37"/>
        <v>0</v>
      </c>
      <c r="G143" s="10" t="e">
        <f t="shared" si="40"/>
        <v>#DIV/0!</v>
      </c>
      <c r="H143" s="37">
        <f t="shared" si="38"/>
        <v>0</v>
      </c>
      <c r="I143" s="10" t="e">
        <f t="shared" si="41"/>
        <v>#DIV/0!</v>
      </c>
    </row>
    <row r="144" spans="1:9" hidden="1" x14ac:dyDescent="0.25">
      <c r="A144" s="12" t="s">
        <v>144</v>
      </c>
      <c r="B144" s="13"/>
      <c r="C144" s="14">
        <f>C146+C147+C148+C149+C150+C151+C152+C153+C145</f>
        <v>23</v>
      </c>
      <c r="D144" s="14">
        <f>D146+D147+D148+D149+D150+D151+D152+D153+D145</f>
        <v>24.610000000000003</v>
      </c>
      <c r="E144" s="15">
        <f t="shared" si="39"/>
        <v>107</v>
      </c>
      <c r="F144" s="14">
        <f>F146+F147+F148+F149+F150+F151+F152+F153+F145</f>
        <v>26.972559999999998</v>
      </c>
      <c r="G144" s="15">
        <f t="shared" si="40"/>
        <v>109.59999999999998</v>
      </c>
      <c r="H144" s="14">
        <f>H146+H147+H148+H149+H150+H151+H152+H153+H145</f>
        <v>29.346145280000002</v>
      </c>
      <c r="I144" s="15">
        <f t="shared" si="41"/>
        <v>108.80000000000001</v>
      </c>
    </row>
    <row r="145" spans="1:9" s="18" customFormat="1" hidden="1" x14ac:dyDescent="0.25">
      <c r="A145" s="16" t="s">
        <v>144</v>
      </c>
      <c r="B145" s="17"/>
      <c r="C145" s="9">
        <v>20</v>
      </c>
      <c r="D145" s="37">
        <f t="shared" ref="D145:D153" si="42">C145*107%</f>
        <v>21.400000000000002</v>
      </c>
      <c r="E145" s="10">
        <f t="shared" si="39"/>
        <v>107</v>
      </c>
      <c r="F145" s="37">
        <f t="shared" ref="F145:F153" si="43">D145*109.6%</f>
        <v>23.4544</v>
      </c>
      <c r="G145" s="10">
        <f t="shared" si="40"/>
        <v>109.59999999999998</v>
      </c>
      <c r="H145" s="37">
        <f t="shared" ref="H145:H153" si="44">F145*108.8%</f>
        <v>25.518387200000003</v>
      </c>
      <c r="I145" s="10">
        <f t="shared" si="41"/>
        <v>108.80000000000001</v>
      </c>
    </row>
    <row r="146" spans="1:9" hidden="1" x14ac:dyDescent="0.25">
      <c r="A146" s="19" t="s">
        <v>145</v>
      </c>
      <c r="B146" s="11">
        <v>15632151</v>
      </c>
      <c r="C146" s="9">
        <v>3</v>
      </c>
      <c r="D146" s="37">
        <f t="shared" si="42"/>
        <v>3.21</v>
      </c>
      <c r="E146" s="10">
        <f t="shared" si="39"/>
        <v>107</v>
      </c>
      <c r="F146" s="37">
        <f t="shared" si="43"/>
        <v>3.5181599999999995</v>
      </c>
      <c r="G146" s="10">
        <f t="shared" si="40"/>
        <v>109.59999999999998</v>
      </c>
      <c r="H146" s="37">
        <f t="shared" si="44"/>
        <v>3.8277580799999997</v>
      </c>
      <c r="I146" s="10">
        <f t="shared" si="41"/>
        <v>108.80000000000001</v>
      </c>
    </row>
    <row r="147" spans="1:9" hidden="1" x14ac:dyDescent="0.25">
      <c r="A147" s="19" t="s">
        <v>146</v>
      </c>
      <c r="B147" s="11">
        <v>15632404</v>
      </c>
      <c r="C147" s="9">
        <v>0</v>
      </c>
      <c r="D147" s="37">
        <f t="shared" si="42"/>
        <v>0</v>
      </c>
      <c r="E147" s="10" t="e">
        <f t="shared" si="39"/>
        <v>#DIV/0!</v>
      </c>
      <c r="F147" s="37">
        <f t="shared" si="43"/>
        <v>0</v>
      </c>
      <c r="G147" s="10" t="e">
        <f t="shared" si="40"/>
        <v>#DIV/0!</v>
      </c>
      <c r="H147" s="37">
        <f t="shared" si="44"/>
        <v>0</v>
      </c>
      <c r="I147" s="10" t="e">
        <f t="shared" si="41"/>
        <v>#DIV/0!</v>
      </c>
    </row>
    <row r="148" spans="1:9" hidden="1" x14ac:dyDescent="0.25">
      <c r="A148" s="19" t="s">
        <v>147</v>
      </c>
      <c r="B148" s="11">
        <v>15632416</v>
      </c>
      <c r="C148" s="9">
        <v>0</v>
      </c>
      <c r="D148" s="37">
        <f t="shared" si="42"/>
        <v>0</v>
      </c>
      <c r="E148" s="10" t="e">
        <f t="shared" si="39"/>
        <v>#DIV/0!</v>
      </c>
      <c r="F148" s="37">
        <f t="shared" si="43"/>
        <v>0</v>
      </c>
      <c r="G148" s="10" t="e">
        <f t="shared" si="40"/>
        <v>#DIV/0!</v>
      </c>
      <c r="H148" s="37">
        <f t="shared" si="44"/>
        <v>0</v>
      </c>
      <c r="I148" s="10" t="e">
        <f t="shared" si="41"/>
        <v>#DIV/0!</v>
      </c>
    </row>
    <row r="149" spans="1:9" hidden="1" x14ac:dyDescent="0.25">
      <c r="A149" s="19" t="s">
        <v>148</v>
      </c>
      <c r="B149" s="11">
        <v>15632428</v>
      </c>
      <c r="C149" s="9">
        <v>0</v>
      </c>
      <c r="D149" s="37">
        <f t="shared" si="42"/>
        <v>0</v>
      </c>
      <c r="E149" s="10" t="e">
        <f t="shared" si="39"/>
        <v>#DIV/0!</v>
      </c>
      <c r="F149" s="37">
        <f t="shared" si="43"/>
        <v>0</v>
      </c>
      <c r="G149" s="10" t="e">
        <f t="shared" si="40"/>
        <v>#DIV/0!</v>
      </c>
      <c r="H149" s="37">
        <f t="shared" si="44"/>
        <v>0</v>
      </c>
      <c r="I149" s="10" t="e">
        <f t="shared" si="41"/>
        <v>#DIV/0!</v>
      </c>
    </row>
    <row r="150" spans="1:9" hidden="1" x14ac:dyDescent="0.25">
      <c r="A150" s="19" t="s">
        <v>149</v>
      </c>
      <c r="B150" s="11">
        <v>15632440</v>
      </c>
      <c r="C150" s="9">
        <v>0</v>
      </c>
      <c r="D150" s="37">
        <f t="shared" si="42"/>
        <v>0</v>
      </c>
      <c r="E150" s="10" t="e">
        <f t="shared" si="39"/>
        <v>#DIV/0!</v>
      </c>
      <c r="F150" s="37">
        <f t="shared" si="43"/>
        <v>0</v>
      </c>
      <c r="G150" s="10" t="e">
        <f t="shared" si="40"/>
        <v>#DIV/0!</v>
      </c>
      <c r="H150" s="37">
        <f t="shared" si="44"/>
        <v>0</v>
      </c>
      <c r="I150" s="10" t="e">
        <f t="shared" si="41"/>
        <v>#DIV/0!</v>
      </c>
    </row>
    <row r="151" spans="1:9" hidden="1" x14ac:dyDescent="0.25">
      <c r="A151" s="19" t="s">
        <v>150</v>
      </c>
      <c r="B151" s="11">
        <v>15632464</v>
      </c>
      <c r="C151" s="9">
        <v>0</v>
      </c>
      <c r="D151" s="37">
        <f t="shared" si="42"/>
        <v>0</v>
      </c>
      <c r="E151" s="10" t="e">
        <f t="shared" si="39"/>
        <v>#DIV/0!</v>
      </c>
      <c r="F151" s="37">
        <f t="shared" si="43"/>
        <v>0</v>
      </c>
      <c r="G151" s="10" t="e">
        <f t="shared" si="40"/>
        <v>#DIV/0!</v>
      </c>
      <c r="H151" s="37">
        <f t="shared" si="44"/>
        <v>0</v>
      </c>
      <c r="I151" s="10" t="e">
        <f t="shared" si="41"/>
        <v>#DIV/0!</v>
      </c>
    </row>
    <row r="152" spans="1:9" hidden="1" x14ac:dyDescent="0.25">
      <c r="A152" s="19" t="s">
        <v>151</v>
      </c>
      <c r="B152" s="11">
        <v>15632450</v>
      </c>
      <c r="C152" s="9">
        <v>0</v>
      </c>
      <c r="D152" s="37">
        <f t="shared" si="42"/>
        <v>0</v>
      </c>
      <c r="E152" s="10" t="e">
        <f t="shared" si="39"/>
        <v>#DIV/0!</v>
      </c>
      <c r="F152" s="37">
        <f t="shared" si="43"/>
        <v>0</v>
      </c>
      <c r="G152" s="10" t="e">
        <f t="shared" si="40"/>
        <v>#DIV/0!</v>
      </c>
      <c r="H152" s="37">
        <f t="shared" si="44"/>
        <v>0</v>
      </c>
      <c r="I152" s="10" t="e">
        <f t="shared" si="41"/>
        <v>#DIV/0!</v>
      </c>
    </row>
    <row r="153" spans="1:9" hidden="1" x14ac:dyDescent="0.25">
      <c r="A153" s="19" t="s">
        <v>152</v>
      </c>
      <c r="B153" s="11">
        <v>15632460</v>
      </c>
      <c r="C153" s="9">
        <v>0</v>
      </c>
      <c r="D153" s="37">
        <f t="shared" si="42"/>
        <v>0</v>
      </c>
      <c r="E153" s="10" t="e">
        <f t="shared" si="39"/>
        <v>#DIV/0!</v>
      </c>
      <c r="F153" s="37">
        <f t="shared" si="43"/>
        <v>0</v>
      </c>
      <c r="G153" s="10" t="e">
        <f t="shared" si="40"/>
        <v>#DIV/0!</v>
      </c>
      <c r="H153" s="37">
        <f t="shared" si="44"/>
        <v>0</v>
      </c>
      <c r="I153" s="10" t="e">
        <f t="shared" si="41"/>
        <v>#DIV/0!</v>
      </c>
    </row>
    <row r="154" spans="1:9" hidden="1" x14ac:dyDescent="0.25">
      <c r="A154" s="12" t="s">
        <v>153</v>
      </c>
      <c r="B154" s="13"/>
      <c r="C154" s="14">
        <v>0</v>
      </c>
      <c r="D154" s="42">
        <f>D156+D157+D158+D159+D160+D161+D162+D155</f>
        <v>0</v>
      </c>
      <c r="E154" s="23" t="e">
        <f t="shared" si="39"/>
        <v>#DIV/0!</v>
      </c>
      <c r="F154" s="42">
        <f>F156+F157+F158+F159+F160+F161+F162+F155</f>
        <v>0</v>
      </c>
      <c r="G154" s="23" t="e">
        <f t="shared" si="40"/>
        <v>#DIV/0!</v>
      </c>
      <c r="H154" s="42">
        <f>H156+H157+H158+H159+H160+H161+H162+H155</f>
        <v>0</v>
      </c>
      <c r="I154" s="23" t="e">
        <f t="shared" si="41"/>
        <v>#DIV/0!</v>
      </c>
    </row>
    <row r="155" spans="1:9" s="18" customFormat="1" hidden="1" x14ac:dyDescent="0.25">
      <c r="A155" s="16" t="s">
        <v>153</v>
      </c>
      <c r="B155" s="17"/>
      <c r="C155" s="9">
        <v>0</v>
      </c>
      <c r="D155" s="37">
        <f t="shared" ref="D155:D162" si="45">C155*105.2%</f>
        <v>0</v>
      </c>
      <c r="E155" s="10" t="e">
        <f t="shared" si="39"/>
        <v>#DIV/0!</v>
      </c>
      <c r="F155" s="37">
        <f t="shared" ref="F155:F162" si="46">D155*104.2%</f>
        <v>0</v>
      </c>
      <c r="G155" s="10" t="e">
        <f t="shared" si="40"/>
        <v>#DIV/0!</v>
      </c>
      <c r="H155" s="37">
        <f t="shared" ref="H155:H162" si="47">F155*104%</f>
        <v>0</v>
      </c>
      <c r="I155" s="10" t="e">
        <f t="shared" si="41"/>
        <v>#DIV/0!</v>
      </c>
    </row>
    <row r="156" spans="1:9" hidden="1" x14ac:dyDescent="0.25">
      <c r="A156" s="19" t="s">
        <v>154</v>
      </c>
      <c r="B156" s="11">
        <v>15634151</v>
      </c>
      <c r="C156" s="9">
        <v>0</v>
      </c>
      <c r="D156" s="37">
        <f t="shared" si="45"/>
        <v>0</v>
      </c>
      <c r="E156" s="10" t="e">
        <f t="shared" si="39"/>
        <v>#DIV/0!</v>
      </c>
      <c r="F156" s="37">
        <f t="shared" si="46"/>
        <v>0</v>
      </c>
      <c r="G156" s="10" t="e">
        <f t="shared" si="40"/>
        <v>#DIV/0!</v>
      </c>
      <c r="H156" s="37">
        <f t="shared" si="47"/>
        <v>0</v>
      </c>
      <c r="I156" s="10" t="e">
        <f t="shared" si="41"/>
        <v>#DIV/0!</v>
      </c>
    </row>
    <row r="157" spans="1:9" hidden="1" x14ac:dyDescent="0.25">
      <c r="A157" s="19" t="s">
        <v>155</v>
      </c>
      <c r="B157" s="11">
        <v>15634420</v>
      </c>
      <c r="C157" s="9">
        <v>0</v>
      </c>
      <c r="D157" s="37">
        <f t="shared" si="45"/>
        <v>0</v>
      </c>
      <c r="E157" s="10" t="e">
        <f t="shared" si="39"/>
        <v>#DIV/0!</v>
      </c>
      <c r="F157" s="37">
        <f t="shared" si="46"/>
        <v>0</v>
      </c>
      <c r="G157" s="10" t="e">
        <f t="shared" si="40"/>
        <v>#DIV/0!</v>
      </c>
      <c r="H157" s="37">
        <f t="shared" si="47"/>
        <v>0</v>
      </c>
      <c r="I157" s="10" t="e">
        <f t="shared" si="41"/>
        <v>#DIV/0!</v>
      </c>
    </row>
    <row r="158" spans="1:9" hidden="1" x14ac:dyDescent="0.25">
      <c r="A158" s="19" t="s">
        <v>156</v>
      </c>
      <c r="B158" s="11">
        <v>15634432</v>
      </c>
      <c r="C158" s="9">
        <v>0</v>
      </c>
      <c r="D158" s="37">
        <f t="shared" si="45"/>
        <v>0</v>
      </c>
      <c r="E158" s="10" t="e">
        <f t="shared" si="39"/>
        <v>#DIV/0!</v>
      </c>
      <c r="F158" s="37">
        <f t="shared" si="46"/>
        <v>0</v>
      </c>
      <c r="G158" s="10" t="e">
        <f t="shared" si="40"/>
        <v>#DIV/0!</v>
      </c>
      <c r="H158" s="37">
        <f t="shared" si="47"/>
        <v>0</v>
      </c>
      <c r="I158" s="10" t="e">
        <f t="shared" si="41"/>
        <v>#DIV/0!</v>
      </c>
    </row>
    <row r="159" spans="1:9" hidden="1" x14ac:dyDescent="0.25">
      <c r="A159" s="19" t="s">
        <v>157</v>
      </c>
      <c r="B159" s="11">
        <v>15634436</v>
      </c>
      <c r="C159" s="9">
        <v>0</v>
      </c>
      <c r="D159" s="37">
        <f t="shared" si="45"/>
        <v>0</v>
      </c>
      <c r="E159" s="10" t="e">
        <f t="shared" si="39"/>
        <v>#DIV/0!</v>
      </c>
      <c r="F159" s="37">
        <f t="shared" si="46"/>
        <v>0</v>
      </c>
      <c r="G159" s="10" t="e">
        <f t="shared" si="40"/>
        <v>#DIV/0!</v>
      </c>
      <c r="H159" s="37">
        <f t="shared" si="47"/>
        <v>0</v>
      </c>
      <c r="I159" s="10" t="e">
        <f t="shared" si="41"/>
        <v>#DIV/0!</v>
      </c>
    </row>
    <row r="160" spans="1:9" hidden="1" x14ac:dyDescent="0.25">
      <c r="A160" s="19" t="s">
        <v>158</v>
      </c>
      <c r="B160" s="11">
        <v>15634440</v>
      </c>
      <c r="C160" s="9">
        <v>0</v>
      </c>
      <c r="D160" s="37">
        <f t="shared" si="45"/>
        <v>0</v>
      </c>
      <c r="E160" s="10" t="e">
        <f t="shared" si="39"/>
        <v>#DIV/0!</v>
      </c>
      <c r="F160" s="37">
        <f t="shared" si="46"/>
        <v>0</v>
      </c>
      <c r="G160" s="10" t="e">
        <f t="shared" si="40"/>
        <v>#DIV/0!</v>
      </c>
      <c r="H160" s="37">
        <f t="shared" si="47"/>
        <v>0</v>
      </c>
      <c r="I160" s="10" t="e">
        <f t="shared" si="41"/>
        <v>#DIV/0!</v>
      </c>
    </row>
    <row r="161" spans="1:9" hidden="1" x14ac:dyDescent="0.25">
      <c r="A161" s="19" t="s">
        <v>159</v>
      </c>
      <c r="B161" s="11">
        <v>15634452</v>
      </c>
      <c r="C161" s="9">
        <v>0</v>
      </c>
      <c r="D161" s="37">
        <f t="shared" si="45"/>
        <v>0</v>
      </c>
      <c r="E161" s="10" t="e">
        <f t="shared" si="39"/>
        <v>#DIV/0!</v>
      </c>
      <c r="F161" s="37">
        <f t="shared" si="46"/>
        <v>0</v>
      </c>
      <c r="G161" s="10" t="e">
        <f t="shared" si="40"/>
        <v>#DIV/0!</v>
      </c>
      <c r="H161" s="37">
        <f t="shared" si="47"/>
        <v>0</v>
      </c>
      <c r="I161" s="10" t="e">
        <f t="shared" si="41"/>
        <v>#DIV/0!</v>
      </c>
    </row>
    <row r="162" spans="1:9" hidden="1" x14ac:dyDescent="0.25">
      <c r="A162" s="19" t="s">
        <v>160</v>
      </c>
      <c r="B162" s="11">
        <v>15634484</v>
      </c>
      <c r="C162" s="9">
        <v>0</v>
      </c>
      <c r="D162" s="37">
        <f t="shared" si="45"/>
        <v>0</v>
      </c>
      <c r="E162" s="10" t="e">
        <f t="shared" si="39"/>
        <v>#DIV/0!</v>
      </c>
      <c r="F162" s="37">
        <f t="shared" si="46"/>
        <v>0</v>
      </c>
      <c r="G162" s="10" t="e">
        <f t="shared" si="40"/>
        <v>#DIV/0!</v>
      </c>
      <c r="H162" s="37">
        <f t="shared" si="47"/>
        <v>0</v>
      </c>
      <c r="I162" s="10" t="e">
        <f t="shared" si="41"/>
        <v>#DIV/0!</v>
      </c>
    </row>
    <row r="163" spans="1:9" hidden="1" x14ac:dyDescent="0.25">
      <c r="A163" s="12" t="s">
        <v>161</v>
      </c>
      <c r="B163" s="21"/>
      <c r="C163" s="14">
        <v>2040</v>
      </c>
      <c r="D163" s="14">
        <f>D165+D166+D167+D168+D164</f>
        <v>2121.6000000000004</v>
      </c>
      <c r="E163" s="23">
        <f t="shared" si="39"/>
        <v>104.00000000000003</v>
      </c>
      <c r="F163" s="14">
        <f>F165+F166+F167+F168+F164</f>
        <v>2325.2736</v>
      </c>
      <c r="G163" s="23">
        <f t="shared" si="40"/>
        <v>109.59999999999998</v>
      </c>
      <c r="H163" s="14">
        <f>H165+H166+H167+H168+H164</f>
        <v>2529.8976768000002</v>
      </c>
      <c r="I163" s="23">
        <f t="shared" si="41"/>
        <v>108.80000000000001</v>
      </c>
    </row>
    <row r="164" spans="1:9" s="18" customFormat="1" hidden="1" x14ac:dyDescent="0.25">
      <c r="A164" s="16" t="s">
        <v>161</v>
      </c>
      <c r="B164" s="22"/>
      <c r="C164" s="9">
        <v>1778</v>
      </c>
      <c r="D164" s="37">
        <f>C164*104%</f>
        <v>1849.1200000000001</v>
      </c>
      <c r="E164" s="10">
        <f t="shared" si="39"/>
        <v>104</v>
      </c>
      <c r="F164" s="37">
        <f>D164*109.6%</f>
        <v>2026.6355199999998</v>
      </c>
      <c r="G164" s="10">
        <f t="shared" si="40"/>
        <v>109.59999999999998</v>
      </c>
      <c r="H164" s="37">
        <f>F164*108.8%</f>
        <v>2204.9794457600001</v>
      </c>
      <c r="I164" s="10">
        <f t="shared" si="41"/>
        <v>108.80000000000001</v>
      </c>
    </row>
    <row r="165" spans="1:9" hidden="1" x14ac:dyDescent="0.25">
      <c r="A165" s="19" t="s">
        <v>162</v>
      </c>
      <c r="B165" s="11">
        <v>15636101</v>
      </c>
      <c r="C165" s="9">
        <v>262</v>
      </c>
      <c r="D165" s="37">
        <f>C165*104%</f>
        <v>272.48</v>
      </c>
      <c r="E165" s="10">
        <f t="shared" si="39"/>
        <v>104</v>
      </c>
      <c r="F165" s="37">
        <f>D165*109.6%</f>
        <v>298.63808</v>
      </c>
      <c r="G165" s="10">
        <f t="shared" si="40"/>
        <v>109.59999999999998</v>
      </c>
      <c r="H165" s="37">
        <f>F165*108.8%</f>
        <v>324.91823104000002</v>
      </c>
      <c r="I165" s="10">
        <f t="shared" si="41"/>
        <v>108.80000000000001</v>
      </c>
    </row>
    <row r="166" spans="1:9" hidden="1" x14ac:dyDescent="0.25">
      <c r="A166" s="19" t="s">
        <v>163</v>
      </c>
      <c r="B166" s="11">
        <v>15636416</v>
      </c>
      <c r="C166" s="9">
        <v>0</v>
      </c>
      <c r="D166" s="37">
        <f>C166*104%</f>
        <v>0</v>
      </c>
      <c r="E166" s="10" t="e">
        <f t="shared" si="39"/>
        <v>#DIV/0!</v>
      </c>
      <c r="F166" s="37">
        <f>D166*109.6%</f>
        <v>0</v>
      </c>
      <c r="G166" s="10" t="e">
        <f t="shared" si="40"/>
        <v>#DIV/0!</v>
      </c>
      <c r="H166" s="37">
        <f>F166*108.8%</f>
        <v>0</v>
      </c>
      <c r="I166" s="10" t="e">
        <f t="shared" si="41"/>
        <v>#DIV/0!</v>
      </c>
    </row>
    <row r="167" spans="1:9" ht="24.75" hidden="1" x14ac:dyDescent="0.25">
      <c r="A167" s="19" t="s">
        <v>164</v>
      </c>
      <c r="B167" s="11">
        <v>15636428</v>
      </c>
      <c r="C167" s="9">
        <v>0</v>
      </c>
      <c r="D167" s="37">
        <f>C167*104%</f>
        <v>0</v>
      </c>
      <c r="E167" s="10" t="e">
        <f t="shared" si="39"/>
        <v>#DIV/0!</v>
      </c>
      <c r="F167" s="37">
        <f>D167*109.6%</f>
        <v>0</v>
      </c>
      <c r="G167" s="10" t="e">
        <f t="shared" si="40"/>
        <v>#DIV/0!</v>
      </c>
      <c r="H167" s="37">
        <f>F167*108.8%</f>
        <v>0</v>
      </c>
      <c r="I167" s="10" t="e">
        <f t="shared" si="41"/>
        <v>#DIV/0!</v>
      </c>
    </row>
    <row r="168" spans="1:9" hidden="1" x14ac:dyDescent="0.25">
      <c r="A168" s="19" t="s">
        <v>165</v>
      </c>
      <c r="B168" s="11">
        <v>15636446</v>
      </c>
      <c r="C168" s="9">
        <v>0</v>
      </c>
      <c r="D168" s="37">
        <f>C168*104%</f>
        <v>0</v>
      </c>
      <c r="E168" s="10" t="e">
        <f t="shared" si="39"/>
        <v>#DIV/0!</v>
      </c>
      <c r="F168" s="37">
        <f>D168*109.6%</f>
        <v>0</v>
      </c>
      <c r="G168" s="10" t="e">
        <f t="shared" si="40"/>
        <v>#DIV/0!</v>
      </c>
      <c r="H168" s="37">
        <f>F168*108.8%</f>
        <v>0</v>
      </c>
      <c r="I168" s="10" t="e">
        <f t="shared" si="41"/>
        <v>#DIV/0!</v>
      </c>
    </row>
    <row r="169" spans="1:9" hidden="1" x14ac:dyDescent="0.25">
      <c r="A169" s="12" t="s">
        <v>166</v>
      </c>
      <c r="B169" s="13"/>
      <c r="C169" s="14">
        <f>C171+C172+C173+C174+C175+C176+C170</f>
        <v>1077</v>
      </c>
      <c r="D169" s="14">
        <f>D171+D172+D173+D174+D175+D176+D170</f>
        <v>1120.08</v>
      </c>
      <c r="E169" s="23">
        <f t="shared" si="39"/>
        <v>104</v>
      </c>
      <c r="F169" s="14">
        <f>F171+F172+F173+F174+F175+F176+F170</f>
        <v>1181.6843999999999</v>
      </c>
      <c r="G169" s="23">
        <f t="shared" si="40"/>
        <v>105.5</v>
      </c>
      <c r="H169" s="14">
        <f>H171+H172+H173+H174+H175+H176+H170</f>
        <v>1264.4023079999999</v>
      </c>
      <c r="I169" s="23">
        <f t="shared" si="41"/>
        <v>107</v>
      </c>
    </row>
    <row r="170" spans="1:9" s="18" customFormat="1" hidden="1" x14ac:dyDescent="0.25">
      <c r="A170" s="16" t="s">
        <v>166</v>
      </c>
      <c r="B170" s="17"/>
      <c r="C170" s="9">
        <v>935</v>
      </c>
      <c r="D170" s="37">
        <f t="shared" ref="D170:D176" si="48">C170*104%</f>
        <v>972.4</v>
      </c>
      <c r="E170" s="10">
        <f t="shared" si="39"/>
        <v>104</v>
      </c>
      <c r="F170" s="37">
        <f t="shared" ref="F170:F176" si="49">D170*105.5%</f>
        <v>1025.8819999999998</v>
      </c>
      <c r="G170" s="10">
        <f t="shared" si="40"/>
        <v>105.5</v>
      </c>
      <c r="H170" s="37">
        <f t="shared" ref="H170:H176" si="50">F170*107%</f>
        <v>1097.6937399999999</v>
      </c>
      <c r="I170" s="10">
        <f t="shared" si="41"/>
        <v>107</v>
      </c>
    </row>
    <row r="171" spans="1:9" hidden="1" x14ac:dyDescent="0.25">
      <c r="A171" s="19" t="s">
        <v>167</v>
      </c>
      <c r="B171" s="11">
        <v>15638162</v>
      </c>
      <c r="C171" s="9">
        <v>0</v>
      </c>
      <c r="D171" s="37">
        <f t="shared" si="48"/>
        <v>0</v>
      </c>
      <c r="E171" s="10" t="e">
        <f t="shared" si="39"/>
        <v>#DIV/0!</v>
      </c>
      <c r="F171" s="37">
        <f t="shared" si="49"/>
        <v>0</v>
      </c>
      <c r="G171" s="10" t="e">
        <f t="shared" si="40"/>
        <v>#DIV/0!</v>
      </c>
      <c r="H171" s="37">
        <f t="shared" si="50"/>
        <v>0</v>
      </c>
      <c r="I171" s="10" t="e">
        <f t="shared" si="41"/>
        <v>#DIV/0!</v>
      </c>
    </row>
    <row r="172" spans="1:9" hidden="1" x14ac:dyDescent="0.25">
      <c r="A172" s="19" t="s">
        <v>168</v>
      </c>
      <c r="B172" s="11">
        <v>15638151</v>
      </c>
      <c r="C172" s="9">
        <v>126</v>
      </c>
      <c r="D172" s="37">
        <f t="shared" si="48"/>
        <v>131.04</v>
      </c>
      <c r="E172" s="10">
        <f t="shared" si="39"/>
        <v>104</v>
      </c>
      <c r="F172" s="37">
        <f t="shared" si="49"/>
        <v>138.24719999999999</v>
      </c>
      <c r="G172" s="10">
        <f t="shared" si="40"/>
        <v>105.5</v>
      </c>
      <c r="H172" s="37">
        <f t="shared" si="50"/>
        <v>147.92450400000001</v>
      </c>
      <c r="I172" s="10">
        <f t="shared" si="41"/>
        <v>107</v>
      </c>
    </row>
    <row r="173" spans="1:9" hidden="1" x14ac:dyDescent="0.25">
      <c r="A173" s="19" t="s">
        <v>75</v>
      </c>
      <c r="B173" s="11">
        <v>15638404</v>
      </c>
      <c r="C173" s="9">
        <v>0</v>
      </c>
      <c r="D173" s="37">
        <f t="shared" si="48"/>
        <v>0</v>
      </c>
      <c r="E173" s="10" t="e">
        <f t="shared" si="39"/>
        <v>#DIV/0!</v>
      </c>
      <c r="F173" s="37">
        <f t="shared" si="49"/>
        <v>0</v>
      </c>
      <c r="G173" s="10" t="e">
        <f t="shared" si="40"/>
        <v>#DIV/0!</v>
      </c>
      <c r="H173" s="37">
        <f t="shared" si="50"/>
        <v>0</v>
      </c>
      <c r="I173" s="10" t="e">
        <f t="shared" si="41"/>
        <v>#DIV/0!</v>
      </c>
    </row>
    <row r="174" spans="1:9" hidden="1" x14ac:dyDescent="0.25">
      <c r="A174" s="19" t="s">
        <v>169</v>
      </c>
      <c r="B174" s="11">
        <v>15638416</v>
      </c>
      <c r="C174" s="9">
        <v>0</v>
      </c>
      <c r="D174" s="37">
        <f t="shared" si="48"/>
        <v>0</v>
      </c>
      <c r="E174" s="10" t="e">
        <f t="shared" si="39"/>
        <v>#DIV/0!</v>
      </c>
      <c r="F174" s="37">
        <f t="shared" si="49"/>
        <v>0</v>
      </c>
      <c r="G174" s="10" t="e">
        <f t="shared" si="40"/>
        <v>#DIV/0!</v>
      </c>
      <c r="H174" s="37">
        <f t="shared" si="50"/>
        <v>0</v>
      </c>
      <c r="I174" s="10" t="e">
        <f t="shared" si="41"/>
        <v>#DIV/0!</v>
      </c>
    </row>
    <row r="175" spans="1:9" hidden="1" x14ac:dyDescent="0.25">
      <c r="A175" s="19" t="s">
        <v>170</v>
      </c>
      <c r="B175" s="11">
        <v>15638460</v>
      </c>
      <c r="C175" s="9">
        <v>0</v>
      </c>
      <c r="D175" s="37">
        <f t="shared" si="48"/>
        <v>0</v>
      </c>
      <c r="E175" s="10" t="e">
        <f t="shared" si="39"/>
        <v>#DIV/0!</v>
      </c>
      <c r="F175" s="37">
        <f t="shared" si="49"/>
        <v>0</v>
      </c>
      <c r="G175" s="10" t="e">
        <f t="shared" si="40"/>
        <v>#DIV/0!</v>
      </c>
      <c r="H175" s="37">
        <f t="shared" si="50"/>
        <v>0</v>
      </c>
      <c r="I175" s="10" t="e">
        <f t="shared" si="41"/>
        <v>#DIV/0!</v>
      </c>
    </row>
    <row r="176" spans="1:9" hidden="1" x14ac:dyDescent="0.25">
      <c r="A176" s="19" t="s">
        <v>171</v>
      </c>
      <c r="B176" s="11">
        <v>15638446</v>
      </c>
      <c r="C176" s="9">
        <v>16</v>
      </c>
      <c r="D176" s="37">
        <f t="shared" si="48"/>
        <v>16.64</v>
      </c>
      <c r="E176" s="10">
        <f t="shared" si="39"/>
        <v>104</v>
      </c>
      <c r="F176" s="37">
        <f t="shared" si="49"/>
        <v>17.555199999999999</v>
      </c>
      <c r="G176" s="10">
        <f t="shared" si="40"/>
        <v>105.5</v>
      </c>
      <c r="H176" s="37">
        <f t="shared" si="50"/>
        <v>18.784064000000001</v>
      </c>
      <c r="I176" s="10">
        <f t="shared" si="41"/>
        <v>107</v>
      </c>
    </row>
    <row r="177" spans="1:9" hidden="1" x14ac:dyDescent="0.25">
      <c r="A177" s="12" t="s">
        <v>172</v>
      </c>
      <c r="B177" s="21"/>
      <c r="C177" s="14">
        <f>C179+C180+C181+C182+C183+C184+C185+C186+C187+C188+C189+C190+C191+C178</f>
        <v>429</v>
      </c>
      <c r="D177" s="14">
        <f>D179+D180+D181+D182+D183+D184+D185+D186+D187+D188+D189+D190+D191+D178</f>
        <v>429</v>
      </c>
      <c r="E177" s="23">
        <f t="shared" si="39"/>
        <v>100</v>
      </c>
      <c r="F177" s="14">
        <f>F179+F180+F181+F182+F183+F184+F185+F186+F187+F188+F189+F190+F191+F178</f>
        <v>436</v>
      </c>
      <c r="G177" s="23">
        <f t="shared" si="40"/>
        <v>101.63170163170163</v>
      </c>
      <c r="H177" s="14">
        <f>H179+H180+H181+H182+H183+H184+H185+H186+H187+H188+H189+H190+H191+H178</f>
        <v>474.36800000000005</v>
      </c>
      <c r="I177" s="23">
        <f t="shared" si="41"/>
        <v>108.80000000000001</v>
      </c>
    </row>
    <row r="178" spans="1:9" s="18" customFormat="1" hidden="1" x14ac:dyDescent="0.25">
      <c r="A178" s="16" t="s">
        <v>172</v>
      </c>
      <c r="B178" s="22"/>
      <c r="C178" s="9">
        <v>368</v>
      </c>
      <c r="D178" s="37">
        <v>368</v>
      </c>
      <c r="E178" s="10">
        <f t="shared" si="39"/>
        <v>100</v>
      </c>
      <c r="F178" s="37">
        <v>374</v>
      </c>
      <c r="G178" s="10">
        <f t="shared" si="40"/>
        <v>101.63043478260869</v>
      </c>
      <c r="H178" s="37">
        <f t="shared" ref="H178:H191" si="51">F178*108.8%</f>
        <v>406.91200000000003</v>
      </c>
      <c r="I178" s="10">
        <f t="shared" si="41"/>
        <v>108.80000000000001</v>
      </c>
    </row>
    <row r="179" spans="1:9" hidden="1" x14ac:dyDescent="0.25">
      <c r="A179" s="19" t="s">
        <v>173</v>
      </c>
      <c r="B179" s="11">
        <v>15642151</v>
      </c>
      <c r="C179" s="9">
        <v>61</v>
      </c>
      <c r="D179" s="37">
        <v>61</v>
      </c>
      <c r="E179" s="10">
        <f t="shared" si="39"/>
        <v>100</v>
      </c>
      <c r="F179" s="37">
        <v>62</v>
      </c>
      <c r="G179" s="10">
        <f t="shared" si="40"/>
        <v>101.63934426229508</v>
      </c>
      <c r="H179" s="37">
        <f t="shared" si="51"/>
        <v>67.456000000000003</v>
      </c>
      <c r="I179" s="10">
        <f t="shared" si="41"/>
        <v>108.80000000000001</v>
      </c>
    </row>
    <row r="180" spans="1:9" hidden="1" x14ac:dyDescent="0.25">
      <c r="A180" s="19" t="s">
        <v>174</v>
      </c>
      <c r="B180" s="11">
        <v>15642412</v>
      </c>
      <c r="C180" s="9">
        <v>0</v>
      </c>
      <c r="D180" s="37">
        <f t="shared" ref="D180:D191" si="52">C180*110.2%</f>
        <v>0</v>
      </c>
      <c r="E180" s="10" t="e">
        <f t="shared" si="39"/>
        <v>#DIV/0!</v>
      </c>
      <c r="F180" s="37">
        <f t="shared" ref="F180:F191" si="53">D180*109.6%</f>
        <v>0</v>
      </c>
      <c r="G180" s="10" t="e">
        <f t="shared" si="40"/>
        <v>#DIV/0!</v>
      </c>
      <c r="H180" s="37">
        <f t="shared" si="51"/>
        <v>0</v>
      </c>
      <c r="I180" s="10" t="e">
        <f t="shared" si="41"/>
        <v>#DIV/0!</v>
      </c>
    </row>
    <row r="181" spans="1:9" hidden="1" x14ac:dyDescent="0.25">
      <c r="A181" s="19" t="s">
        <v>175</v>
      </c>
      <c r="B181" s="11">
        <v>15642417</v>
      </c>
      <c r="C181" s="9">
        <v>0</v>
      </c>
      <c r="D181" s="37">
        <f t="shared" si="52"/>
        <v>0</v>
      </c>
      <c r="E181" s="10" t="e">
        <f t="shared" si="39"/>
        <v>#DIV/0!</v>
      </c>
      <c r="F181" s="37">
        <f t="shared" si="53"/>
        <v>0</v>
      </c>
      <c r="G181" s="10" t="e">
        <f t="shared" si="40"/>
        <v>#DIV/0!</v>
      </c>
      <c r="H181" s="37">
        <f t="shared" si="51"/>
        <v>0</v>
      </c>
      <c r="I181" s="10" t="e">
        <f t="shared" si="41"/>
        <v>#DIV/0!</v>
      </c>
    </row>
    <row r="182" spans="1:9" hidden="1" x14ac:dyDescent="0.25">
      <c r="A182" s="19" t="s">
        <v>176</v>
      </c>
      <c r="B182" s="11">
        <v>15642422</v>
      </c>
      <c r="C182" s="9">
        <v>0</v>
      </c>
      <c r="D182" s="37">
        <f t="shared" si="52"/>
        <v>0</v>
      </c>
      <c r="E182" s="10" t="e">
        <f t="shared" si="39"/>
        <v>#DIV/0!</v>
      </c>
      <c r="F182" s="37">
        <f t="shared" si="53"/>
        <v>0</v>
      </c>
      <c r="G182" s="10" t="e">
        <f t="shared" si="40"/>
        <v>#DIV/0!</v>
      </c>
      <c r="H182" s="37">
        <f t="shared" si="51"/>
        <v>0</v>
      </c>
      <c r="I182" s="10" t="e">
        <f t="shared" si="41"/>
        <v>#DIV/0!</v>
      </c>
    </row>
    <row r="183" spans="1:9" hidden="1" x14ac:dyDescent="0.25">
      <c r="A183" s="19" t="s">
        <v>177</v>
      </c>
      <c r="B183" s="11">
        <v>15642452</v>
      </c>
      <c r="C183" s="9">
        <v>0</v>
      </c>
      <c r="D183" s="37">
        <f t="shared" si="52"/>
        <v>0</v>
      </c>
      <c r="E183" s="10" t="e">
        <f t="shared" si="39"/>
        <v>#DIV/0!</v>
      </c>
      <c r="F183" s="37">
        <f t="shared" si="53"/>
        <v>0</v>
      </c>
      <c r="G183" s="10" t="e">
        <f t="shared" si="40"/>
        <v>#DIV/0!</v>
      </c>
      <c r="H183" s="37">
        <f t="shared" si="51"/>
        <v>0</v>
      </c>
      <c r="I183" s="10" t="e">
        <f t="shared" si="41"/>
        <v>#DIV/0!</v>
      </c>
    </row>
    <row r="184" spans="1:9" hidden="1" x14ac:dyDescent="0.25">
      <c r="A184" s="19" t="s">
        <v>178</v>
      </c>
      <c r="B184" s="11">
        <v>15642428</v>
      </c>
      <c r="C184" s="9">
        <v>0</v>
      </c>
      <c r="D184" s="37">
        <f t="shared" si="52"/>
        <v>0</v>
      </c>
      <c r="E184" s="10" t="e">
        <f t="shared" si="39"/>
        <v>#DIV/0!</v>
      </c>
      <c r="F184" s="37">
        <f t="shared" si="53"/>
        <v>0</v>
      </c>
      <c r="G184" s="10" t="e">
        <f t="shared" si="40"/>
        <v>#DIV/0!</v>
      </c>
      <c r="H184" s="37">
        <f t="shared" si="51"/>
        <v>0</v>
      </c>
      <c r="I184" s="10" t="e">
        <f t="shared" si="41"/>
        <v>#DIV/0!</v>
      </c>
    </row>
    <row r="185" spans="1:9" hidden="1" x14ac:dyDescent="0.25">
      <c r="A185" s="19" t="s">
        <v>179</v>
      </c>
      <c r="B185" s="11">
        <v>15642432</v>
      </c>
      <c r="C185" s="9">
        <v>0</v>
      </c>
      <c r="D185" s="37">
        <f t="shared" si="52"/>
        <v>0</v>
      </c>
      <c r="E185" s="10" t="e">
        <f t="shared" si="39"/>
        <v>#DIV/0!</v>
      </c>
      <c r="F185" s="37">
        <f t="shared" si="53"/>
        <v>0</v>
      </c>
      <c r="G185" s="10" t="e">
        <f t="shared" si="40"/>
        <v>#DIV/0!</v>
      </c>
      <c r="H185" s="37">
        <f t="shared" si="51"/>
        <v>0</v>
      </c>
      <c r="I185" s="10" t="e">
        <f t="shared" si="41"/>
        <v>#DIV/0!</v>
      </c>
    </row>
    <row r="186" spans="1:9" hidden="1" x14ac:dyDescent="0.25">
      <c r="A186" s="19" t="s">
        <v>180</v>
      </c>
      <c r="B186" s="11">
        <v>15642436</v>
      </c>
      <c r="C186" s="9">
        <v>0</v>
      </c>
      <c r="D186" s="37">
        <f t="shared" si="52"/>
        <v>0</v>
      </c>
      <c r="E186" s="10" t="e">
        <f t="shared" si="39"/>
        <v>#DIV/0!</v>
      </c>
      <c r="F186" s="37">
        <f t="shared" si="53"/>
        <v>0</v>
      </c>
      <c r="G186" s="10" t="e">
        <f t="shared" si="40"/>
        <v>#DIV/0!</v>
      </c>
      <c r="H186" s="37">
        <f t="shared" si="51"/>
        <v>0</v>
      </c>
      <c r="I186" s="10" t="e">
        <f t="shared" si="41"/>
        <v>#DIV/0!</v>
      </c>
    </row>
    <row r="187" spans="1:9" hidden="1" x14ac:dyDescent="0.25">
      <c r="A187" s="19" t="s">
        <v>181</v>
      </c>
      <c r="B187" s="11">
        <v>15642440</v>
      </c>
      <c r="C187" s="9">
        <v>0</v>
      </c>
      <c r="D187" s="37">
        <f t="shared" si="52"/>
        <v>0</v>
      </c>
      <c r="E187" s="10" t="e">
        <f t="shared" si="39"/>
        <v>#DIV/0!</v>
      </c>
      <c r="F187" s="37">
        <f t="shared" si="53"/>
        <v>0</v>
      </c>
      <c r="G187" s="10" t="e">
        <f t="shared" si="40"/>
        <v>#DIV/0!</v>
      </c>
      <c r="H187" s="37">
        <f t="shared" si="51"/>
        <v>0</v>
      </c>
      <c r="I187" s="10" t="e">
        <f t="shared" si="41"/>
        <v>#DIV/0!</v>
      </c>
    </row>
    <row r="188" spans="1:9" hidden="1" x14ac:dyDescent="0.25">
      <c r="A188" s="19" t="s">
        <v>182</v>
      </c>
      <c r="B188" s="11">
        <v>15642444</v>
      </c>
      <c r="C188" s="9">
        <v>0</v>
      </c>
      <c r="D188" s="37">
        <f t="shared" si="52"/>
        <v>0</v>
      </c>
      <c r="E188" s="10" t="e">
        <f t="shared" si="39"/>
        <v>#DIV/0!</v>
      </c>
      <c r="F188" s="37">
        <f t="shared" si="53"/>
        <v>0</v>
      </c>
      <c r="G188" s="10" t="e">
        <f t="shared" si="40"/>
        <v>#DIV/0!</v>
      </c>
      <c r="H188" s="37">
        <f t="shared" si="51"/>
        <v>0</v>
      </c>
      <c r="I188" s="10" t="e">
        <f t="shared" si="41"/>
        <v>#DIV/0!</v>
      </c>
    </row>
    <row r="189" spans="1:9" hidden="1" x14ac:dyDescent="0.25">
      <c r="A189" s="19" t="s">
        <v>183</v>
      </c>
      <c r="B189" s="11">
        <v>15642456</v>
      </c>
      <c r="C189" s="9">
        <v>0</v>
      </c>
      <c r="D189" s="37">
        <f t="shared" si="52"/>
        <v>0</v>
      </c>
      <c r="E189" s="10" t="e">
        <f t="shared" si="39"/>
        <v>#DIV/0!</v>
      </c>
      <c r="F189" s="37">
        <f t="shared" si="53"/>
        <v>0</v>
      </c>
      <c r="G189" s="10" t="e">
        <f t="shared" si="40"/>
        <v>#DIV/0!</v>
      </c>
      <c r="H189" s="37">
        <f t="shared" si="51"/>
        <v>0</v>
      </c>
      <c r="I189" s="10" t="e">
        <f t="shared" si="41"/>
        <v>#DIV/0!</v>
      </c>
    </row>
    <row r="190" spans="1:9" hidden="1" x14ac:dyDescent="0.25">
      <c r="A190" s="19" t="s">
        <v>184</v>
      </c>
      <c r="B190" s="11">
        <v>15642464</v>
      </c>
      <c r="C190" s="9">
        <v>0</v>
      </c>
      <c r="D190" s="37">
        <f t="shared" si="52"/>
        <v>0</v>
      </c>
      <c r="E190" s="10" t="e">
        <f t="shared" si="39"/>
        <v>#DIV/0!</v>
      </c>
      <c r="F190" s="37">
        <f t="shared" si="53"/>
        <v>0</v>
      </c>
      <c r="G190" s="10" t="e">
        <f t="shared" si="40"/>
        <v>#DIV/0!</v>
      </c>
      <c r="H190" s="37">
        <f t="shared" si="51"/>
        <v>0</v>
      </c>
      <c r="I190" s="10" t="e">
        <f t="shared" si="41"/>
        <v>#DIV/0!</v>
      </c>
    </row>
    <row r="191" spans="1:9" hidden="1" x14ac:dyDescent="0.25">
      <c r="A191" s="19" t="s">
        <v>185</v>
      </c>
      <c r="B191" s="11">
        <v>15642472</v>
      </c>
      <c r="C191" s="9">
        <v>0</v>
      </c>
      <c r="D191" s="37">
        <f t="shared" si="52"/>
        <v>0</v>
      </c>
      <c r="E191" s="10" t="e">
        <f t="shared" si="39"/>
        <v>#DIV/0!</v>
      </c>
      <c r="F191" s="37">
        <f t="shared" si="53"/>
        <v>0</v>
      </c>
      <c r="G191" s="10" t="e">
        <f t="shared" si="40"/>
        <v>#DIV/0!</v>
      </c>
      <c r="H191" s="37">
        <f t="shared" si="51"/>
        <v>0</v>
      </c>
      <c r="I191" s="10" t="e">
        <f t="shared" si="41"/>
        <v>#DIV/0!</v>
      </c>
    </row>
    <row r="192" spans="1:9" hidden="1" x14ac:dyDescent="0.25">
      <c r="A192" s="12" t="s">
        <v>186</v>
      </c>
      <c r="B192" s="13"/>
      <c r="C192" s="14">
        <f>C194+C195+C196+C197+C198+C199+C200+C201+C202+C203+C204+C205+C206+C207+C208+C209+C193</f>
        <v>3198</v>
      </c>
      <c r="D192" s="14">
        <f>D194+D195+D196+D197+D198+D199+D200+D201+D202+D203+D204+D205+D206+D207+D208+D209+D193</f>
        <v>3383.4840000000004</v>
      </c>
      <c r="E192" s="23">
        <f t="shared" si="39"/>
        <v>105.80000000000001</v>
      </c>
      <c r="F192" s="14">
        <f>F194+F195+F196+F197+F198+F199+F200+F201+F202+F203+F204+F205+F206+F207+F208+F209+F193</f>
        <v>3708.298464</v>
      </c>
      <c r="G192" s="23">
        <f t="shared" si="40"/>
        <v>109.59999999999998</v>
      </c>
      <c r="H192" s="14">
        <f>H194+H195+H196+H197+H198+H199+H200+H201+H202+H203+H204+H205+H206+H207+H208+H209+H193</f>
        <v>4034.628728832</v>
      </c>
      <c r="I192" s="23">
        <f t="shared" si="41"/>
        <v>108.80000000000001</v>
      </c>
    </row>
    <row r="193" spans="1:9" s="18" customFormat="1" hidden="1" x14ac:dyDescent="0.25">
      <c r="A193" s="16" t="s">
        <v>186</v>
      </c>
      <c r="B193" s="17"/>
      <c r="C193" s="9">
        <v>2458</v>
      </c>
      <c r="D193" s="37">
        <f t="shared" ref="D193:D209" si="54">C193*105.8%</f>
        <v>2600.5640000000003</v>
      </c>
      <c r="E193" s="10">
        <f t="shared" si="39"/>
        <v>105.80000000000001</v>
      </c>
      <c r="F193" s="37">
        <f t="shared" ref="F193:F209" si="55">D193*109.6%</f>
        <v>2850.2181439999999</v>
      </c>
      <c r="G193" s="10">
        <f t="shared" si="40"/>
        <v>109.59999999999998</v>
      </c>
      <c r="H193" s="37">
        <f t="shared" ref="H193:H209" si="56">F193*108.8%</f>
        <v>3101.037340672</v>
      </c>
      <c r="I193" s="10">
        <f t="shared" si="41"/>
        <v>108.80000000000001</v>
      </c>
    </row>
    <row r="194" spans="1:9" hidden="1" x14ac:dyDescent="0.25">
      <c r="A194" s="19" t="s">
        <v>187</v>
      </c>
      <c r="B194" s="11">
        <v>15644101</v>
      </c>
      <c r="C194" s="9">
        <v>740</v>
      </c>
      <c r="D194" s="37">
        <f t="shared" si="54"/>
        <v>782.92000000000007</v>
      </c>
      <c r="E194" s="10">
        <f t="shared" si="39"/>
        <v>105.80000000000001</v>
      </c>
      <c r="F194" s="37">
        <f t="shared" si="55"/>
        <v>858.08032000000003</v>
      </c>
      <c r="G194" s="10">
        <f t="shared" si="40"/>
        <v>109.59999999999998</v>
      </c>
      <c r="H194" s="37">
        <f t="shared" si="56"/>
        <v>933.59138816000006</v>
      </c>
      <c r="I194" s="10">
        <f t="shared" si="41"/>
        <v>108.80000000000001</v>
      </c>
    </row>
    <row r="195" spans="1:9" hidden="1" x14ac:dyDescent="0.25">
      <c r="A195" s="19" t="s">
        <v>188</v>
      </c>
      <c r="B195" s="11">
        <v>15644160</v>
      </c>
      <c r="C195" s="9">
        <v>0</v>
      </c>
      <c r="D195" s="37">
        <f t="shared" si="54"/>
        <v>0</v>
      </c>
      <c r="E195" s="10" t="e">
        <f t="shared" si="39"/>
        <v>#DIV/0!</v>
      </c>
      <c r="F195" s="37">
        <f t="shared" si="55"/>
        <v>0</v>
      </c>
      <c r="G195" s="10" t="e">
        <f t="shared" si="40"/>
        <v>#DIV/0!</v>
      </c>
      <c r="H195" s="37">
        <f t="shared" si="56"/>
        <v>0</v>
      </c>
      <c r="I195" s="10" t="e">
        <f t="shared" si="41"/>
        <v>#DIV/0!</v>
      </c>
    </row>
    <row r="196" spans="1:9" hidden="1" x14ac:dyDescent="0.25">
      <c r="A196" s="19" t="s">
        <v>189</v>
      </c>
      <c r="B196" s="11">
        <v>15644404</v>
      </c>
      <c r="C196" s="9">
        <v>0</v>
      </c>
      <c r="D196" s="37">
        <f t="shared" si="54"/>
        <v>0</v>
      </c>
      <c r="E196" s="10" t="e">
        <f t="shared" si="39"/>
        <v>#DIV/0!</v>
      </c>
      <c r="F196" s="37">
        <f t="shared" si="55"/>
        <v>0</v>
      </c>
      <c r="G196" s="10" t="e">
        <f t="shared" si="40"/>
        <v>#DIV/0!</v>
      </c>
      <c r="H196" s="37">
        <f t="shared" si="56"/>
        <v>0</v>
      </c>
      <c r="I196" s="10" t="e">
        <f t="shared" si="41"/>
        <v>#DIV/0!</v>
      </c>
    </row>
    <row r="197" spans="1:9" hidden="1" x14ac:dyDescent="0.25">
      <c r="A197" s="19" t="s">
        <v>190</v>
      </c>
      <c r="B197" s="11">
        <v>15644408</v>
      </c>
      <c r="C197" s="9">
        <v>0</v>
      </c>
      <c r="D197" s="37">
        <f t="shared" si="54"/>
        <v>0</v>
      </c>
      <c r="E197" s="10" t="e">
        <f t="shared" si="39"/>
        <v>#DIV/0!</v>
      </c>
      <c r="F197" s="37">
        <f t="shared" si="55"/>
        <v>0</v>
      </c>
      <c r="G197" s="10" t="e">
        <f t="shared" si="40"/>
        <v>#DIV/0!</v>
      </c>
      <c r="H197" s="37">
        <f t="shared" si="56"/>
        <v>0</v>
      </c>
      <c r="I197" s="10" t="e">
        <f t="shared" si="41"/>
        <v>#DIV/0!</v>
      </c>
    </row>
    <row r="198" spans="1:9" hidden="1" x14ac:dyDescent="0.25">
      <c r="A198" s="19" t="s">
        <v>191</v>
      </c>
      <c r="B198" s="11">
        <v>15644416</v>
      </c>
      <c r="C198" s="9">
        <v>0</v>
      </c>
      <c r="D198" s="37">
        <f t="shared" si="54"/>
        <v>0</v>
      </c>
      <c r="E198" s="10" t="e">
        <f t="shared" si="39"/>
        <v>#DIV/0!</v>
      </c>
      <c r="F198" s="37">
        <f t="shared" si="55"/>
        <v>0</v>
      </c>
      <c r="G198" s="10" t="e">
        <f t="shared" si="40"/>
        <v>#DIV/0!</v>
      </c>
      <c r="H198" s="37">
        <f t="shared" si="56"/>
        <v>0</v>
      </c>
      <c r="I198" s="10" t="e">
        <f t="shared" si="41"/>
        <v>#DIV/0!</v>
      </c>
    </row>
    <row r="199" spans="1:9" hidden="1" x14ac:dyDescent="0.25">
      <c r="A199" s="19" t="s">
        <v>192</v>
      </c>
      <c r="B199" s="11">
        <v>15644428</v>
      </c>
      <c r="C199" s="9">
        <v>0</v>
      </c>
      <c r="D199" s="37">
        <f t="shared" si="54"/>
        <v>0</v>
      </c>
      <c r="E199" s="10" t="e">
        <f t="shared" si="39"/>
        <v>#DIV/0!</v>
      </c>
      <c r="F199" s="37">
        <f t="shared" si="55"/>
        <v>0</v>
      </c>
      <c r="G199" s="10" t="e">
        <f t="shared" si="40"/>
        <v>#DIV/0!</v>
      </c>
      <c r="H199" s="37">
        <f t="shared" si="56"/>
        <v>0</v>
      </c>
      <c r="I199" s="10" t="e">
        <f t="shared" si="41"/>
        <v>#DIV/0!</v>
      </c>
    </row>
    <row r="200" spans="1:9" hidden="1" x14ac:dyDescent="0.25">
      <c r="A200" s="19" t="s">
        <v>193</v>
      </c>
      <c r="B200" s="11">
        <v>15644436</v>
      </c>
      <c r="C200" s="9">
        <v>0</v>
      </c>
      <c r="D200" s="37">
        <f t="shared" si="54"/>
        <v>0</v>
      </c>
      <c r="E200" s="10" t="e">
        <f t="shared" ref="E200:E263" si="57">D200/C200*100</f>
        <v>#DIV/0!</v>
      </c>
      <c r="F200" s="37">
        <f t="shared" si="55"/>
        <v>0</v>
      </c>
      <c r="G200" s="10" t="e">
        <f t="shared" ref="G200:G263" si="58">F200/D200*100</f>
        <v>#DIV/0!</v>
      </c>
      <c r="H200" s="37">
        <f t="shared" si="56"/>
        <v>0</v>
      </c>
      <c r="I200" s="10" t="e">
        <f t="shared" ref="I200:I263" si="59">H200/F200*100</f>
        <v>#DIV/0!</v>
      </c>
    </row>
    <row r="201" spans="1:9" hidden="1" x14ac:dyDescent="0.25">
      <c r="A201" s="19" t="s">
        <v>194</v>
      </c>
      <c r="B201" s="11">
        <v>15644440</v>
      </c>
      <c r="C201" s="9">
        <v>0</v>
      </c>
      <c r="D201" s="37">
        <f t="shared" si="54"/>
        <v>0</v>
      </c>
      <c r="E201" s="10" t="e">
        <f t="shared" si="57"/>
        <v>#DIV/0!</v>
      </c>
      <c r="F201" s="37">
        <f t="shared" si="55"/>
        <v>0</v>
      </c>
      <c r="G201" s="10" t="e">
        <f t="shared" si="58"/>
        <v>#DIV/0!</v>
      </c>
      <c r="H201" s="37">
        <f t="shared" si="56"/>
        <v>0</v>
      </c>
      <c r="I201" s="10" t="e">
        <f t="shared" si="59"/>
        <v>#DIV/0!</v>
      </c>
    </row>
    <row r="202" spans="1:9" hidden="1" x14ac:dyDescent="0.25">
      <c r="A202" s="19" t="s">
        <v>195</v>
      </c>
      <c r="B202" s="11">
        <v>15644442</v>
      </c>
      <c r="C202" s="9">
        <v>0</v>
      </c>
      <c r="D202" s="37">
        <f t="shared" si="54"/>
        <v>0</v>
      </c>
      <c r="E202" s="10" t="e">
        <f t="shared" si="57"/>
        <v>#DIV/0!</v>
      </c>
      <c r="F202" s="37">
        <f t="shared" si="55"/>
        <v>0</v>
      </c>
      <c r="G202" s="10" t="e">
        <f t="shared" si="58"/>
        <v>#DIV/0!</v>
      </c>
      <c r="H202" s="37">
        <f t="shared" si="56"/>
        <v>0</v>
      </c>
      <c r="I202" s="10" t="e">
        <f t="shared" si="59"/>
        <v>#DIV/0!</v>
      </c>
    </row>
    <row r="203" spans="1:9" hidden="1" x14ac:dyDescent="0.25">
      <c r="A203" s="19" t="s">
        <v>196</v>
      </c>
      <c r="B203" s="11">
        <v>15644444</v>
      </c>
      <c r="C203" s="9">
        <v>0</v>
      </c>
      <c r="D203" s="37">
        <f t="shared" si="54"/>
        <v>0</v>
      </c>
      <c r="E203" s="10" t="e">
        <f t="shared" si="57"/>
        <v>#DIV/0!</v>
      </c>
      <c r="F203" s="37">
        <f t="shared" si="55"/>
        <v>0</v>
      </c>
      <c r="G203" s="10" t="e">
        <f t="shared" si="58"/>
        <v>#DIV/0!</v>
      </c>
      <c r="H203" s="37">
        <f t="shared" si="56"/>
        <v>0</v>
      </c>
      <c r="I203" s="10" t="e">
        <f t="shared" si="59"/>
        <v>#DIV/0!</v>
      </c>
    </row>
    <row r="204" spans="1:9" hidden="1" x14ac:dyDescent="0.25">
      <c r="A204" s="19" t="s">
        <v>197</v>
      </c>
      <c r="B204" s="11">
        <v>15644466</v>
      </c>
      <c r="C204" s="9">
        <v>0</v>
      </c>
      <c r="D204" s="37">
        <f t="shared" si="54"/>
        <v>0</v>
      </c>
      <c r="E204" s="10" t="e">
        <f t="shared" si="57"/>
        <v>#DIV/0!</v>
      </c>
      <c r="F204" s="37">
        <f t="shared" si="55"/>
        <v>0</v>
      </c>
      <c r="G204" s="10" t="e">
        <f t="shared" si="58"/>
        <v>#DIV/0!</v>
      </c>
      <c r="H204" s="37">
        <f t="shared" si="56"/>
        <v>0</v>
      </c>
      <c r="I204" s="10" t="e">
        <f t="shared" si="59"/>
        <v>#DIV/0!</v>
      </c>
    </row>
    <row r="205" spans="1:9" hidden="1" x14ac:dyDescent="0.25">
      <c r="A205" s="19" t="s">
        <v>198</v>
      </c>
      <c r="B205" s="11">
        <v>15644472</v>
      </c>
      <c r="C205" s="9">
        <v>0</v>
      </c>
      <c r="D205" s="37">
        <f t="shared" si="54"/>
        <v>0</v>
      </c>
      <c r="E205" s="10" t="e">
        <f t="shared" si="57"/>
        <v>#DIV/0!</v>
      </c>
      <c r="F205" s="37">
        <f t="shared" si="55"/>
        <v>0</v>
      </c>
      <c r="G205" s="10" t="e">
        <f t="shared" si="58"/>
        <v>#DIV/0!</v>
      </c>
      <c r="H205" s="37">
        <f t="shared" si="56"/>
        <v>0</v>
      </c>
      <c r="I205" s="10" t="e">
        <f t="shared" si="59"/>
        <v>#DIV/0!</v>
      </c>
    </row>
    <row r="206" spans="1:9" hidden="1" x14ac:dyDescent="0.25">
      <c r="A206" s="19" t="s">
        <v>199</v>
      </c>
      <c r="B206" s="11">
        <v>15644476</v>
      </c>
      <c r="C206" s="9">
        <v>0</v>
      </c>
      <c r="D206" s="37">
        <f t="shared" si="54"/>
        <v>0</v>
      </c>
      <c r="E206" s="10" t="e">
        <f t="shared" si="57"/>
        <v>#DIV/0!</v>
      </c>
      <c r="F206" s="37">
        <f t="shared" si="55"/>
        <v>0</v>
      </c>
      <c r="G206" s="10" t="e">
        <f t="shared" si="58"/>
        <v>#DIV/0!</v>
      </c>
      <c r="H206" s="37">
        <f t="shared" si="56"/>
        <v>0</v>
      </c>
      <c r="I206" s="10" t="e">
        <f t="shared" si="59"/>
        <v>#DIV/0!</v>
      </c>
    </row>
    <row r="207" spans="1:9" hidden="1" x14ac:dyDescent="0.25">
      <c r="A207" s="19" t="s">
        <v>200</v>
      </c>
      <c r="B207" s="11">
        <v>15644481</v>
      </c>
      <c r="C207" s="9">
        <v>0</v>
      </c>
      <c r="D207" s="37">
        <f t="shared" si="54"/>
        <v>0</v>
      </c>
      <c r="E207" s="10" t="e">
        <f t="shared" si="57"/>
        <v>#DIV/0!</v>
      </c>
      <c r="F207" s="37">
        <f t="shared" si="55"/>
        <v>0</v>
      </c>
      <c r="G207" s="10" t="e">
        <f t="shared" si="58"/>
        <v>#DIV/0!</v>
      </c>
      <c r="H207" s="37">
        <f t="shared" si="56"/>
        <v>0</v>
      </c>
      <c r="I207" s="10" t="e">
        <f t="shared" si="59"/>
        <v>#DIV/0!</v>
      </c>
    </row>
    <row r="208" spans="1:9" hidden="1" x14ac:dyDescent="0.25">
      <c r="A208" s="19" t="s">
        <v>201</v>
      </c>
      <c r="B208" s="11">
        <v>15644482</v>
      </c>
      <c r="C208" s="9">
        <v>0</v>
      </c>
      <c r="D208" s="37">
        <f t="shared" si="54"/>
        <v>0</v>
      </c>
      <c r="E208" s="10" t="e">
        <f t="shared" si="57"/>
        <v>#DIV/0!</v>
      </c>
      <c r="F208" s="37">
        <f t="shared" si="55"/>
        <v>0</v>
      </c>
      <c r="G208" s="10" t="e">
        <f t="shared" si="58"/>
        <v>#DIV/0!</v>
      </c>
      <c r="H208" s="37">
        <f t="shared" si="56"/>
        <v>0</v>
      </c>
      <c r="I208" s="10" t="e">
        <f t="shared" si="59"/>
        <v>#DIV/0!</v>
      </c>
    </row>
    <row r="209" spans="1:9" hidden="1" x14ac:dyDescent="0.25">
      <c r="A209" s="19" t="s">
        <v>202</v>
      </c>
      <c r="B209" s="11">
        <v>15644484</v>
      </c>
      <c r="C209" s="9">
        <v>0</v>
      </c>
      <c r="D209" s="37">
        <f t="shared" si="54"/>
        <v>0</v>
      </c>
      <c r="E209" s="10" t="e">
        <f t="shared" si="57"/>
        <v>#DIV/0!</v>
      </c>
      <c r="F209" s="37">
        <f t="shared" si="55"/>
        <v>0</v>
      </c>
      <c r="G209" s="10" t="e">
        <f t="shared" si="58"/>
        <v>#DIV/0!</v>
      </c>
      <c r="H209" s="37">
        <f t="shared" si="56"/>
        <v>0</v>
      </c>
      <c r="I209" s="10" t="e">
        <f t="shared" si="59"/>
        <v>#DIV/0!</v>
      </c>
    </row>
    <row r="210" spans="1:9" hidden="1" x14ac:dyDescent="0.25">
      <c r="A210" s="12" t="s">
        <v>203</v>
      </c>
      <c r="B210" s="13"/>
      <c r="C210" s="14">
        <v>0</v>
      </c>
      <c r="D210" s="14">
        <f>D212+D213+D214+D215+D216+D217+D211</f>
        <v>0</v>
      </c>
      <c r="E210" s="23" t="e">
        <f t="shared" si="57"/>
        <v>#DIV/0!</v>
      </c>
      <c r="F210" s="14">
        <f>F212+F213+F214+F215+F216+F217+F211</f>
        <v>0</v>
      </c>
      <c r="G210" s="23" t="e">
        <f t="shared" si="58"/>
        <v>#DIV/0!</v>
      </c>
      <c r="H210" s="14">
        <f>H212+H213+H214+H215+H216+H217+H211</f>
        <v>0</v>
      </c>
      <c r="I210" s="23" t="e">
        <f t="shared" si="59"/>
        <v>#DIV/0!</v>
      </c>
    </row>
    <row r="211" spans="1:9" s="18" customFormat="1" hidden="1" x14ac:dyDescent="0.25">
      <c r="A211" s="16" t="s">
        <v>203</v>
      </c>
      <c r="B211" s="17"/>
      <c r="C211" s="9">
        <v>0</v>
      </c>
      <c r="D211" s="37">
        <f t="shared" ref="D211:D217" si="60">C211*100%</f>
        <v>0</v>
      </c>
      <c r="E211" s="10" t="e">
        <f t="shared" si="57"/>
        <v>#DIV/0!</v>
      </c>
      <c r="F211" s="37">
        <f t="shared" ref="F211:F217" si="61">D211*109.6%</f>
        <v>0</v>
      </c>
      <c r="G211" s="10" t="e">
        <f t="shared" si="58"/>
        <v>#DIV/0!</v>
      </c>
      <c r="H211" s="37">
        <f t="shared" ref="H211:H217" si="62">F211*101.8%</f>
        <v>0</v>
      </c>
      <c r="I211" s="10" t="e">
        <f t="shared" si="59"/>
        <v>#DIV/0!</v>
      </c>
    </row>
    <row r="212" spans="1:9" hidden="1" x14ac:dyDescent="0.25">
      <c r="A212" s="19" t="s">
        <v>204</v>
      </c>
      <c r="B212" s="11">
        <v>15646151</v>
      </c>
      <c r="C212" s="9">
        <v>0</v>
      </c>
      <c r="D212" s="37">
        <f t="shared" si="60"/>
        <v>0</v>
      </c>
      <c r="E212" s="10" t="e">
        <f t="shared" si="57"/>
        <v>#DIV/0!</v>
      </c>
      <c r="F212" s="37">
        <f t="shared" si="61"/>
        <v>0</v>
      </c>
      <c r="G212" s="10" t="e">
        <f t="shared" si="58"/>
        <v>#DIV/0!</v>
      </c>
      <c r="H212" s="37">
        <f t="shared" si="62"/>
        <v>0</v>
      </c>
      <c r="I212" s="10" t="e">
        <f t="shared" si="59"/>
        <v>#DIV/0!</v>
      </c>
    </row>
    <row r="213" spans="1:9" hidden="1" x14ac:dyDescent="0.25">
      <c r="A213" s="19" t="s">
        <v>205</v>
      </c>
      <c r="B213" s="11">
        <v>15646408</v>
      </c>
      <c r="C213" s="9">
        <v>0</v>
      </c>
      <c r="D213" s="37">
        <f t="shared" si="60"/>
        <v>0</v>
      </c>
      <c r="E213" s="10" t="e">
        <f t="shared" si="57"/>
        <v>#DIV/0!</v>
      </c>
      <c r="F213" s="37">
        <f t="shared" si="61"/>
        <v>0</v>
      </c>
      <c r="G213" s="10" t="e">
        <f t="shared" si="58"/>
        <v>#DIV/0!</v>
      </c>
      <c r="H213" s="37">
        <f t="shared" si="62"/>
        <v>0</v>
      </c>
      <c r="I213" s="10" t="e">
        <f t="shared" si="59"/>
        <v>#DIV/0!</v>
      </c>
    </row>
    <row r="214" spans="1:9" hidden="1" x14ac:dyDescent="0.25">
      <c r="A214" s="19" t="s">
        <v>206</v>
      </c>
      <c r="B214" s="11">
        <v>15646424</v>
      </c>
      <c r="C214" s="9">
        <v>0</v>
      </c>
      <c r="D214" s="37">
        <f t="shared" si="60"/>
        <v>0</v>
      </c>
      <c r="E214" s="10" t="e">
        <f t="shared" si="57"/>
        <v>#DIV/0!</v>
      </c>
      <c r="F214" s="37">
        <f t="shared" si="61"/>
        <v>0</v>
      </c>
      <c r="G214" s="10" t="e">
        <f t="shared" si="58"/>
        <v>#DIV/0!</v>
      </c>
      <c r="H214" s="37">
        <f t="shared" si="62"/>
        <v>0</v>
      </c>
      <c r="I214" s="10" t="e">
        <f t="shared" si="59"/>
        <v>#DIV/0!</v>
      </c>
    </row>
    <row r="215" spans="1:9" hidden="1" x14ac:dyDescent="0.25">
      <c r="A215" s="19" t="s">
        <v>207</v>
      </c>
      <c r="B215" s="11">
        <v>15646432</v>
      </c>
      <c r="C215" s="9">
        <v>0</v>
      </c>
      <c r="D215" s="37">
        <f t="shared" si="60"/>
        <v>0</v>
      </c>
      <c r="E215" s="10" t="e">
        <f t="shared" si="57"/>
        <v>#DIV/0!</v>
      </c>
      <c r="F215" s="37">
        <f t="shared" si="61"/>
        <v>0</v>
      </c>
      <c r="G215" s="10" t="e">
        <f t="shared" si="58"/>
        <v>#DIV/0!</v>
      </c>
      <c r="H215" s="37">
        <f t="shared" si="62"/>
        <v>0</v>
      </c>
      <c r="I215" s="10" t="e">
        <f t="shared" si="59"/>
        <v>#DIV/0!</v>
      </c>
    </row>
    <row r="216" spans="1:9" hidden="1" x14ac:dyDescent="0.25">
      <c r="A216" s="19" t="s">
        <v>208</v>
      </c>
      <c r="B216" s="11">
        <v>15646436</v>
      </c>
      <c r="C216" s="9">
        <v>0</v>
      </c>
      <c r="D216" s="37">
        <f t="shared" si="60"/>
        <v>0</v>
      </c>
      <c r="E216" s="10" t="e">
        <f t="shared" si="57"/>
        <v>#DIV/0!</v>
      </c>
      <c r="F216" s="37">
        <f t="shared" si="61"/>
        <v>0</v>
      </c>
      <c r="G216" s="10" t="e">
        <f t="shared" si="58"/>
        <v>#DIV/0!</v>
      </c>
      <c r="H216" s="37">
        <f t="shared" si="62"/>
        <v>0</v>
      </c>
      <c r="I216" s="10" t="e">
        <f t="shared" si="59"/>
        <v>#DIV/0!</v>
      </c>
    </row>
    <row r="217" spans="1:9" hidden="1" x14ac:dyDescent="0.25">
      <c r="A217" s="19" t="s">
        <v>209</v>
      </c>
      <c r="B217" s="11">
        <v>15646444</v>
      </c>
      <c r="C217" s="9">
        <v>0</v>
      </c>
      <c r="D217" s="37">
        <f t="shared" si="60"/>
        <v>0</v>
      </c>
      <c r="E217" s="10" t="e">
        <f t="shared" si="57"/>
        <v>#DIV/0!</v>
      </c>
      <c r="F217" s="37">
        <f t="shared" si="61"/>
        <v>0</v>
      </c>
      <c r="G217" s="10" t="e">
        <f t="shared" si="58"/>
        <v>#DIV/0!</v>
      </c>
      <c r="H217" s="37">
        <f t="shared" si="62"/>
        <v>0</v>
      </c>
      <c r="I217" s="10" t="e">
        <f t="shared" si="59"/>
        <v>#DIV/0!</v>
      </c>
    </row>
    <row r="218" spans="1:9" hidden="1" x14ac:dyDescent="0.25">
      <c r="A218" s="12" t="s">
        <v>210</v>
      </c>
      <c r="B218" s="13"/>
      <c r="C218" s="14">
        <f>C220+C221+C222+C223+C224+C225+C226+C227+C219</f>
        <v>203</v>
      </c>
      <c r="D218" s="14">
        <f>D220+D221+D222+D223+D224+D225+D226+D227+D219</f>
        <v>336.95</v>
      </c>
      <c r="E218" s="23">
        <f t="shared" si="57"/>
        <v>165.98522167487684</v>
      </c>
      <c r="F218" s="14">
        <f>F220+F221+F222+F223+F224+F225+F226+F227+F219</f>
        <v>357.16700000000003</v>
      </c>
      <c r="G218" s="23">
        <f t="shared" si="58"/>
        <v>106</v>
      </c>
      <c r="H218" s="14">
        <f>H220+H221+H222+H223+H224+H225+H226+H227+H219</f>
        <v>389.31203000000005</v>
      </c>
      <c r="I218" s="23">
        <f t="shared" si="59"/>
        <v>109.00000000000001</v>
      </c>
    </row>
    <row r="219" spans="1:9" s="18" customFormat="1" hidden="1" x14ac:dyDescent="0.25">
      <c r="A219" s="16" t="s">
        <v>210</v>
      </c>
      <c r="B219" s="17"/>
      <c r="C219" s="9">
        <v>191</v>
      </c>
      <c r="D219" s="37">
        <v>317</v>
      </c>
      <c r="E219" s="10">
        <f t="shared" si="57"/>
        <v>165.96858638743456</v>
      </c>
      <c r="F219" s="37">
        <f t="shared" ref="F219:F227" si="63">D219*106%</f>
        <v>336.02000000000004</v>
      </c>
      <c r="G219" s="10">
        <f t="shared" si="58"/>
        <v>106</v>
      </c>
      <c r="H219" s="37">
        <f t="shared" ref="H219:H227" si="64">F219*109%</f>
        <v>366.26180000000005</v>
      </c>
      <c r="I219" s="10">
        <f t="shared" si="59"/>
        <v>109.00000000000001</v>
      </c>
    </row>
    <row r="220" spans="1:9" hidden="1" x14ac:dyDescent="0.25">
      <c r="A220" s="19" t="s">
        <v>211</v>
      </c>
      <c r="B220" s="11">
        <v>15648101</v>
      </c>
      <c r="C220" s="9">
        <v>0</v>
      </c>
      <c r="D220" s="37">
        <f>C220*105%</f>
        <v>0</v>
      </c>
      <c r="E220" s="10" t="e">
        <f t="shared" si="57"/>
        <v>#DIV/0!</v>
      </c>
      <c r="F220" s="37">
        <f t="shared" si="63"/>
        <v>0</v>
      </c>
      <c r="G220" s="10" t="e">
        <f t="shared" si="58"/>
        <v>#DIV/0!</v>
      </c>
      <c r="H220" s="37">
        <f t="shared" si="64"/>
        <v>0</v>
      </c>
      <c r="I220" s="10" t="e">
        <f t="shared" si="59"/>
        <v>#DIV/0!</v>
      </c>
    </row>
    <row r="221" spans="1:9" hidden="1" x14ac:dyDescent="0.25">
      <c r="A221" s="19" t="s">
        <v>212</v>
      </c>
      <c r="B221" s="11">
        <v>15648412</v>
      </c>
      <c r="C221" s="9">
        <v>0</v>
      </c>
      <c r="D221" s="37">
        <f>C221*105%</f>
        <v>0</v>
      </c>
      <c r="E221" s="10" t="e">
        <f t="shared" si="57"/>
        <v>#DIV/0!</v>
      </c>
      <c r="F221" s="37">
        <f t="shared" si="63"/>
        <v>0</v>
      </c>
      <c r="G221" s="10" t="e">
        <f t="shared" si="58"/>
        <v>#DIV/0!</v>
      </c>
      <c r="H221" s="37">
        <f t="shared" si="64"/>
        <v>0</v>
      </c>
      <c r="I221" s="10" t="e">
        <f t="shared" si="59"/>
        <v>#DIV/0!</v>
      </c>
    </row>
    <row r="222" spans="1:9" hidden="1" x14ac:dyDescent="0.25">
      <c r="A222" s="19" t="s">
        <v>213</v>
      </c>
      <c r="B222" s="11">
        <v>15648432</v>
      </c>
      <c r="C222" s="9">
        <v>-7</v>
      </c>
      <c r="D222" s="37">
        <v>0</v>
      </c>
      <c r="E222" s="10">
        <f t="shared" si="57"/>
        <v>0</v>
      </c>
      <c r="F222" s="37">
        <f t="shared" si="63"/>
        <v>0</v>
      </c>
      <c r="G222" s="10" t="e">
        <f t="shared" si="58"/>
        <v>#DIV/0!</v>
      </c>
      <c r="H222" s="37">
        <f t="shared" si="64"/>
        <v>0</v>
      </c>
      <c r="I222" s="10" t="e">
        <f t="shared" si="59"/>
        <v>#DIV/0!</v>
      </c>
    </row>
    <row r="223" spans="1:9" hidden="1" x14ac:dyDescent="0.25">
      <c r="A223" s="19" t="s">
        <v>214</v>
      </c>
      <c r="B223" s="11">
        <v>15648458</v>
      </c>
      <c r="C223" s="9">
        <v>0</v>
      </c>
      <c r="D223" s="37">
        <f>C223*105%</f>
        <v>0</v>
      </c>
      <c r="E223" s="10" t="e">
        <f t="shared" si="57"/>
        <v>#DIV/0!</v>
      </c>
      <c r="F223" s="37">
        <f t="shared" si="63"/>
        <v>0</v>
      </c>
      <c r="G223" s="10" t="e">
        <f t="shared" si="58"/>
        <v>#DIV/0!</v>
      </c>
      <c r="H223" s="37">
        <f t="shared" si="64"/>
        <v>0</v>
      </c>
      <c r="I223" s="10" t="e">
        <f t="shared" si="59"/>
        <v>#DIV/0!</v>
      </c>
    </row>
    <row r="224" spans="1:9" ht="24.75" hidden="1" x14ac:dyDescent="0.25">
      <c r="A224" s="19" t="s">
        <v>215</v>
      </c>
      <c r="B224" s="11">
        <v>15648448</v>
      </c>
      <c r="C224" s="9">
        <v>0</v>
      </c>
      <c r="D224" s="37">
        <f>C224*105%</f>
        <v>0</v>
      </c>
      <c r="E224" s="10" t="e">
        <f t="shared" si="57"/>
        <v>#DIV/0!</v>
      </c>
      <c r="F224" s="37">
        <f t="shared" si="63"/>
        <v>0</v>
      </c>
      <c r="G224" s="10" t="e">
        <f t="shared" si="58"/>
        <v>#DIV/0!</v>
      </c>
      <c r="H224" s="37">
        <f t="shared" si="64"/>
        <v>0</v>
      </c>
      <c r="I224" s="10" t="e">
        <f t="shared" si="59"/>
        <v>#DIV/0!</v>
      </c>
    </row>
    <row r="225" spans="1:9" hidden="1" x14ac:dyDescent="0.25">
      <c r="A225" s="19" t="s">
        <v>216</v>
      </c>
      <c r="B225" s="11">
        <v>15648444</v>
      </c>
      <c r="C225" s="9">
        <v>0</v>
      </c>
      <c r="D225" s="37">
        <f>C225*105%</f>
        <v>0</v>
      </c>
      <c r="E225" s="10" t="e">
        <f t="shared" si="57"/>
        <v>#DIV/0!</v>
      </c>
      <c r="F225" s="37">
        <f t="shared" si="63"/>
        <v>0</v>
      </c>
      <c r="G225" s="10" t="e">
        <f t="shared" si="58"/>
        <v>#DIV/0!</v>
      </c>
      <c r="H225" s="37">
        <f t="shared" si="64"/>
        <v>0</v>
      </c>
      <c r="I225" s="10" t="e">
        <f t="shared" si="59"/>
        <v>#DIV/0!</v>
      </c>
    </row>
    <row r="226" spans="1:9" hidden="1" x14ac:dyDescent="0.25">
      <c r="A226" s="19" t="s">
        <v>217</v>
      </c>
      <c r="B226" s="11">
        <v>15648428</v>
      </c>
      <c r="C226" s="9">
        <v>0</v>
      </c>
      <c r="D226" s="37">
        <f>C226*105%</f>
        <v>0</v>
      </c>
      <c r="E226" s="10" t="e">
        <f t="shared" si="57"/>
        <v>#DIV/0!</v>
      </c>
      <c r="F226" s="37">
        <f t="shared" si="63"/>
        <v>0</v>
      </c>
      <c r="G226" s="10" t="e">
        <f t="shared" si="58"/>
        <v>#DIV/0!</v>
      </c>
      <c r="H226" s="37">
        <f t="shared" si="64"/>
        <v>0</v>
      </c>
      <c r="I226" s="10" t="e">
        <f t="shared" si="59"/>
        <v>#DIV/0!</v>
      </c>
    </row>
    <row r="227" spans="1:9" hidden="1" x14ac:dyDescent="0.25">
      <c r="A227" s="19" t="s">
        <v>218</v>
      </c>
      <c r="B227" s="11">
        <v>15648420</v>
      </c>
      <c r="C227" s="9">
        <v>19</v>
      </c>
      <c r="D227" s="37">
        <f>C227*105%</f>
        <v>19.95</v>
      </c>
      <c r="E227" s="10">
        <f t="shared" si="57"/>
        <v>105</v>
      </c>
      <c r="F227" s="37">
        <f t="shared" si="63"/>
        <v>21.147000000000002</v>
      </c>
      <c r="G227" s="10">
        <f t="shared" si="58"/>
        <v>106</v>
      </c>
      <c r="H227" s="37">
        <f t="shared" si="64"/>
        <v>23.050230000000003</v>
      </c>
      <c r="I227" s="10">
        <f t="shared" si="59"/>
        <v>109.00000000000001</v>
      </c>
    </row>
    <row r="228" spans="1:9" hidden="1" x14ac:dyDescent="0.25">
      <c r="A228" s="12" t="s">
        <v>219</v>
      </c>
      <c r="B228" s="21"/>
      <c r="C228" s="14">
        <f>C230+C231+C232+C233+C234+C235+C236+C229</f>
        <v>807</v>
      </c>
      <c r="D228" s="14">
        <f>D230+D231+D232+D233+D234+D235+D236+D229</f>
        <v>853.80600000000004</v>
      </c>
      <c r="E228" s="23">
        <f t="shared" si="57"/>
        <v>105.80000000000001</v>
      </c>
      <c r="F228" s="14">
        <f>F230+F231+F232+F233+F234+F235+F236+F229</f>
        <v>900.76532999999995</v>
      </c>
      <c r="G228" s="23">
        <f t="shared" si="58"/>
        <v>105.5</v>
      </c>
      <c r="H228" s="14">
        <f>H230+H231+H232+H233+H234+H235+H236+H229</f>
        <v>956.61278046000007</v>
      </c>
      <c r="I228" s="23">
        <f t="shared" si="59"/>
        <v>106.2</v>
      </c>
    </row>
    <row r="229" spans="1:9" s="18" customFormat="1" hidden="1" x14ac:dyDescent="0.25">
      <c r="A229" s="16" t="s">
        <v>219</v>
      </c>
      <c r="B229" s="22"/>
      <c r="C229" s="9">
        <v>669</v>
      </c>
      <c r="D229" s="37">
        <f t="shared" ref="D229:D236" si="65">C229*105.8%</f>
        <v>707.80200000000002</v>
      </c>
      <c r="E229" s="10">
        <f t="shared" si="57"/>
        <v>105.80000000000001</v>
      </c>
      <c r="F229" s="37">
        <f t="shared" ref="F229:F236" si="66">D229*105.5%</f>
        <v>746.73110999999994</v>
      </c>
      <c r="G229" s="10">
        <f t="shared" si="58"/>
        <v>105.5</v>
      </c>
      <c r="H229" s="37">
        <f t="shared" ref="H229:H236" si="67">F229*106.2%</f>
        <v>793.02843882000002</v>
      </c>
      <c r="I229" s="10">
        <f t="shared" si="59"/>
        <v>106.2</v>
      </c>
    </row>
    <row r="230" spans="1:9" hidden="1" x14ac:dyDescent="0.25">
      <c r="A230" s="19" t="s">
        <v>220</v>
      </c>
      <c r="B230" s="11">
        <v>15652162</v>
      </c>
      <c r="C230" s="9">
        <v>138</v>
      </c>
      <c r="D230" s="37">
        <f t="shared" si="65"/>
        <v>146.00400000000002</v>
      </c>
      <c r="E230" s="10">
        <f t="shared" si="57"/>
        <v>105.80000000000001</v>
      </c>
      <c r="F230" s="37">
        <f t="shared" si="66"/>
        <v>154.03422</v>
      </c>
      <c r="G230" s="10">
        <f t="shared" si="58"/>
        <v>105.5</v>
      </c>
      <c r="H230" s="37">
        <f t="shared" si="67"/>
        <v>163.58434164000002</v>
      </c>
      <c r="I230" s="10">
        <f t="shared" si="59"/>
        <v>106.2</v>
      </c>
    </row>
    <row r="231" spans="1:9" hidden="1" x14ac:dyDescent="0.25">
      <c r="A231" s="19" t="s">
        <v>221</v>
      </c>
      <c r="B231" s="11">
        <v>15652151</v>
      </c>
      <c r="C231" s="9">
        <v>0</v>
      </c>
      <c r="D231" s="37">
        <f t="shared" si="65"/>
        <v>0</v>
      </c>
      <c r="E231" s="10" t="e">
        <f t="shared" si="57"/>
        <v>#DIV/0!</v>
      </c>
      <c r="F231" s="37">
        <f t="shared" si="66"/>
        <v>0</v>
      </c>
      <c r="G231" s="10" t="e">
        <f t="shared" si="58"/>
        <v>#DIV/0!</v>
      </c>
      <c r="H231" s="37">
        <f t="shared" si="67"/>
        <v>0</v>
      </c>
      <c r="I231" s="10" t="e">
        <f t="shared" si="59"/>
        <v>#DIV/0!</v>
      </c>
    </row>
    <row r="232" spans="1:9" hidden="1" x14ac:dyDescent="0.25">
      <c r="A232" s="19" t="s">
        <v>222</v>
      </c>
      <c r="B232" s="11">
        <v>15652404</v>
      </c>
      <c r="C232" s="9">
        <v>0</v>
      </c>
      <c r="D232" s="37">
        <f t="shared" si="65"/>
        <v>0</v>
      </c>
      <c r="E232" s="10" t="e">
        <f t="shared" si="57"/>
        <v>#DIV/0!</v>
      </c>
      <c r="F232" s="37">
        <f t="shared" si="66"/>
        <v>0</v>
      </c>
      <c r="G232" s="10" t="e">
        <f t="shared" si="58"/>
        <v>#DIV/0!</v>
      </c>
      <c r="H232" s="37">
        <f t="shared" si="67"/>
        <v>0</v>
      </c>
      <c r="I232" s="10" t="e">
        <f t="shared" si="59"/>
        <v>#DIV/0!</v>
      </c>
    </row>
    <row r="233" spans="1:9" hidden="1" x14ac:dyDescent="0.25">
      <c r="A233" s="19" t="s">
        <v>223</v>
      </c>
      <c r="B233" s="11">
        <v>15652418</v>
      </c>
      <c r="C233" s="9">
        <v>0</v>
      </c>
      <c r="D233" s="37">
        <f t="shared" si="65"/>
        <v>0</v>
      </c>
      <c r="E233" s="10" t="e">
        <f t="shared" si="57"/>
        <v>#DIV/0!</v>
      </c>
      <c r="F233" s="37">
        <f t="shared" si="66"/>
        <v>0</v>
      </c>
      <c r="G233" s="10" t="e">
        <f t="shared" si="58"/>
        <v>#DIV/0!</v>
      </c>
      <c r="H233" s="37">
        <f t="shared" si="67"/>
        <v>0</v>
      </c>
      <c r="I233" s="10" t="e">
        <f t="shared" si="59"/>
        <v>#DIV/0!</v>
      </c>
    </row>
    <row r="234" spans="1:9" hidden="1" x14ac:dyDescent="0.25">
      <c r="A234" s="19" t="s">
        <v>224</v>
      </c>
      <c r="B234" s="11">
        <v>15652428</v>
      </c>
      <c r="C234" s="9">
        <v>0</v>
      </c>
      <c r="D234" s="37">
        <f t="shared" si="65"/>
        <v>0</v>
      </c>
      <c r="E234" s="10" t="e">
        <f t="shared" si="57"/>
        <v>#DIV/0!</v>
      </c>
      <c r="F234" s="37">
        <f t="shared" si="66"/>
        <v>0</v>
      </c>
      <c r="G234" s="10" t="e">
        <f t="shared" si="58"/>
        <v>#DIV/0!</v>
      </c>
      <c r="H234" s="37">
        <f t="shared" si="67"/>
        <v>0</v>
      </c>
      <c r="I234" s="10" t="e">
        <f t="shared" si="59"/>
        <v>#DIV/0!</v>
      </c>
    </row>
    <row r="235" spans="1:9" hidden="1" x14ac:dyDescent="0.25">
      <c r="A235" s="19" t="s">
        <v>225</v>
      </c>
      <c r="B235" s="11">
        <v>15652436</v>
      </c>
      <c r="C235" s="9">
        <v>0</v>
      </c>
      <c r="D235" s="37">
        <f t="shared" si="65"/>
        <v>0</v>
      </c>
      <c r="E235" s="10" t="e">
        <f t="shared" si="57"/>
        <v>#DIV/0!</v>
      </c>
      <c r="F235" s="37">
        <f t="shared" si="66"/>
        <v>0</v>
      </c>
      <c r="G235" s="10" t="e">
        <f t="shared" si="58"/>
        <v>#DIV/0!</v>
      </c>
      <c r="H235" s="37">
        <f t="shared" si="67"/>
        <v>0</v>
      </c>
      <c r="I235" s="10" t="e">
        <f t="shared" si="59"/>
        <v>#DIV/0!</v>
      </c>
    </row>
    <row r="236" spans="1:9" hidden="1" x14ac:dyDescent="0.25">
      <c r="A236" s="19" t="s">
        <v>226</v>
      </c>
      <c r="B236" s="11">
        <v>15652444</v>
      </c>
      <c r="C236" s="9">
        <v>0</v>
      </c>
      <c r="D236" s="37">
        <f t="shared" si="65"/>
        <v>0</v>
      </c>
      <c r="E236" s="10" t="e">
        <f t="shared" si="57"/>
        <v>#DIV/0!</v>
      </c>
      <c r="F236" s="37">
        <f t="shared" si="66"/>
        <v>0</v>
      </c>
      <c r="G236" s="10" t="e">
        <f t="shared" si="58"/>
        <v>#DIV/0!</v>
      </c>
      <c r="H236" s="37">
        <f t="shared" si="67"/>
        <v>0</v>
      </c>
      <c r="I236" s="10" t="e">
        <f t="shared" si="59"/>
        <v>#DIV/0!</v>
      </c>
    </row>
    <row r="237" spans="1:9" hidden="1" x14ac:dyDescent="0.25">
      <c r="A237" s="12" t="s">
        <v>227</v>
      </c>
      <c r="B237" s="13"/>
      <c r="C237" s="14">
        <f>C239+C240+C241+C242+C243+C244+C245+C246+C238</f>
        <v>47011</v>
      </c>
      <c r="D237" s="14">
        <f>D239+D240+D241+D242+D243+D244+D245+D246+D238</f>
        <v>48267.11</v>
      </c>
      <c r="E237" s="23">
        <f t="shared" si="57"/>
        <v>102.67194911829148</v>
      </c>
      <c r="F237" s="14">
        <f>F239+F240+F241+F242+F243+F244+F245+F246+F238</f>
        <v>52611.149900000004</v>
      </c>
      <c r="G237" s="23">
        <f t="shared" si="58"/>
        <v>109.00000000000001</v>
      </c>
      <c r="H237" s="14">
        <f>H239+H240+H241+H242+H243+H244+H245+H246+H238</f>
        <v>56820.041892000008</v>
      </c>
      <c r="I237" s="23">
        <f t="shared" si="59"/>
        <v>108</v>
      </c>
    </row>
    <row r="238" spans="1:9" s="18" customFormat="1" hidden="1" x14ac:dyDescent="0.25">
      <c r="A238" s="16" t="s">
        <v>227</v>
      </c>
      <c r="B238" s="17"/>
      <c r="C238" s="9">
        <v>32717</v>
      </c>
      <c r="D238" s="37">
        <v>33044</v>
      </c>
      <c r="E238" s="10">
        <f t="shared" si="57"/>
        <v>100.99948039245652</v>
      </c>
      <c r="F238" s="37">
        <f t="shared" ref="F238:F246" si="68">D238*109%</f>
        <v>36017.96</v>
      </c>
      <c r="G238" s="10">
        <f t="shared" si="58"/>
        <v>109.00000000000001</v>
      </c>
      <c r="H238" s="37">
        <f t="shared" ref="H238:H246" si="69">F238*108%</f>
        <v>38899.396800000002</v>
      </c>
      <c r="I238" s="10">
        <f t="shared" si="59"/>
        <v>108</v>
      </c>
    </row>
    <row r="239" spans="1:9" hidden="1" x14ac:dyDescent="0.25">
      <c r="A239" s="19" t="s">
        <v>228</v>
      </c>
      <c r="B239" s="11">
        <v>15654101</v>
      </c>
      <c r="C239" s="9">
        <v>14294</v>
      </c>
      <c r="D239" s="37">
        <f t="shared" ref="D239:D246" si="70">C239*106.5%</f>
        <v>15223.109999999999</v>
      </c>
      <c r="E239" s="10">
        <f t="shared" si="57"/>
        <v>106.5</v>
      </c>
      <c r="F239" s="37">
        <f t="shared" si="68"/>
        <v>16593.189900000001</v>
      </c>
      <c r="G239" s="10">
        <f t="shared" si="58"/>
        <v>109.00000000000001</v>
      </c>
      <c r="H239" s="37">
        <f t="shared" si="69"/>
        <v>17920.645092000002</v>
      </c>
      <c r="I239" s="10">
        <f t="shared" si="59"/>
        <v>108</v>
      </c>
    </row>
    <row r="240" spans="1:9" hidden="1" x14ac:dyDescent="0.25">
      <c r="A240" s="19" t="s">
        <v>229</v>
      </c>
      <c r="B240" s="11">
        <v>15654408</v>
      </c>
      <c r="C240" s="9">
        <v>0</v>
      </c>
      <c r="D240" s="37">
        <f t="shared" si="70"/>
        <v>0</v>
      </c>
      <c r="E240" s="10" t="e">
        <f t="shared" si="57"/>
        <v>#DIV/0!</v>
      </c>
      <c r="F240" s="37">
        <f t="shared" si="68"/>
        <v>0</v>
      </c>
      <c r="G240" s="10" t="e">
        <f t="shared" si="58"/>
        <v>#DIV/0!</v>
      </c>
      <c r="H240" s="37">
        <f t="shared" si="69"/>
        <v>0</v>
      </c>
      <c r="I240" s="10" t="e">
        <f t="shared" si="59"/>
        <v>#DIV/0!</v>
      </c>
    </row>
    <row r="241" spans="1:9" hidden="1" x14ac:dyDescent="0.25">
      <c r="A241" s="19" t="s">
        <v>230</v>
      </c>
      <c r="B241" s="11">
        <v>15654420</v>
      </c>
      <c r="C241" s="9">
        <v>0</v>
      </c>
      <c r="D241" s="37">
        <f t="shared" si="70"/>
        <v>0</v>
      </c>
      <c r="E241" s="10" t="e">
        <f t="shared" si="57"/>
        <v>#DIV/0!</v>
      </c>
      <c r="F241" s="37">
        <f t="shared" si="68"/>
        <v>0</v>
      </c>
      <c r="G241" s="10" t="e">
        <f t="shared" si="58"/>
        <v>#DIV/0!</v>
      </c>
      <c r="H241" s="37">
        <f t="shared" si="69"/>
        <v>0</v>
      </c>
      <c r="I241" s="10" t="e">
        <f t="shared" si="59"/>
        <v>#DIV/0!</v>
      </c>
    </row>
    <row r="242" spans="1:9" hidden="1" x14ac:dyDescent="0.25">
      <c r="A242" s="19" t="s">
        <v>231</v>
      </c>
      <c r="B242" s="11">
        <v>15654422</v>
      </c>
      <c r="C242" s="9">
        <v>0</v>
      </c>
      <c r="D242" s="37">
        <f t="shared" si="70"/>
        <v>0</v>
      </c>
      <c r="E242" s="10" t="e">
        <f t="shared" si="57"/>
        <v>#DIV/0!</v>
      </c>
      <c r="F242" s="37">
        <f t="shared" si="68"/>
        <v>0</v>
      </c>
      <c r="G242" s="10" t="e">
        <f t="shared" si="58"/>
        <v>#DIV/0!</v>
      </c>
      <c r="H242" s="37">
        <f t="shared" si="69"/>
        <v>0</v>
      </c>
      <c r="I242" s="10" t="e">
        <f t="shared" si="59"/>
        <v>#DIV/0!</v>
      </c>
    </row>
    <row r="243" spans="1:9" hidden="1" x14ac:dyDescent="0.25">
      <c r="A243" s="19" t="s">
        <v>232</v>
      </c>
      <c r="B243" s="11">
        <v>15654428</v>
      </c>
      <c r="C243" s="9">
        <v>0</v>
      </c>
      <c r="D243" s="37">
        <f t="shared" si="70"/>
        <v>0</v>
      </c>
      <c r="E243" s="10" t="e">
        <f t="shared" si="57"/>
        <v>#DIV/0!</v>
      </c>
      <c r="F243" s="37">
        <f t="shared" si="68"/>
        <v>0</v>
      </c>
      <c r="G243" s="10" t="e">
        <f t="shared" si="58"/>
        <v>#DIV/0!</v>
      </c>
      <c r="H243" s="37">
        <f t="shared" si="69"/>
        <v>0</v>
      </c>
      <c r="I243" s="10" t="e">
        <f t="shared" si="59"/>
        <v>#DIV/0!</v>
      </c>
    </row>
    <row r="244" spans="1:9" hidden="1" x14ac:dyDescent="0.25">
      <c r="A244" s="19" t="s">
        <v>233</v>
      </c>
      <c r="B244" s="11">
        <v>15654432</v>
      </c>
      <c r="C244" s="9">
        <v>0</v>
      </c>
      <c r="D244" s="37">
        <f t="shared" si="70"/>
        <v>0</v>
      </c>
      <c r="E244" s="10" t="e">
        <f t="shared" si="57"/>
        <v>#DIV/0!</v>
      </c>
      <c r="F244" s="37">
        <f t="shared" si="68"/>
        <v>0</v>
      </c>
      <c r="G244" s="10" t="e">
        <f t="shared" si="58"/>
        <v>#DIV/0!</v>
      </c>
      <c r="H244" s="37">
        <f t="shared" si="69"/>
        <v>0</v>
      </c>
      <c r="I244" s="10" t="e">
        <f t="shared" si="59"/>
        <v>#DIV/0!</v>
      </c>
    </row>
    <row r="245" spans="1:9" hidden="1" x14ac:dyDescent="0.25">
      <c r="A245" s="19" t="s">
        <v>234</v>
      </c>
      <c r="B245" s="11">
        <v>15654440</v>
      </c>
      <c r="C245" s="9">
        <v>0</v>
      </c>
      <c r="D245" s="37">
        <f t="shared" si="70"/>
        <v>0</v>
      </c>
      <c r="E245" s="10" t="e">
        <f t="shared" si="57"/>
        <v>#DIV/0!</v>
      </c>
      <c r="F245" s="37">
        <f t="shared" si="68"/>
        <v>0</v>
      </c>
      <c r="G245" s="10" t="e">
        <f t="shared" si="58"/>
        <v>#DIV/0!</v>
      </c>
      <c r="H245" s="37">
        <f t="shared" si="69"/>
        <v>0</v>
      </c>
      <c r="I245" s="10" t="e">
        <f t="shared" si="59"/>
        <v>#DIV/0!</v>
      </c>
    </row>
    <row r="246" spans="1:9" hidden="1" x14ac:dyDescent="0.25">
      <c r="A246" s="19" t="s">
        <v>235</v>
      </c>
      <c r="B246" s="11">
        <v>15654448</v>
      </c>
      <c r="C246" s="9">
        <v>0</v>
      </c>
      <c r="D246" s="37">
        <f t="shared" si="70"/>
        <v>0</v>
      </c>
      <c r="E246" s="10" t="e">
        <f t="shared" si="57"/>
        <v>#DIV/0!</v>
      </c>
      <c r="F246" s="37">
        <f t="shared" si="68"/>
        <v>0</v>
      </c>
      <c r="G246" s="10" t="e">
        <f t="shared" si="58"/>
        <v>#DIV/0!</v>
      </c>
      <c r="H246" s="37">
        <f t="shared" si="69"/>
        <v>0</v>
      </c>
      <c r="I246" s="10" t="e">
        <f t="shared" si="59"/>
        <v>#DIV/0!</v>
      </c>
    </row>
    <row r="247" spans="1:9" hidden="1" x14ac:dyDescent="0.25">
      <c r="A247" s="12" t="s">
        <v>236</v>
      </c>
      <c r="B247" s="13"/>
      <c r="C247" s="14">
        <f>C249+C250+C251+C252+C253+C254+C255+C256+C248</f>
        <v>520</v>
      </c>
      <c r="D247" s="14">
        <f>D249+D250+D251+D252+D253+D254+D255+D256+D248</f>
        <v>548.59999999999991</v>
      </c>
      <c r="E247" s="23">
        <f t="shared" si="57"/>
        <v>105.49999999999997</v>
      </c>
      <c r="F247" s="14">
        <f>F249+F250+F251+F252+F253+F254+F255+F256+F248</f>
        <v>587.00199999999995</v>
      </c>
      <c r="G247" s="23">
        <f t="shared" si="58"/>
        <v>107</v>
      </c>
      <c r="H247" s="14">
        <f>H249+H250+H251+H252+H253+H254+H255+H256+H248</f>
        <v>636.89716999999996</v>
      </c>
      <c r="I247" s="23">
        <f t="shared" si="59"/>
        <v>108.5</v>
      </c>
    </row>
    <row r="248" spans="1:9" s="18" customFormat="1" hidden="1" x14ac:dyDescent="0.25">
      <c r="A248" s="16" t="s">
        <v>236</v>
      </c>
      <c r="B248" s="17"/>
      <c r="C248" s="9">
        <v>401</v>
      </c>
      <c r="D248" s="37">
        <f t="shared" ref="D248:D256" si="71">C248*105.5%</f>
        <v>423.05499999999995</v>
      </c>
      <c r="E248" s="10">
        <f t="shared" si="57"/>
        <v>105.5</v>
      </c>
      <c r="F248" s="37">
        <f t="shared" ref="F248:F256" si="72">D248*107%</f>
        <v>452.66884999999996</v>
      </c>
      <c r="G248" s="10">
        <f t="shared" si="58"/>
        <v>107</v>
      </c>
      <c r="H248" s="37">
        <f t="shared" ref="H248:H256" si="73">F248*108.5%</f>
        <v>491.14570224999994</v>
      </c>
      <c r="I248" s="10">
        <f t="shared" si="59"/>
        <v>108.5</v>
      </c>
    </row>
    <row r="249" spans="1:9" ht="24.75" hidden="1" x14ac:dyDescent="0.25">
      <c r="A249" s="19" t="s">
        <v>237</v>
      </c>
      <c r="B249" s="11">
        <v>15656155</v>
      </c>
      <c r="C249" s="9">
        <v>0</v>
      </c>
      <c r="D249" s="37">
        <f t="shared" si="71"/>
        <v>0</v>
      </c>
      <c r="E249" s="10" t="e">
        <f t="shared" si="57"/>
        <v>#DIV/0!</v>
      </c>
      <c r="F249" s="37">
        <f t="shared" si="72"/>
        <v>0</v>
      </c>
      <c r="G249" s="10" t="e">
        <f t="shared" si="58"/>
        <v>#DIV/0!</v>
      </c>
      <c r="H249" s="37">
        <f t="shared" si="73"/>
        <v>0</v>
      </c>
      <c r="I249" s="10" t="e">
        <f t="shared" si="59"/>
        <v>#DIV/0!</v>
      </c>
    </row>
    <row r="250" spans="1:9" hidden="1" x14ac:dyDescent="0.25">
      <c r="A250" s="19" t="s">
        <v>238</v>
      </c>
      <c r="B250" s="11">
        <v>15656101</v>
      </c>
      <c r="C250" s="9">
        <v>119</v>
      </c>
      <c r="D250" s="37">
        <f t="shared" si="71"/>
        <v>125.54499999999999</v>
      </c>
      <c r="E250" s="10">
        <f t="shared" si="57"/>
        <v>105.5</v>
      </c>
      <c r="F250" s="37">
        <f t="shared" si="72"/>
        <v>134.33314999999999</v>
      </c>
      <c r="G250" s="10">
        <f t="shared" si="58"/>
        <v>107</v>
      </c>
      <c r="H250" s="37">
        <f t="shared" si="73"/>
        <v>145.75146774999999</v>
      </c>
      <c r="I250" s="10">
        <f t="shared" si="59"/>
        <v>108.5</v>
      </c>
    </row>
    <row r="251" spans="1:9" hidden="1" x14ac:dyDescent="0.25">
      <c r="A251" s="19" t="s">
        <v>239</v>
      </c>
      <c r="B251" s="11">
        <v>15656405</v>
      </c>
      <c r="C251" s="9">
        <v>0</v>
      </c>
      <c r="D251" s="37">
        <f t="shared" si="71"/>
        <v>0</v>
      </c>
      <c r="E251" s="10" t="e">
        <f t="shared" si="57"/>
        <v>#DIV/0!</v>
      </c>
      <c r="F251" s="37">
        <f t="shared" si="72"/>
        <v>0</v>
      </c>
      <c r="G251" s="10" t="e">
        <f t="shared" si="58"/>
        <v>#DIV/0!</v>
      </c>
      <c r="H251" s="37">
        <f t="shared" si="73"/>
        <v>0</v>
      </c>
      <c r="I251" s="10" t="e">
        <f t="shared" si="59"/>
        <v>#DIV/0!</v>
      </c>
    </row>
    <row r="252" spans="1:9" hidden="1" x14ac:dyDescent="0.25">
      <c r="A252" s="19" t="s">
        <v>240</v>
      </c>
      <c r="B252" s="11">
        <v>15656440</v>
      </c>
      <c r="C252" s="9">
        <v>0</v>
      </c>
      <c r="D252" s="37">
        <f t="shared" si="71"/>
        <v>0</v>
      </c>
      <c r="E252" s="10" t="e">
        <f t="shared" si="57"/>
        <v>#DIV/0!</v>
      </c>
      <c r="F252" s="37">
        <f t="shared" si="72"/>
        <v>0</v>
      </c>
      <c r="G252" s="10" t="e">
        <f t="shared" si="58"/>
        <v>#DIV/0!</v>
      </c>
      <c r="H252" s="37">
        <f t="shared" si="73"/>
        <v>0</v>
      </c>
      <c r="I252" s="10" t="e">
        <f t="shared" si="59"/>
        <v>#DIV/0!</v>
      </c>
    </row>
    <row r="253" spans="1:9" hidden="1" x14ac:dyDescent="0.25">
      <c r="A253" s="19" t="s">
        <v>241</v>
      </c>
      <c r="B253" s="11">
        <v>15656444</v>
      </c>
      <c r="C253" s="9">
        <v>0</v>
      </c>
      <c r="D253" s="37">
        <f t="shared" si="71"/>
        <v>0</v>
      </c>
      <c r="E253" s="10" t="e">
        <f t="shared" si="57"/>
        <v>#DIV/0!</v>
      </c>
      <c r="F253" s="37">
        <f t="shared" si="72"/>
        <v>0</v>
      </c>
      <c r="G253" s="10" t="e">
        <f t="shared" si="58"/>
        <v>#DIV/0!</v>
      </c>
      <c r="H253" s="37">
        <f t="shared" si="73"/>
        <v>0</v>
      </c>
      <c r="I253" s="10" t="e">
        <f t="shared" si="59"/>
        <v>#DIV/0!</v>
      </c>
    </row>
    <row r="254" spans="1:9" hidden="1" x14ac:dyDescent="0.25">
      <c r="A254" s="19" t="s">
        <v>242</v>
      </c>
      <c r="B254" s="11">
        <v>15656452</v>
      </c>
      <c r="C254" s="9">
        <v>0</v>
      </c>
      <c r="D254" s="37">
        <f t="shared" si="71"/>
        <v>0</v>
      </c>
      <c r="E254" s="10" t="e">
        <f t="shared" si="57"/>
        <v>#DIV/0!</v>
      </c>
      <c r="F254" s="37">
        <f t="shared" si="72"/>
        <v>0</v>
      </c>
      <c r="G254" s="10" t="e">
        <f t="shared" si="58"/>
        <v>#DIV/0!</v>
      </c>
      <c r="H254" s="37">
        <f t="shared" si="73"/>
        <v>0</v>
      </c>
      <c r="I254" s="10" t="e">
        <f t="shared" si="59"/>
        <v>#DIV/0!</v>
      </c>
    </row>
    <row r="255" spans="1:9" hidden="1" x14ac:dyDescent="0.25">
      <c r="A255" s="19" t="s">
        <v>243</v>
      </c>
      <c r="B255" s="11">
        <v>15656460</v>
      </c>
      <c r="C255" s="9">
        <v>0</v>
      </c>
      <c r="D255" s="37">
        <f t="shared" si="71"/>
        <v>0</v>
      </c>
      <c r="E255" s="10" t="e">
        <f t="shared" si="57"/>
        <v>#DIV/0!</v>
      </c>
      <c r="F255" s="37">
        <f t="shared" si="72"/>
        <v>0</v>
      </c>
      <c r="G255" s="10" t="e">
        <f t="shared" si="58"/>
        <v>#DIV/0!</v>
      </c>
      <c r="H255" s="37">
        <f t="shared" si="73"/>
        <v>0</v>
      </c>
      <c r="I255" s="10" t="e">
        <f t="shared" si="59"/>
        <v>#DIV/0!</v>
      </c>
    </row>
    <row r="256" spans="1:9" hidden="1" x14ac:dyDescent="0.25">
      <c r="A256" s="19" t="s">
        <v>244</v>
      </c>
      <c r="B256" s="11">
        <v>15656470</v>
      </c>
      <c r="C256" s="9">
        <v>0</v>
      </c>
      <c r="D256" s="37">
        <f t="shared" si="71"/>
        <v>0</v>
      </c>
      <c r="E256" s="10" t="e">
        <f t="shared" si="57"/>
        <v>#DIV/0!</v>
      </c>
      <c r="F256" s="37">
        <f t="shared" si="72"/>
        <v>0</v>
      </c>
      <c r="G256" s="10" t="e">
        <f t="shared" si="58"/>
        <v>#DIV/0!</v>
      </c>
      <c r="H256" s="37">
        <f t="shared" si="73"/>
        <v>0</v>
      </c>
      <c r="I256" s="10" t="e">
        <f t="shared" si="59"/>
        <v>#DIV/0!</v>
      </c>
    </row>
    <row r="257" spans="1:9" hidden="1" x14ac:dyDescent="0.25">
      <c r="A257" s="12" t="s">
        <v>245</v>
      </c>
      <c r="B257" s="13"/>
      <c r="C257" s="14">
        <f>C259+C260+C261+C262+C263+C264+C265+C266+C267+C258</f>
        <v>5461</v>
      </c>
      <c r="D257" s="14">
        <f>D259+D260+D261+D262+D263+D264+D265+D266+D267+D258</f>
        <v>5542.915</v>
      </c>
      <c r="E257" s="23">
        <f t="shared" si="57"/>
        <v>101.49999999999999</v>
      </c>
      <c r="F257" s="14">
        <f>F259+F260+F261+F262+F263+F264+F265+F266+F267+F258</f>
        <v>5709.2024499999998</v>
      </c>
      <c r="G257" s="23">
        <f t="shared" si="58"/>
        <v>103</v>
      </c>
      <c r="H257" s="14">
        <f>H259+H260+H261+H262+H263+H264+H265+H266+H267+H258</f>
        <v>5977.5349651499992</v>
      </c>
      <c r="I257" s="23">
        <f t="shared" si="59"/>
        <v>104.69999999999999</v>
      </c>
    </row>
    <row r="258" spans="1:9" s="18" customFormat="1" hidden="1" x14ac:dyDescent="0.25">
      <c r="A258" s="16" t="s">
        <v>245</v>
      </c>
      <c r="B258" s="17"/>
      <c r="C258" s="9">
        <v>4122</v>
      </c>
      <c r="D258" s="37">
        <f t="shared" ref="D258:D267" si="74">C258*101.5%</f>
        <v>4183.83</v>
      </c>
      <c r="E258" s="10">
        <f t="shared" si="57"/>
        <v>101.49999999999999</v>
      </c>
      <c r="F258" s="37">
        <f t="shared" ref="F258:F267" si="75">D258*103%</f>
        <v>4309.3449000000001</v>
      </c>
      <c r="G258" s="10">
        <f t="shared" si="58"/>
        <v>103</v>
      </c>
      <c r="H258" s="37">
        <f t="shared" ref="H258:H267" si="76">F258*104.7%</f>
        <v>4511.8841102999995</v>
      </c>
      <c r="I258" s="10">
        <f t="shared" si="59"/>
        <v>104.69999999999999</v>
      </c>
    </row>
    <row r="259" spans="1:9" hidden="1" x14ac:dyDescent="0.25">
      <c r="A259" s="19" t="s">
        <v>246</v>
      </c>
      <c r="B259" s="11">
        <v>15658101</v>
      </c>
      <c r="C259" s="9">
        <v>1339</v>
      </c>
      <c r="D259" s="37">
        <f t="shared" si="74"/>
        <v>1359.0849999999998</v>
      </c>
      <c r="E259" s="10">
        <f t="shared" si="57"/>
        <v>101.49999999999999</v>
      </c>
      <c r="F259" s="37">
        <f t="shared" si="75"/>
        <v>1399.8575499999999</v>
      </c>
      <c r="G259" s="10">
        <f t="shared" si="58"/>
        <v>103</v>
      </c>
      <c r="H259" s="37">
        <f t="shared" si="76"/>
        <v>1465.6508548499999</v>
      </c>
      <c r="I259" s="10">
        <f t="shared" si="59"/>
        <v>104.69999999999999</v>
      </c>
    </row>
    <row r="260" spans="1:9" hidden="1" x14ac:dyDescent="0.25">
      <c r="A260" s="19" t="s">
        <v>87</v>
      </c>
      <c r="B260" s="11">
        <v>15658404</v>
      </c>
      <c r="C260" s="9">
        <v>0</v>
      </c>
      <c r="D260" s="37">
        <f t="shared" si="74"/>
        <v>0</v>
      </c>
      <c r="E260" s="10" t="e">
        <f t="shared" si="57"/>
        <v>#DIV/0!</v>
      </c>
      <c r="F260" s="37">
        <f t="shared" si="75"/>
        <v>0</v>
      </c>
      <c r="G260" s="10" t="e">
        <f t="shared" si="58"/>
        <v>#DIV/0!</v>
      </c>
      <c r="H260" s="37">
        <f t="shared" si="76"/>
        <v>0</v>
      </c>
      <c r="I260" s="10" t="e">
        <f t="shared" si="59"/>
        <v>#DIV/0!</v>
      </c>
    </row>
    <row r="261" spans="1:9" hidden="1" x14ac:dyDescent="0.25">
      <c r="A261" s="19" t="s">
        <v>247</v>
      </c>
      <c r="B261" s="11">
        <v>15658416</v>
      </c>
      <c r="C261" s="9">
        <v>0</v>
      </c>
      <c r="D261" s="37">
        <f t="shared" si="74"/>
        <v>0</v>
      </c>
      <c r="E261" s="10" t="e">
        <f t="shared" si="57"/>
        <v>#DIV/0!</v>
      </c>
      <c r="F261" s="37">
        <f t="shared" si="75"/>
        <v>0</v>
      </c>
      <c r="G261" s="10" t="e">
        <f t="shared" si="58"/>
        <v>#DIV/0!</v>
      </c>
      <c r="H261" s="37">
        <f t="shared" si="76"/>
        <v>0</v>
      </c>
      <c r="I261" s="10" t="e">
        <f t="shared" si="59"/>
        <v>#DIV/0!</v>
      </c>
    </row>
    <row r="262" spans="1:9" hidden="1" x14ac:dyDescent="0.25">
      <c r="A262" s="19" t="s">
        <v>248</v>
      </c>
      <c r="B262" s="11">
        <v>15658424</v>
      </c>
      <c r="C262" s="9">
        <v>0</v>
      </c>
      <c r="D262" s="37">
        <f t="shared" si="74"/>
        <v>0</v>
      </c>
      <c r="E262" s="10" t="e">
        <f t="shared" si="57"/>
        <v>#DIV/0!</v>
      </c>
      <c r="F262" s="37">
        <f t="shared" si="75"/>
        <v>0</v>
      </c>
      <c r="G262" s="10" t="e">
        <f t="shared" si="58"/>
        <v>#DIV/0!</v>
      </c>
      <c r="H262" s="37">
        <f t="shared" si="76"/>
        <v>0</v>
      </c>
      <c r="I262" s="10" t="e">
        <f t="shared" si="59"/>
        <v>#DIV/0!</v>
      </c>
    </row>
    <row r="263" spans="1:9" hidden="1" x14ac:dyDescent="0.25">
      <c r="A263" s="19" t="s">
        <v>249</v>
      </c>
      <c r="B263" s="11">
        <v>15658428</v>
      </c>
      <c r="C263" s="9">
        <v>0</v>
      </c>
      <c r="D263" s="37">
        <f t="shared" si="74"/>
        <v>0</v>
      </c>
      <c r="E263" s="10" t="e">
        <f t="shared" si="57"/>
        <v>#DIV/0!</v>
      </c>
      <c r="F263" s="37">
        <f t="shared" si="75"/>
        <v>0</v>
      </c>
      <c r="G263" s="10" t="e">
        <f t="shared" si="58"/>
        <v>#DIV/0!</v>
      </c>
      <c r="H263" s="37">
        <f t="shared" si="76"/>
        <v>0</v>
      </c>
      <c r="I263" s="10" t="e">
        <f t="shared" si="59"/>
        <v>#DIV/0!</v>
      </c>
    </row>
    <row r="264" spans="1:9" hidden="1" x14ac:dyDescent="0.25">
      <c r="A264" s="19" t="s">
        <v>250</v>
      </c>
      <c r="B264" s="11">
        <v>15658440</v>
      </c>
      <c r="C264" s="9">
        <v>0</v>
      </c>
      <c r="D264" s="37">
        <f t="shared" si="74"/>
        <v>0</v>
      </c>
      <c r="E264" s="10" t="e">
        <f t="shared" ref="E264:E268" si="77">D264/C264*100</f>
        <v>#DIV/0!</v>
      </c>
      <c r="F264" s="37">
        <f t="shared" si="75"/>
        <v>0</v>
      </c>
      <c r="G264" s="10" t="e">
        <f t="shared" ref="G264:G268" si="78">F264/D264*100</f>
        <v>#DIV/0!</v>
      </c>
      <c r="H264" s="37">
        <f t="shared" si="76"/>
        <v>0</v>
      </c>
      <c r="I264" s="10" t="e">
        <f t="shared" ref="I264:I268" si="79">H264/F264*100</f>
        <v>#DIV/0!</v>
      </c>
    </row>
    <row r="265" spans="1:9" hidden="1" x14ac:dyDescent="0.25">
      <c r="A265" s="19" t="s">
        <v>251</v>
      </c>
      <c r="B265" s="11">
        <v>15658448</v>
      </c>
      <c r="C265" s="9">
        <v>0</v>
      </c>
      <c r="D265" s="37">
        <f t="shared" si="74"/>
        <v>0</v>
      </c>
      <c r="E265" s="10" t="e">
        <f t="shared" si="77"/>
        <v>#DIV/0!</v>
      </c>
      <c r="F265" s="37">
        <f t="shared" si="75"/>
        <v>0</v>
      </c>
      <c r="G265" s="10" t="e">
        <f t="shared" si="78"/>
        <v>#DIV/0!</v>
      </c>
      <c r="H265" s="37">
        <f t="shared" si="76"/>
        <v>0</v>
      </c>
      <c r="I265" s="10" t="e">
        <f t="shared" si="79"/>
        <v>#DIV/0!</v>
      </c>
    </row>
    <row r="266" spans="1:9" hidden="1" x14ac:dyDescent="0.25">
      <c r="A266" s="19" t="s">
        <v>252</v>
      </c>
      <c r="B266" s="11">
        <v>15658464</v>
      </c>
      <c r="C266" s="9">
        <v>0</v>
      </c>
      <c r="D266" s="37">
        <f t="shared" si="74"/>
        <v>0</v>
      </c>
      <c r="E266" s="10" t="e">
        <f t="shared" si="77"/>
        <v>#DIV/0!</v>
      </c>
      <c r="F266" s="37">
        <f t="shared" si="75"/>
        <v>0</v>
      </c>
      <c r="G266" s="10" t="e">
        <f t="shared" si="78"/>
        <v>#DIV/0!</v>
      </c>
      <c r="H266" s="37">
        <f t="shared" si="76"/>
        <v>0</v>
      </c>
      <c r="I266" s="10" t="e">
        <f t="shared" si="79"/>
        <v>#DIV/0!</v>
      </c>
    </row>
    <row r="267" spans="1:9" hidden="1" x14ac:dyDescent="0.25">
      <c r="A267" s="24" t="s">
        <v>253</v>
      </c>
      <c r="B267" s="25">
        <v>15658468</v>
      </c>
      <c r="C267" s="9">
        <v>0</v>
      </c>
      <c r="D267" s="37">
        <f t="shared" si="74"/>
        <v>0</v>
      </c>
      <c r="E267" s="10" t="e">
        <f t="shared" si="77"/>
        <v>#DIV/0!</v>
      </c>
      <c r="F267" s="37">
        <f t="shared" si="75"/>
        <v>0</v>
      </c>
      <c r="G267" s="10" t="e">
        <f t="shared" si="78"/>
        <v>#DIV/0!</v>
      </c>
      <c r="H267" s="37">
        <f t="shared" si="76"/>
        <v>0</v>
      </c>
      <c r="I267" s="10" t="e">
        <f t="shared" si="79"/>
        <v>#DIV/0!</v>
      </c>
    </row>
    <row r="268" spans="1:9" hidden="1" x14ac:dyDescent="0.25">
      <c r="A268" s="28" t="s">
        <v>254</v>
      </c>
      <c r="B268" s="29"/>
      <c r="C268" s="44">
        <f>C8+C9+C10+C11+C12+C13+C14+C15+C28+C45+C55+C64+C73+C85+C90+C98+C108+C116+C133+C144+C154+C163+C169+C177+C192+C210+C218+C228+C237+C247+C257</f>
        <v>371124</v>
      </c>
      <c r="D268" s="44">
        <f>D8+D9+D10+D11+D12+D13+D14+D15+D28+D45+D55+D64+D73+D85+D90+D98+D108+D116+D133+D144+D154+D163+D169+D177+D192+D210+D218+D228+D237+D247+D257</f>
        <v>382875.22599999991</v>
      </c>
      <c r="E268" s="30">
        <f t="shared" si="77"/>
        <v>103.16638805358853</v>
      </c>
      <c r="F268" s="44">
        <f>F8+F9+F10+F11+F12+F13+F14+F15+F28+F45+F55+F64+F73+F85+F90+F98+F108+F116+F133+F144+F154+F163+F169+F177+F192+F210+F218+F228+F237+F247+F257</f>
        <v>415049.69014200009</v>
      </c>
      <c r="G268" s="30">
        <f t="shared" si="78"/>
        <v>108.40338103829161</v>
      </c>
      <c r="H268" s="44">
        <f>H8+H9+H10+H11+H12+H13+H14+H15+H28+H45+H55+H64+H73+H85+H90+H98+H108+H116+H133+H144+H154+H163+H169+H177+H192+H210+H218+H228+H237+H247+H257</f>
        <v>449648.77547590603</v>
      </c>
      <c r="I268" s="31">
        <f t="shared" si="79"/>
        <v>108.33613086714236</v>
      </c>
    </row>
  </sheetData>
  <mergeCells count="10">
    <mergeCell ref="I4:I6"/>
    <mergeCell ref="A1:H1"/>
    <mergeCell ref="A4:A6"/>
    <mergeCell ref="B4:B6"/>
    <mergeCell ref="C4:C6"/>
    <mergeCell ref="D4:D6"/>
    <mergeCell ref="E4:E6"/>
    <mergeCell ref="F4:F6"/>
    <mergeCell ref="G4:G6"/>
    <mergeCell ref="H4:H6"/>
  </mergeCells>
  <pageMargins left="0.7" right="0.7" top="0.75" bottom="0.75" header="0.511811023622047" footer="0.511811023622047"/>
  <pageSetup paperSize="9" orientation="landscape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I268"/>
  <sheetViews>
    <sheetView zoomScale="110" zoomScaleNormal="110" workbookViewId="0">
      <pane xSplit="2" ySplit="7" topLeftCell="C8" activePane="bottomRight" state="frozen"/>
      <selection pane="topRight" activeCell="C1" sqref="C1"/>
      <selection pane="bottomLeft" activeCell="A8" sqref="A8"/>
      <selection pane="bottomRight" activeCell="A100" sqref="A100"/>
    </sheetView>
  </sheetViews>
  <sheetFormatPr defaultColWidth="8.5703125" defaultRowHeight="15" x14ac:dyDescent="0.25"/>
  <cols>
    <col min="1" max="1" width="29.5703125" customWidth="1"/>
    <col min="2" max="2" width="8.7109375" customWidth="1"/>
    <col min="3" max="3" width="12.85546875" customWidth="1"/>
    <col min="4" max="4" width="12.5703125" customWidth="1"/>
    <col min="5" max="5" width="12" customWidth="1"/>
    <col min="6" max="6" width="11.7109375" customWidth="1"/>
    <col min="7" max="7" width="12.5703125" customWidth="1"/>
    <col min="8" max="8" width="13.5703125" customWidth="1"/>
    <col min="9" max="9" width="15.85546875" customWidth="1"/>
    <col min="181" max="181" width="29.5703125" customWidth="1"/>
    <col min="182" max="182" width="8.7109375" customWidth="1"/>
    <col min="183" max="183" width="9.140625" customWidth="1"/>
    <col min="184" max="184" width="7.28515625" customWidth="1"/>
    <col min="185" max="185" width="6.28515625" customWidth="1"/>
    <col min="186" max="186" width="9.140625" customWidth="1"/>
    <col min="187" max="187" width="8.28515625" customWidth="1"/>
    <col min="188" max="188" width="6.7109375" customWidth="1"/>
    <col min="189" max="189" width="9.28515625" customWidth="1"/>
    <col min="190" max="190" width="9" customWidth="1"/>
    <col min="191" max="191" width="6.85546875" customWidth="1"/>
    <col min="192" max="192" width="9" customWidth="1"/>
    <col min="193" max="193" width="7.7109375" customWidth="1"/>
    <col min="194" max="194" width="6.85546875" customWidth="1"/>
    <col min="195" max="195" width="9.5703125" customWidth="1"/>
    <col min="196" max="196" width="7" customWidth="1"/>
    <col min="197" max="197" width="6.7109375" customWidth="1"/>
    <col min="198" max="198" width="9.28515625" customWidth="1"/>
    <col min="199" max="200" width="7.5703125" customWidth="1"/>
    <col min="201" max="201" width="9.42578125" customWidth="1"/>
    <col min="202" max="203" width="7.28515625" customWidth="1"/>
    <col min="204" max="204" width="5.28515625" customWidth="1"/>
    <col min="205" max="205" width="5.140625" customWidth="1"/>
    <col min="206" max="206" width="5.7109375" customWidth="1"/>
    <col min="207" max="207" width="8.42578125" customWidth="1"/>
    <col min="208" max="208" width="7" customWidth="1"/>
    <col min="209" max="209" width="6.28515625" customWidth="1"/>
    <col min="210" max="210" width="8.42578125" customWidth="1"/>
    <col min="211" max="211" width="7.42578125" customWidth="1"/>
    <col min="212" max="212" width="7" customWidth="1"/>
    <col min="214" max="214" width="7.7109375" customWidth="1"/>
    <col min="215" max="215" width="6.140625" customWidth="1"/>
    <col min="216" max="216" width="7.42578125" customWidth="1"/>
    <col min="217" max="217" width="5.140625" customWidth="1"/>
    <col min="218" max="218" width="4.7109375" customWidth="1"/>
    <col min="437" max="437" width="29.5703125" customWidth="1"/>
    <col min="438" max="438" width="8.7109375" customWidth="1"/>
    <col min="439" max="439" width="9.140625" customWidth="1"/>
    <col min="440" max="440" width="7.28515625" customWidth="1"/>
    <col min="441" max="441" width="6.28515625" customWidth="1"/>
    <col min="442" max="442" width="9.140625" customWidth="1"/>
    <col min="443" max="443" width="8.28515625" customWidth="1"/>
    <col min="444" max="444" width="6.7109375" customWidth="1"/>
    <col min="445" max="445" width="9.28515625" customWidth="1"/>
    <col min="446" max="446" width="9" customWidth="1"/>
    <col min="447" max="447" width="6.85546875" customWidth="1"/>
    <col min="448" max="448" width="9" customWidth="1"/>
    <col min="449" max="449" width="7.7109375" customWidth="1"/>
    <col min="450" max="450" width="6.85546875" customWidth="1"/>
    <col min="451" max="451" width="9.5703125" customWidth="1"/>
    <col min="452" max="452" width="7" customWidth="1"/>
    <col min="453" max="453" width="6.7109375" customWidth="1"/>
    <col min="454" max="454" width="9.28515625" customWidth="1"/>
    <col min="455" max="456" width="7.5703125" customWidth="1"/>
    <col min="457" max="457" width="9.42578125" customWidth="1"/>
    <col min="458" max="459" width="7.28515625" customWidth="1"/>
    <col min="460" max="460" width="5.28515625" customWidth="1"/>
    <col min="461" max="461" width="5.140625" customWidth="1"/>
    <col min="462" max="462" width="5.7109375" customWidth="1"/>
    <col min="463" max="463" width="8.42578125" customWidth="1"/>
    <col min="464" max="464" width="7" customWidth="1"/>
    <col min="465" max="465" width="6.28515625" customWidth="1"/>
    <col min="466" max="466" width="8.42578125" customWidth="1"/>
    <col min="467" max="467" width="7.42578125" customWidth="1"/>
    <col min="468" max="468" width="7" customWidth="1"/>
    <col min="470" max="470" width="7.7109375" customWidth="1"/>
    <col min="471" max="471" width="6.140625" customWidth="1"/>
    <col min="472" max="472" width="7.42578125" customWidth="1"/>
    <col min="473" max="473" width="5.140625" customWidth="1"/>
    <col min="474" max="474" width="4.7109375" customWidth="1"/>
    <col min="693" max="693" width="29.5703125" customWidth="1"/>
    <col min="694" max="694" width="8.7109375" customWidth="1"/>
    <col min="695" max="695" width="9.140625" customWidth="1"/>
    <col min="696" max="696" width="7.28515625" customWidth="1"/>
    <col min="697" max="697" width="6.28515625" customWidth="1"/>
    <col min="698" max="698" width="9.140625" customWidth="1"/>
    <col min="699" max="699" width="8.28515625" customWidth="1"/>
    <col min="700" max="700" width="6.7109375" customWidth="1"/>
    <col min="701" max="701" width="9.28515625" customWidth="1"/>
    <col min="702" max="702" width="9" customWidth="1"/>
    <col min="703" max="703" width="6.85546875" customWidth="1"/>
    <col min="704" max="704" width="9" customWidth="1"/>
    <col min="705" max="705" width="7.7109375" customWidth="1"/>
    <col min="706" max="706" width="6.85546875" customWidth="1"/>
    <col min="707" max="707" width="9.5703125" customWidth="1"/>
    <col min="708" max="708" width="7" customWidth="1"/>
    <col min="709" max="709" width="6.7109375" customWidth="1"/>
    <col min="710" max="710" width="9.28515625" customWidth="1"/>
    <col min="711" max="712" width="7.5703125" customWidth="1"/>
    <col min="713" max="713" width="9.42578125" customWidth="1"/>
    <col min="714" max="715" width="7.28515625" customWidth="1"/>
    <col min="716" max="716" width="5.28515625" customWidth="1"/>
    <col min="717" max="717" width="5.140625" customWidth="1"/>
    <col min="718" max="718" width="5.7109375" customWidth="1"/>
    <col min="719" max="719" width="8.42578125" customWidth="1"/>
    <col min="720" max="720" width="7" customWidth="1"/>
    <col min="721" max="721" width="6.28515625" customWidth="1"/>
    <col min="722" max="722" width="8.42578125" customWidth="1"/>
    <col min="723" max="723" width="7.42578125" customWidth="1"/>
    <col min="724" max="724" width="7" customWidth="1"/>
    <col min="726" max="726" width="7.7109375" customWidth="1"/>
    <col min="727" max="727" width="6.140625" customWidth="1"/>
    <col min="728" max="728" width="7.42578125" customWidth="1"/>
    <col min="729" max="729" width="5.140625" customWidth="1"/>
    <col min="730" max="730" width="4.7109375" customWidth="1"/>
    <col min="949" max="949" width="29.5703125" customWidth="1"/>
    <col min="950" max="950" width="8.7109375" customWidth="1"/>
    <col min="951" max="951" width="9.140625" customWidth="1"/>
    <col min="952" max="952" width="7.28515625" customWidth="1"/>
    <col min="953" max="953" width="6.28515625" customWidth="1"/>
    <col min="954" max="954" width="9.140625" customWidth="1"/>
    <col min="955" max="955" width="8.28515625" customWidth="1"/>
    <col min="956" max="956" width="6.7109375" customWidth="1"/>
    <col min="957" max="957" width="9.28515625" customWidth="1"/>
    <col min="958" max="958" width="9" customWidth="1"/>
    <col min="959" max="959" width="6.85546875" customWidth="1"/>
    <col min="960" max="960" width="9" customWidth="1"/>
    <col min="961" max="961" width="7.7109375" customWidth="1"/>
    <col min="962" max="962" width="6.85546875" customWidth="1"/>
    <col min="963" max="963" width="9.5703125" customWidth="1"/>
    <col min="964" max="964" width="7" customWidth="1"/>
    <col min="965" max="965" width="6.7109375" customWidth="1"/>
    <col min="966" max="966" width="9.28515625" customWidth="1"/>
    <col min="967" max="968" width="7.5703125" customWidth="1"/>
    <col min="969" max="969" width="9.42578125" customWidth="1"/>
    <col min="970" max="971" width="7.28515625" customWidth="1"/>
    <col min="972" max="972" width="5.28515625" customWidth="1"/>
    <col min="973" max="973" width="5.140625" customWidth="1"/>
    <col min="974" max="974" width="5.7109375" customWidth="1"/>
    <col min="975" max="975" width="8.42578125" customWidth="1"/>
    <col min="976" max="976" width="7" customWidth="1"/>
    <col min="977" max="977" width="6.28515625" customWidth="1"/>
    <col min="978" max="978" width="8.42578125" customWidth="1"/>
    <col min="979" max="979" width="7.42578125" customWidth="1"/>
    <col min="980" max="980" width="7" customWidth="1"/>
    <col min="982" max="982" width="7.7109375" customWidth="1"/>
    <col min="983" max="983" width="6.140625" customWidth="1"/>
    <col min="984" max="984" width="7.42578125" customWidth="1"/>
    <col min="985" max="985" width="5.140625" customWidth="1"/>
    <col min="986" max="986" width="4.7109375" customWidth="1"/>
  </cols>
  <sheetData>
    <row r="1" spans="1:9" ht="34.5" customHeight="1" x14ac:dyDescent="0.25">
      <c r="A1" s="82" t="s">
        <v>278</v>
      </c>
      <c r="B1" s="82"/>
      <c r="C1" s="82"/>
      <c r="D1" s="82"/>
      <c r="E1" s="82"/>
      <c r="F1" s="82"/>
      <c r="G1" s="82"/>
      <c r="H1" s="82"/>
      <c r="I1" s="82"/>
    </row>
    <row r="2" spans="1:9" ht="15.75" x14ac:dyDescent="0.25">
      <c r="A2" s="32" t="s">
        <v>279</v>
      </c>
    </row>
    <row r="4" spans="1:9" ht="31.5" customHeight="1" x14ac:dyDescent="0.25">
      <c r="A4" s="80"/>
      <c r="B4" s="81" t="s">
        <v>1</v>
      </c>
      <c r="C4" s="78" t="s">
        <v>2</v>
      </c>
      <c r="D4" s="77" t="s">
        <v>3</v>
      </c>
      <c r="E4" s="78" t="s">
        <v>4</v>
      </c>
      <c r="F4" s="77" t="s">
        <v>5</v>
      </c>
      <c r="G4" s="78" t="s">
        <v>6</v>
      </c>
      <c r="H4" s="77" t="s">
        <v>7</v>
      </c>
      <c r="I4" s="79" t="s">
        <v>8</v>
      </c>
    </row>
    <row r="5" spans="1:9" ht="15" customHeight="1" x14ac:dyDescent="0.25">
      <c r="A5" s="80"/>
      <c r="B5" s="81"/>
      <c r="C5" s="78"/>
      <c r="D5" s="77"/>
      <c r="E5" s="78"/>
      <c r="F5" s="77"/>
      <c r="G5" s="78"/>
      <c r="H5" s="77"/>
      <c r="I5" s="79"/>
    </row>
    <row r="6" spans="1:9" ht="39.75" customHeight="1" x14ac:dyDescent="0.25">
      <c r="A6" s="80"/>
      <c r="B6" s="81"/>
      <c r="C6" s="78"/>
      <c r="D6" s="77"/>
      <c r="E6" s="78"/>
      <c r="F6" s="77"/>
      <c r="G6" s="78"/>
      <c r="H6" s="77"/>
      <c r="I6" s="79"/>
    </row>
    <row r="7" spans="1:9" x14ac:dyDescent="0.25">
      <c r="A7" s="3" t="s">
        <v>9</v>
      </c>
      <c r="B7" s="4" t="s">
        <v>10</v>
      </c>
      <c r="C7" s="71" t="s">
        <v>11</v>
      </c>
      <c r="D7" s="6">
        <v>10</v>
      </c>
      <c r="E7" s="6" t="s">
        <v>12</v>
      </c>
      <c r="F7" s="6">
        <v>12</v>
      </c>
      <c r="G7" s="6" t="s">
        <v>13</v>
      </c>
      <c r="H7" s="6">
        <v>14</v>
      </c>
      <c r="I7" s="6" t="s">
        <v>14</v>
      </c>
    </row>
    <row r="8" spans="1:9" hidden="1" x14ac:dyDescent="0.25">
      <c r="A8" s="7" t="s">
        <v>15</v>
      </c>
      <c r="B8" s="8" t="s">
        <v>16</v>
      </c>
      <c r="C8" s="9">
        <v>19971</v>
      </c>
      <c r="D8" s="37">
        <v>22287</v>
      </c>
      <c r="E8" s="10">
        <f t="shared" ref="E8:E71" si="0">D8/C8*100</f>
        <v>111.59681538230434</v>
      </c>
      <c r="F8" s="37">
        <v>24293</v>
      </c>
      <c r="G8" s="10">
        <f t="shared" ref="G8:G71" si="1">F8/D8*100</f>
        <v>109.00076277650648</v>
      </c>
      <c r="H8" s="37">
        <v>26552</v>
      </c>
      <c r="I8" s="10">
        <f t="shared" ref="I8:I71" si="2">H8/F8*100</f>
        <v>109.29897501337832</v>
      </c>
    </row>
    <row r="9" spans="1:9" hidden="1" x14ac:dyDescent="0.25">
      <c r="A9" s="7" t="s">
        <v>17</v>
      </c>
      <c r="B9" s="8" t="s">
        <v>18</v>
      </c>
      <c r="C9" s="72">
        <v>3538</v>
      </c>
      <c r="D9" s="37">
        <f>C9*109.6%</f>
        <v>3877.6479999999997</v>
      </c>
      <c r="E9" s="10">
        <f t="shared" si="0"/>
        <v>109.59999999999998</v>
      </c>
      <c r="F9" s="37">
        <f t="shared" ref="F9:F14" si="3">D9*109%</f>
        <v>4226.6363199999996</v>
      </c>
      <c r="G9" s="10">
        <f t="shared" si="1"/>
        <v>109.00000000000001</v>
      </c>
      <c r="H9" s="37">
        <f t="shared" ref="H9:H14" si="4">F9*109.3%</f>
        <v>4619.7134977599999</v>
      </c>
      <c r="I9" s="10">
        <f t="shared" si="2"/>
        <v>109.3</v>
      </c>
    </row>
    <row r="10" spans="1:9" hidden="1" x14ac:dyDescent="0.25">
      <c r="A10" s="7" t="s">
        <v>19</v>
      </c>
      <c r="B10" s="11">
        <v>15715000</v>
      </c>
      <c r="C10" s="72">
        <v>3200</v>
      </c>
      <c r="D10" s="37">
        <f>C10*107.4%</f>
        <v>3436.8</v>
      </c>
      <c r="E10" s="10">
        <f t="shared" si="0"/>
        <v>107.4</v>
      </c>
      <c r="F10" s="37">
        <f t="shared" si="3"/>
        <v>3746.1120000000005</v>
      </c>
      <c r="G10" s="10">
        <f t="shared" si="1"/>
        <v>109.00000000000001</v>
      </c>
      <c r="H10" s="37">
        <f t="shared" si="4"/>
        <v>4094.5004160000003</v>
      </c>
      <c r="I10" s="10">
        <f t="shared" si="2"/>
        <v>109.3</v>
      </c>
    </row>
    <row r="11" spans="1:9" hidden="1" x14ac:dyDescent="0.25">
      <c r="A11" s="7" t="s">
        <v>20</v>
      </c>
      <c r="B11" s="8" t="s">
        <v>21</v>
      </c>
      <c r="C11" s="9">
        <v>530</v>
      </c>
      <c r="D11" s="37">
        <f>C11*111.6%</f>
        <v>591.4799999999999</v>
      </c>
      <c r="E11" s="10">
        <f t="shared" si="0"/>
        <v>111.6</v>
      </c>
      <c r="F11" s="37">
        <f t="shared" si="3"/>
        <v>644.71319999999992</v>
      </c>
      <c r="G11" s="10">
        <f t="shared" si="1"/>
        <v>109.00000000000001</v>
      </c>
      <c r="H11" s="37">
        <f t="shared" si="4"/>
        <v>704.67152759999988</v>
      </c>
      <c r="I11" s="10">
        <f t="shared" si="2"/>
        <v>109.3</v>
      </c>
    </row>
    <row r="12" spans="1:9" hidden="1" x14ac:dyDescent="0.25">
      <c r="A12" s="7" t="s">
        <v>22</v>
      </c>
      <c r="B12" s="8" t="s">
        <v>23</v>
      </c>
      <c r="C12" s="9">
        <v>0</v>
      </c>
      <c r="D12" s="37">
        <f>C12*108.5%</f>
        <v>0</v>
      </c>
      <c r="E12" s="10" t="e">
        <f t="shared" si="0"/>
        <v>#DIV/0!</v>
      </c>
      <c r="F12" s="37">
        <f t="shared" si="3"/>
        <v>0</v>
      </c>
      <c r="G12" s="10" t="e">
        <f t="shared" si="1"/>
        <v>#DIV/0!</v>
      </c>
      <c r="H12" s="37">
        <f t="shared" si="4"/>
        <v>0</v>
      </c>
      <c r="I12" s="10" t="e">
        <f t="shared" si="2"/>
        <v>#DIV/0!</v>
      </c>
    </row>
    <row r="13" spans="1:9" ht="24.75" hidden="1" x14ac:dyDescent="0.25">
      <c r="A13" s="7" t="s">
        <v>24</v>
      </c>
      <c r="B13" s="8" t="s">
        <v>25</v>
      </c>
      <c r="C13" s="72">
        <v>200</v>
      </c>
      <c r="D13" s="37">
        <f>C13*109%</f>
        <v>218.00000000000003</v>
      </c>
      <c r="E13" s="10">
        <f t="shared" si="0"/>
        <v>109.00000000000001</v>
      </c>
      <c r="F13" s="37">
        <f t="shared" si="3"/>
        <v>237.62000000000006</v>
      </c>
      <c r="G13" s="10">
        <f t="shared" si="1"/>
        <v>109.00000000000001</v>
      </c>
      <c r="H13" s="37">
        <f t="shared" si="4"/>
        <v>259.71866000000006</v>
      </c>
      <c r="I13" s="10">
        <f t="shared" si="2"/>
        <v>109.3</v>
      </c>
    </row>
    <row r="14" spans="1:9" hidden="1" x14ac:dyDescent="0.25">
      <c r="A14" s="7" t="s">
        <v>26</v>
      </c>
      <c r="B14" s="8" t="s">
        <v>27</v>
      </c>
      <c r="C14" s="9">
        <v>30</v>
      </c>
      <c r="D14" s="37">
        <f>C14*109.2%</f>
        <v>32.760000000000005</v>
      </c>
      <c r="E14" s="10">
        <f t="shared" si="0"/>
        <v>109.2</v>
      </c>
      <c r="F14" s="37">
        <f t="shared" si="3"/>
        <v>35.708400000000012</v>
      </c>
      <c r="G14" s="10">
        <f t="shared" si="1"/>
        <v>109.00000000000001</v>
      </c>
      <c r="H14" s="37">
        <f t="shared" si="4"/>
        <v>39.029281200000014</v>
      </c>
      <c r="I14" s="10">
        <f t="shared" si="2"/>
        <v>109.3</v>
      </c>
    </row>
    <row r="15" spans="1:9" hidden="1" x14ac:dyDescent="0.25">
      <c r="A15" s="12" t="s">
        <v>28</v>
      </c>
      <c r="B15" s="13"/>
      <c r="C15" s="14">
        <f>C17+C18+C19+C20+C21+C22+C23+C24+C25+C26+C27+C16</f>
        <v>487</v>
      </c>
      <c r="D15" s="14">
        <f>D17+D18+D19+D20+D21+D22+D23+D24+D25+D26+D27+D16</f>
        <v>530.83000000000004</v>
      </c>
      <c r="E15" s="15">
        <f t="shared" si="0"/>
        <v>109.00000000000001</v>
      </c>
      <c r="F15" s="14">
        <f>F17+F18+F19+F20+F21+F22+F23+F24+F25+F26+F27+F16</f>
        <v>578.60470000000009</v>
      </c>
      <c r="G15" s="15">
        <f t="shared" si="1"/>
        <v>109.00000000000001</v>
      </c>
      <c r="H15" s="14">
        <f>H17+H18+H19+H20+H21+H22+H23+H24+H25+H26+H27+H16</f>
        <v>632.41493710000009</v>
      </c>
      <c r="I15" s="15">
        <f t="shared" si="2"/>
        <v>109.3</v>
      </c>
    </row>
    <row r="16" spans="1:9" s="18" customFormat="1" hidden="1" x14ac:dyDescent="0.25">
      <c r="A16" s="16" t="s">
        <v>28</v>
      </c>
      <c r="B16" s="17"/>
      <c r="C16" s="9">
        <v>373</v>
      </c>
      <c r="D16" s="37">
        <f t="shared" ref="D16:D27" si="5">C16*109%</f>
        <v>406.57000000000005</v>
      </c>
      <c r="E16" s="10">
        <f t="shared" si="0"/>
        <v>109.00000000000001</v>
      </c>
      <c r="F16" s="37">
        <f t="shared" ref="F16:F27" si="6">D16*109%</f>
        <v>443.1613000000001</v>
      </c>
      <c r="G16" s="10">
        <f t="shared" si="1"/>
        <v>109.00000000000001</v>
      </c>
      <c r="H16" s="37">
        <f t="shared" ref="H16:H27" si="7">F16*109.3%</f>
        <v>484.37530090000007</v>
      </c>
      <c r="I16" s="10">
        <f t="shared" si="2"/>
        <v>109.3</v>
      </c>
    </row>
    <row r="17" spans="1:9" hidden="1" x14ac:dyDescent="0.25">
      <c r="A17" s="19" t="s">
        <v>29</v>
      </c>
      <c r="B17" s="11">
        <v>15604151</v>
      </c>
      <c r="C17" s="9">
        <v>114</v>
      </c>
      <c r="D17" s="37">
        <f t="shared" si="5"/>
        <v>124.26</v>
      </c>
      <c r="E17" s="10">
        <f t="shared" si="0"/>
        <v>109.00000000000001</v>
      </c>
      <c r="F17" s="37">
        <f t="shared" si="6"/>
        <v>135.44340000000003</v>
      </c>
      <c r="G17" s="10">
        <f t="shared" si="1"/>
        <v>109.00000000000001</v>
      </c>
      <c r="H17" s="37">
        <f t="shared" si="7"/>
        <v>148.03963620000002</v>
      </c>
      <c r="I17" s="10">
        <f t="shared" si="2"/>
        <v>109.3</v>
      </c>
    </row>
    <row r="18" spans="1:9" hidden="1" x14ac:dyDescent="0.25">
      <c r="A18" s="19" t="s">
        <v>30</v>
      </c>
      <c r="B18" s="11">
        <v>15604408</v>
      </c>
      <c r="C18" s="9">
        <v>0</v>
      </c>
      <c r="D18" s="37">
        <f t="shared" si="5"/>
        <v>0</v>
      </c>
      <c r="E18" s="10" t="e">
        <f t="shared" si="0"/>
        <v>#DIV/0!</v>
      </c>
      <c r="F18" s="37">
        <f t="shared" si="6"/>
        <v>0</v>
      </c>
      <c r="G18" s="10" t="e">
        <f t="shared" si="1"/>
        <v>#DIV/0!</v>
      </c>
      <c r="H18" s="37">
        <f t="shared" si="7"/>
        <v>0</v>
      </c>
      <c r="I18" s="10" t="e">
        <f t="shared" si="2"/>
        <v>#DIV/0!</v>
      </c>
    </row>
    <row r="19" spans="1:9" hidden="1" x14ac:dyDescent="0.25">
      <c r="A19" s="19" t="s">
        <v>31</v>
      </c>
      <c r="B19" s="11">
        <v>15604412</v>
      </c>
      <c r="C19" s="9">
        <v>0</v>
      </c>
      <c r="D19" s="37">
        <f t="shared" si="5"/>
        <v>0</v>
      </c>
      <c r="E19" s="10" t="e">
        <f t="shared" si="0"/>
        <v>#DIV/0!</v>
      </c>
      <c r="F19" s="37">
        <f t="shared" si="6"/>
        <v>0</v>
      </c>
      <c r="G19" s="10" t="e">
        <f t="shared" si="1"/>
        <v>#DIV/0!</v>
      </c>
      <c r="H19" s="37">
        <f t="shared" si="7"/>
        <v>0</v>
      </c>
      <c r="I19" s="10" t="e">
        <f t="shared" si="2"/>
        <v>#DIV/0!</v>
      </c>
    </row>
    <row r="20" spans="1:9" hidden="1" x14ac:dyDescent="0.25">
      <c r="A20" s="19" t="s">
        <v>32</v>
      </c>
      <c r="B20" s="11">
        <v>15604414</v>
      </c>
      <c r="C20" s="9">
        <v>0</v>
      </c>
      <c r="D20" s="37">
        <f t="shared" si="5"/>
        <v>0</v>
      </c>
      <c r="E20" s="10" t="e">
        <f t="shared" si="0"/>
        <v>#DIV/0!</v>
      </c>
      <c r="F20" s="37">
        <f t="shared" si="6"/>
        <v>0</v>
      </c>
      <c r="G20" s="10" t="e">
        <f t="shared" si="1"/>
        <v>#DIV/0!</v>
      </c>
      <c r="H20" s="37">
        <f t="shared" si="7"/>
        <v>0</v>
      </c>
      <c r="I20" s="10" t="e">
        <f t="shared" si="2"/>
        <v>#DIV/0!</v>
      </c>
    </row>
    <row r="21" spans="1:9" hidden="1" x14ac:dyDescent="0.25">
      <c r="A21" s="19" t="s">
        <v>33</v>
      </c>
      <c r="B21" s="11">
        <v>15604416</v>
      </c>
      <c r="C21" s="9">
        <v>0</v>
      </c>
      <c r="D21" s="37">
        <f t="shared" si="5"/>
        <v>0</v>
      </c>
      <c r="E21" s="10" t="e">
        <f t="shared" si="0"/>
        <v>#DIV/0!</v>
      </c>
      <c r="F21" s="37">
        <f t="shared" si="6"/>
        <v>0</v>
      </c>
      <c r="G21" s="10" t="e">
        <f t="shared" si="1"/>
        <v>#DIV/0!</v>
      </c>
      <c r="H21" s="37">
        <f t="shared" si="7"/>
        <v>0</v>
      </c>
      <c r="I21" s="10" t="e">
        <f t="shared" si="2"/>
        <v>#DIV/0!</v>
      </c>
    </row>
    <row r="22" spans="1:9" hidden="1" x14ac:dyDescent="0.25">
      <c r="A22" s="19" t="s">
        <v>34</v>
      </c>
      <c r="B22" s="11">
        <v>15604424</v>
      </c>
      <c r="C22" s="9">
        <v>0</v>
      </c>
      <c r="D22" s="37">
        <f t="shared" si="5"/>
        <v>0</v>
      </c>
      <c r="E22" s="10" t="e">
        <f t="shared" si="0"/>
        <v>#DIV/0!</v>
      </c>
      <c r="F22" s="37">
        <f t="shared" si="6"/>
        <v>0</v>
      </c>
      <c r="G22" s="10" t="e">
        <f t="shared" si="1"/>
        <v>#DIV/0!</v>
      </c>
      <c r="H22" s="37">
        <f t="shared" si="7"/>
        <v>0</v>
      </c>
      <c r="I22" s="10" t="e">
        <f t="shared" si="2"/>
        <v>#DIV/0!</v>
      </c>
    </row>
    <row r="23" spans="1:9" hidden="1" x14ac:dyDescent="0.25">
      <c r="A23" s="19" t="s">
        <v>35</v>
      </c>
      <c r="B23" s="11">
        <v>15604404</v>
      </c>
      <c r="C23" s="9">
        <v>0</v>
      </c>
      <c r="D23" s="37">
        <f t="shared" si="5"/>
        <v>0</v>
      </c>
      <c r="E23" s="10" t="e">
        <f t="shared" si="0"/>
        <v>#DIV/0!</v>
      </c>
      <c r="F23" s="37">
        <f t="shared" si="6"/>
        <v>0</v>
      </c>
      <c r="G23" s="10" t="e">
        <f t="shared" si="1"/>
        <v>#DIV/0!</v>
      </c>
      <c r="H23" s="37">
        <f t="shared" si="7"/>
        <v>0</v>
      </c>
      <c r="I23" s="10" t="e">
        <f t="shared" si="2"/>
        <v>#DIV/0!</v>
      </c>
    </row>
    <row r="24" spans="1:9" hidden="1" x14ac:dyDescent="0.25">
      <c r="A24" s="19" t="s">
        <v>36</v>
      </c>
      <c r="B24" s="11">
        <v>15604432</v>
      </c>
      <c r="C24" s="9">
        <v>0</v>
      </c>
      <c r="D24" s="37">
        <f t="shared" si="5"/>
        <v>0</v>
      </c>
      <c r="E24" s="10" t="e">
        <f t="shared" si="0"/>
        <v>#DIV/0!</v>
      </c>
      <c r="F24" s="37">
        <f t="shared" si="6"/>
        <v>0</v>
      </c>
      <c r="G24" s="10" t="e">
        <f t="shared" si="1"/>
        <v>#DIV/0!</v>
      </c>
      <c r="H24" s="37">
        <f t="shared" si="7"/>
        <v>0</v>
      </c>
      <c r="I24" s="10" t="e">
        <f t="shared" si="2"/>
        <v>#DIV/0!</v>
      </c>
    </row>
    <row r="25" spans="1:9" hidden="1" x14ac:dyDescent="0.25">
      <c r="A25" s="19" t="s">
        <v>37</v>
      </c>
      <c r="B25" s="11">
        <v>15604444</v>
      </c>
      <c r="C25" s="9">
        <v>0</v>
      </c>
      <c r="D25" s="37">
        <f t="shared" si="5"/>
        <v>0</v>
      </c>
      <c r="E25" s="10" t="e">
        <f t="shared" si="0"/>
        <v>#DIV/0!</v>
      </c>
      <c r="F25" s="37">
        <f t="shared" si="6"/>
        <v>0</v>
      </c>
      <c r="G25" s="10" t="e">
        <f t="shared" si="1"/>
        <v>#DIV/0!</v>
      </c>
      <c r="H25" s="37">
        <f t="shared" si="7"/>
        <v>0</v>
      </c>
      <c r="I25" s="10" t="e">
        <f t="shared" si="2"/>
        <v>#DIV/0!</v>
      </c>
    </row>
    <row r="26" spans="1:9" hidden="1" x14ac:dyDescent="0.25">
      <c r="A26" s="19" t="s">
        <v>38</v>
      </c>
      <c r="B26" s="11">
        <v>15604436</v>
      </c>
      <c r="C26" s="9">
        <v>0</v>
      </c>
      <c r="D26" s="37">
        <f t="shared" si="5"/>
        <v>0</v>
      </c>
      <c r="E26" s="10" t="e">
        <f t="shared" si="0"/>
        <v>#DIV/0!</v>
      </c>
      <c r="F26" s="37">
        <f t="shared" si="6"/>
        <v>0</v>
      </c>
      <c r="G26" s="10" t="e">
        <f t="shared" si="1"/>
        <v>#DIV/0!</v>
      </c>
      <c r="H26" s="37">
        <f t="shared" si="7"/>
        <v>0</v>
      </c>
      <c r="I26" s="10" t="e">
        <f t="shared" si="2"/>
        <v>#DIV/0!</v>
      </c>
    </row>
    <row r="27" spans="1:9" hidden="1" x14ac:dyDescent="0.25">
      <c r="A27" s="19" t="s">
        <v>39</v>
      </c>
      <c r="B27" s="11">
        <v>15604440</v>
      </c>
      <c r="C27" s="9">
        <v>0</v>
      </c>
      <c r="D27" s="37">
        <f t="shared" si="5"/>
        <v>0</v>
      </c>
      <c r="E27" s="10" t="e">
        <f t="shared" si="0"/>
        <v>#DIV/0!</v>
      </c>
      <c r="F27" s="37">
        <f t="shared" si="6"/>
        <v>0</v>
      </c>
      <c r="G27" s="10" t="e">
        <f t="shared" si="1"/>
        <v>#DIV/0!</v>
      </c>
      <c r="H27" s="37">
        <f t="shared" si="7"/>
        <v>0</v>
      </c>
      <c r="I27" s="10" t="e">
        <f t="shared" si="2"/>
        <v>#DIV/0!</v>
      </c>
    </row>
    <row r="28" spans="1:9" hidden="1" x14ac:dyDescent="0.25">
      <c r="A28" s="12" t="s">
        <v>40</v>
      </c>
      <c r="B28" s="13"/>
      <c r="C28" s="14">
        <f>C30+C31+C32+C33+C34+C35+C36+C37+C38+C39+C40+C41+C42+C43+C44+C29</f>
        <v>2132</v>
      </c>
      <c r="D28" s="14">
        <f>D30+D31+D32+D33+D34+D35+D36+D37+D38+D39+D40+D41+D42+D43+D44+D29</f>
        <v>2323.88</v>
      </c>
      <c r="E28" s="15">
        <f t="shared" si="0"/>
        <v>109.00000000000001</v>
      </c>
      <c r="F28" s="14">
        <f>F30+F31+F32+F33+F34+F35+F36+F37+F38+F39+F40+F41+F42+F43+F44+F29</f>
        <v>2533.0292000000004</v>
      </c>
      <c r="G28" s="15">
        <f t="shared" si="1"/>
        <v>109.00000000000001</v>
      </c>
      <c r="H28" s="14">
        <f>H30+H31+H32+H33+H34+H35+H36+H37+H38+H39+H40+H41+H42+H43+H44+H29</f>
        <v>2768.6009156000005</v>
      </c>
      <c r="I28" s="15">
        <f t="shared" si="2"/>
        <v>109.3</v>
      </c>
    </row>
    <row r="29" spans="1:9" s="18" customFormat="1" hidden="1" x14ac:dyDescent="0.25">
      <c r="A29" s="16" t="s">
        <v>40</v>
      </c>
      <c r="B29" s="17"/>
      <c r="C29" s="9">
        <v>1927</v>
      </c>
      <c r="D29" s="37">
        <f t="shared" ref="D29:D44" si="8">C29*109%</f>
        <v>2100.4300000000003</v>
      </c>
      <c r="E29" s="10">
        <f t="shared" si="0"/>
        <v>109.00000000000001</v>
      </c>
      <c r="F29" s="37">
        <f t="shared" ref="F29:F44" si="9">D29*109%</f>
        <v>2289.4687000000004</v>
      </c>
      <c r="G29" s="10">
        <f t="shared" si="1"/>
        <v>109.00000000000001</v>
      </c>
      <c r="H29" s="37">
        <f t="shared" ref="H29:H44" si="10">F29*109.3%</f>
        <v>2502.3892891000005</v>
      </c>
      <c r="I29" s="10">
        <f t="shared" si="2"/>
        <v>109.3</v>
      </c>
    </row>
    <row r="30" spans="1:9" hidden="1" x14ac:dyDescent="0.25">
      <c r="A30" s="19" t="s">
        <v>41</v>
      </c>
      <c r="B30" s="11">
        <v>15608404</v>
      </c>
      <c r="C30" s="9">
        <v>170</v>
      </c>
      <c r="D30" s="37">
        <f t="shared" si="8"/>
        <v>185.3</v>
      </c>
      <c r="E30" s="10">
        <f t="shared" si="0"/>
        <v>109.00000000000001</v>
      </c>
      <c r="F30" s="37">
        <f t="shared" si="9"/>
        <v>201.97700000000003</v>
      </c>
      <c r="G30" s="10">
        <f t="shared" si="1"/>
        <v>109.00000000000001</v>
      </c>
      <c r="H30" s="37">
        <f t="shared" si="10"/>
        <v>220.76086100000003</v>
      </c>
      <c r="I30" s="10">
        <f t="shared" si="2"/>
        <v>109.3</v>
      </c>
    </row>
    <row r="31" spans="1:9" hidden="1" x14ac:dyDescent="0.25">
      <c r="A31" s="19" t="s">
        <v>42</v>
      </c>
      <c r="B31" s="11">
        <v>15608412</v>
      </c>
      <c r="C31" s="9">
        <v>9</v>
      </c>
      <c r="D31" s="37">
        <f t="shared" si="8"/>
        <v>9.81</v>
      </c>
      <c r="E31" s="10">
        <f t="shared" si="0"/>
        <v>109.00000000000001</v>
      </c>
      <c r="F31" s="37">
        <f t="shared" si="9"/>
        <v>10.692900000000002</v>
      </c>
      <c r="G31" s="10">
        <f t="shared" si="1"/>
        <v>109.00000000000001</v>
      </c>
      <c r="H31" s="37">
        <f t="shared" si="10"/>
        <v>11.687339700000001</v>
      </c>
      <c r="I31" s="10">
        <f t="shared" si="2"/>
        <v>109.3</v>
      </c>
    </row>
    <row r="32" spans="1:9" hidden="1" x14ac:dyDescent="0.25">
      <c r="A32" s="19" t="s">
        <v>43</v>
      </c>
      <c r="B32" s="11">
        <v>15608416</v>
      </c>
      <c r="C32" s="9">
        <v>0</v>
      </c>
      <c r="D32" s="37">
        <f t="shared" si="8"/>
        <v>0</v>
      </c>
      <c r="E32" s="10" t="e">
        <f t="shared" si="0"/>
        <v>#DIV/0!</v>
      </c>
      <c r="F32" s="37">
        <f t="shared" si="9"/>
        <v>0</v>
      </c>
      <c r="G32" s="10" t="e">
        <f t="shared" si="1"/>
        <v>#DIV/0!</v>
      </c>
      <c r="H32" s="37">
        <f t="shared" si="10"/>
        <v>0</v>
      </c>
      <c r="I32" s="10" t="e">
        <f t="shared" si="2"/>
        <v>#DIV/0!</v>
      </c>
    </row>
    <row r="33" spans="1:9" hidden="1" x14ac:dyDescent="0.25">
      <c r="A33" s="19" t="s">
        <v>44</v>
      </c>
      <c r="B33" s="11">
        <v>15608424</v>
      </c>
      <c r="C33" s="9">
        <v>0</v>
      </c>
      <c r="D33" s="37">
        <f t="shared" si="8"/>
        <v>0</v>
      </c>
      <c r="E33" s="10" t="e">
        <f t="shared" si="0"/>
        <v>#DIV/0!</v>
      </c>
      <c r="F33" s="37">
        <f t="shared" si="9"/>
        <v>0</v>
      </c>
      <c r="G33" s="10" t="e">
        <f t="shared" si="1"/>
        <v>#DIV/0!</v>
      </c>
      <c r="H33" s="37">
        <f t="shared" si="10"/>
        <v>0</v>
      </c>
      <c r="I33" s="10" t="e">
        <f t="shared" si="2"/>
        <v>#DIV/0!</v>
      </c>
    </row>
    <row r="34" spans="1:9" hidden="1" x14ac:dyDescent="0.25">
      <c r="A34" s="19" t="s">
        <v>45</v>
      </c>
      <c r="B34" s="11">
        <v>15608440</v>
      </c>
      <c r="C34" s="9">
        <v>0</v>
      </c>
      <c r="D34" s="37">
        <f t="shared" si="8"/>
        <v>0</v>
      </c>
      <c r="E34" s="10" t="e">
        <f t="shared" si="0"/>
        <v>#DIV/0!</v>
      </c>
      <c r="F34" s="37">
        <f t="shared" si="9"/>
        <v>0</v>
      </c>
      <c r="G34" s="10" t="e">
        <f t="shared" si="1"/>
        <v>#DIV/0!</v>
      </c>
      <c r="H34" s="37">
        <f t="shared" si="10"/>
        <v>0</v>
      </c>
      <c r="I34" s="10" t="e">
        <f t="shared" si="2"/>
        <v>#DIV/0!</v>
      </c>
    </row>
    <row r="35" spans="1:9" hidden="1" x14ac:dyDescent="0.25">
      <c r="A35" s="19" t="s">
        <v>46</v>
      </c>
      <c r="B35" s="11">
        <v>15608443</v>
      </c>
      <c r="C35" s="9">
        <v>0</v>
      </c>
      <c r="D35" s="37">
        <f t="shared" si="8"/>
        <v>0</v>
      </c>
      <c r="E35" s="10" t="e">
        <f t="shared" si="0"/>
        <v>#DIV/0!</v>
      </c>
      <c r="F35" s="37">
        <f t="shared" si="9"/>
        <v>0</v>
      </c>
      <c r="G35" s="10" t="e">
        <f t="shared" si="1"/>
        <v>#DIV/0!</v>
      </c>
      <c r="H35" s="37">
        <f t="shared" si="10"/>
        <v>0</v>
      </c>
      <c r="I35" s="10" t="e">
        <f t="shared" si="2"/>
        <v>#DIV/0!</v>
      </c>
    </row>
    <row r="36" spans="1:9" ht="24.75" hidden="1" x14ac:dyDescent="0.25">
      <c r="A36" s="19" t="s">
        <v>47</v>
      </c>
      <c r="B36" s="11">
        <v>15608442</v>
      </c>
      <c r="C36" s="9">
        <v>0</v>
      </c>
      <c r="D36" s="37">
        <f t="shared" si="8"/>
        <v>0</v>
      </c>
      <c r="E36" s="10" t="e">
        <f t="shared" si="0"/>
        <v>#DIV/0!</v>
      </c>
      <c r="F36" s="37">
        <f t="shared" si="9"/>
        <v>0</v>
      </c>
      <c r="G36" s="10" t="e">
        <f t="shared" si="1"/>
        <v>#DIV/0!</v>
      </c>
      <c r="H36" s="37">
        <f t="shared" si="10"/>
        <v>0</v>
      </c>
      <c r="I36" s="10" t="e">
        <f t="shared" si="2"/>
        <v>#DIV/0!</v>
      </c>
    </row>
    <row r="37" spans="1:9" hidden="1" x14ac:dyDescent="0.25">
      <c r="A37" s="19" t="s">
        <v>48</v>
      </c>
      <c r="B37" s="11">
        <v>15608444</v>
      </c>
      <c r="C37" s="9">
        <v>0</v>
      </c>
      <c r="D37" s="37">
        <f t="shared" si="8"/>
        <v>0</v>
      </c>
      <c r="E37" s="10" t="e">
        <f t="shared" si="0"/>
        <v>#DIV/0!</v>
      </c>
      <c r="F37" s="37">
        <f t="shared" si="9"/>
        <v>0</v>
      </c>
      <c r="G37" s="10" t="e">
        <f t="shared" si="1"/>
        <v>#DIV/0!</v>
      </c>
      <c r="H37" s="37">
        <f t="shared" si="10"/>
        <v>0</v>
      </c>
      <c r="I37" s="10" t="e">
        <f t="shared" si="2"/>
        <v>#DIV/0!</v>
      </c>
    </row>
    <row r="38" spans="1:9" hidden="1" x14ac:dyDescent="0.25">
      <c r="A38" s="19" t="s">
        <v>49</v>
      </c>
      <c r="B38" s="11">
        <v>15608450</v>
      </c>
      <c r="C38" s="9">
        <v>0</v>
      </c>
      <c r="D38" s="37">
        <f t="shared" si="8"/>
        <v>0</v>
      </c>
      <c r="E38" s="10" t="e">
        <f t="shared" si="0"/>
        <v>#DIV/0!</v>
      </c>
      <c r="F38" s="37">
        <f t="shared" si="9"/>
        <v>0</v>
      </c>
      <c r="G38" s="10" t="e">
        <f t="shared" si="1"/>
        <v>#DIV/0!</v>
      </c>
      <c r="H38" s="37">
        <f t="shared" si="10"/>
        <v>0</v>
      </c>
      <c r="I38" s="10" t="e">
        <f t="shared" si="2"/>
        <v>#DIV/0!</v>
      </c>
    </row>
    <row r="39" spans="1:9" hidden="1" x14ac:dyDescent="0.25">
      <c r="A39" s="19" t="s">
        <v>50</v>
      </c>
      <c r="B39" s="11">
        <v>15608451</v>
      </c>
      <c r="C39" s="9">
        <v>0</v>
      </c>
      <c r="D39" s="37">
        <f t="shared" si="8"/>
        <v>0</v>
      </c>
      <c r="E39" s="10" t="e">
        <f t="shared" si="0"/>
        <v>#DIV/0!</v>
      </c>
      <c r="F39" s="37">
        <f t="shared" si="9"/>
        <v>0</v>
      </c>
      <c r="G39" s="10" t="e">
        <f t="shared" si="1"/>
        <v>#DIV/0!</v>
      </c>
      <c r="H39" s="37">
        <f t="shared" si="10"/>
        <v>0</v>
      </c>
      <c r="I39" s="10" t="e">
        <f t="shared" si="2"/>
        <v>#DIV/0!</v>
      </c>
    </row>
    <row r="40" spans="1:9" hidden="1" x14ac:dyDescent="0.25">
      <c r="A40" s="19" t="s">
        <v>51</v>
      </c>
      <c r="B40" s="11">
        <v>15608454</v>
      </c>
      <c r="C40" s="9">
        <v>0</v>
      </c>
      <c r="D40" s="37">
        <f t="shared" si="8"/>
        <v>0</v>
      </c>
      <c r="E40" s="10" t="e">
        <f t="shared" si="0"/>
        <v>#DIV/0!</v>
      </c>
      <c r="F40" s="37">
        <f t="shared" si="9"/>
        <v>0</v>
      </c>
      <c r="G40" s="10" t="e">
        <f t="shared" si="1"/>
        <v>#DIV/0!</v>
      </c>
      <c r="H40" s="37">
        <f t="shared" si="10"/>
        <v>0</v>
      </c>
      <c r="I40" s="10" t="e">
        <f t="shared" si="2"/>
        <v>#DIV/0!</v>
      </c>
    </row>
    <row r="41" spans="1:9" hidden="1" x14ac:dyDescent="0.25">
      <c r="A41" s="19" t="s">
        <v>52</v>
      </c>
      <c r="B41" s="11">
        <v>15608455</v>
      </c>
      <c r="C41" s="9">
        <v>0</v>
      </c>
      <c r="D41" s="37">
        <f t="shared" si="8"/>
        <v>0</v>
      </c>
      <c r="E41" s="10" t="e">
        <f t="shared" si="0"/>
        <v>#DIV/0!</v>
      </c>
      <c r="F41" s="37">
        <f t="shared" si="9"/>
        <v>0</v>
      </c>
      <c r="G41" s="10" t="e">
        <f t="shared" si="1"/>
        <v>#DIV/0!</v>
      </c>
      <c r="H41" s="37">
        <f t="shared" si="10"/>
        <v>0</v>
      </c>
      <c r="I41" s="10" t="e">
        <f t="shared" si="2"/>
        <v>#DIV/0!</v>
      </c>
    </row>
    <row r="42" spans="1:9" ht="24.75" hidden="1" x14ac:dyDescent="0.25">
      <c r="A42" s="19" t="s">
        <v>53</v>
      </c>
      <c r="B42" s="11">
        <v>15608460</v>
      </c>
      <c r="C42" s="9">
        <v>0</v>
      </c>
      <c r="D42" s="37">
        <f t="shared" si="8"/>
        <v>0</v>
      </c>
      <c r="E42" s="10" t="e">
        <f t="shared" si="0"/>
        <v>#DIV/0!</v>
      </c>
      <c r="F42" s="37">
        <f t="shared" si="9"/>
        <v>0</v>
      </c>
      <c r="G42" s="10" t="e">
        <f t="shared" si="1"/>
        <v>#DIV/0!</v>
      </c>
      <c r="H42" s="37">
        <f t="shared" si="10"/>
        <v>0</v>
      </c>
      <c r="I42" s="10" t="e">
        <f t="shared" si="2"/>
        <v>#DIV/0!</v>
      </c>
    </row>
    <row r="43" spans="1:9" hidden="1" x14ac:dyDescent="0.25">
      <c r="A43" s="19" t="s">
        <v>54</v>
      </c>
      <c r="B43" s="11">
        <v>15608463</v>
      </c>
      <c r="C43" s="9">
        <v>26</v>
      </c>
      <c r="D43" s="37">
        <f t="shared" si="8"/>
        <v>28.340000000000003</v>
      </c>
      <c r="E43" s="10">
        <f t="shared" si="0"/>
        <v>109.00000000000001</v>
      </c>
      <c r="F43" s="37">
        <f t="shared" si="9"/>
        <v>30.890600000000006</v>
      </c>
      <c r="G43" s="10">
        <f t="shared" si="1"/>
        <v>109.00000000000001</v>
      </c>
      <c r="H43" s="37">
        <f t="shared" si="10"/>
        <v>33.763425800000007</v>
      </c>
      <c r="I43" s="10">
        <f t="shared" si="2"/>
        <v>109.3</v>
      </c>
    </row>
    <row r="44" spans="1:9" hidden="1" x14ac:dyDescent="0.25">
      <c r="A44" s="19" t="s">
        <v>55</v>
      </c>
      <c r="B44" s="11">
        <v>15608488</v>
      </c>
      <c r="C44" s="9">
        <v>0</v>
      </c>
      <c r="D44" s="37">
        <f t="shared" si="8"/>
        <v>0</v>
      </c>
      <c r="E44" s="10" t="e">
        <f t="shared" si="0"/>
        <v>#DIV/0!</v>
      </c>
      <c r="F44" s="37">
        <f t="shared" si="9"/>
        <v>0</v>
      </c>
      <c r="G44" s="10" t="e">
        <f t="shared" si="1"/>
        <v>#DIV/0!</v>
      </c>
      <c r="H44" s="37">
        <f t="shared" si="10"/>
        <v>0</v>
      </c>
      <c r="I44" s="10" t="e">
        <f t="shared" si="2"/>
        <v>#DIV/0!</v>
      </c>
    </row>
    <row r="45" spans="1:9" hidden="1" x14ac:dyDescent="0.25">
      <c r="A45" s="12" t="s">
        <v>56</v>
      </c>
      <c r="B45" s="13"/>
      <c r="C45" s="14">
        <f>C47+C48+C49+C50+C51+C52+C53+C54+C46</f>
        <v>148</v>
      </c>
      <c r="D45" s="14">
        <f>D47+D48+D49+D50+D51+D52+D53+D54+D46</f>
        <v>161.32000000000002</v>
      </c>
      <c r="E45" s="15">
        <f t="shared" si="0"/>
        <v>109.00000000000001</v>
      </c>
      <c r="F45" s="14">
        <f>F47+F48+F49+F50+F51+F52+F53+F54+F46</f>
        <v>175.83880000000005</v>
      </c>
      <c r="G45" s="15">
        <f t="shared" si="1"/>
        <v>109.00000000000001</v>
      </c>
      <c r="H45" s="14">
        <f>H47+H48+H49+H50+H51+H52+H53+H54+H46</f>
        <v>192.19180840000004</v>
      </c>
      <c r="I45" s="15">
        <f t="shared" si="2"/>
        <v>109.3</v>
      </c>
    </row>
    <row r="46" spans="1:9" s="18" customFormat="1" hidden="1" x14ac:dyDescent="0.25">
      <c r="A46" s="16" t="s">
        <v>56</v>
      </c>
      <c r="B46" s="17"/>
      <c r="C46" s="9">
        <v>129</v>
      </c>
      <c r="D46" s="37">
        <f t="shared" ref="D46:D54" si="11">C46*109%</f>
        <v>140.61000000000001</v>
      </c>
      <c r="E46" s="10">
        <f t="shared" si="0"/>
        <v>109.00000000000001</v>
      </c>
      <c r="F46" s="37">
        <f t="shared" ref="F46:F54" si="12">D46*109%</f>
        <v>153.26490000000004</v>
      </c>
      <c r="G46" s="10">
        <f t="shared" si="1"/>
        <v>109.00000000000001</v>
      </c>
      <c r="H46" s="37">
        <f t="shared" ref="H46:H54" si="13">F46*109.3%</f>
        <v>167.51853570000003</v>
      </c>
      <c r="I46" s="10">
        <f t="shared" si="2"/>
        <v>109.3</v>
      </c>
    </row>
    <row r="47" spans="1:9" hidden="1" x14ac:dyDescent="0.25">
      <c r="A47" s="19" t="s">
        <v>57</v>
      </c>
      <c r="B47" s="11">
        <v>15610151</v>
      </c>
      <c r="C47" s="9">
        <v>0</v>
      </c>
      <c r="D47" s="37">
        <f t="shared" si="11"/>
        <v>0</v>
      </c>
      <c r="E47" s="10" t="e">
        <f t="shared" si="0"/>
        <v>#DIV/0!</v>
      </c>
      <c r="F47" s="37">
        <f t="shared" si="12"/>
        <v>0</v>
      </c>
      <c r="G47" s="10" t="e">
        <f t="shared" si="1"/>
        <v>#DIV/0!</v>
      </c>
      <c r="H47" s="37">
        <f t="shared" si="13"/>
        <v>0</v>
      </c>
      <c r="I47" s="10" t="e">
        <f t="shared" si="2"/>
        <v>#DIV/0!</v>
      </c>
    </row>
    <row r="48" spans="1:9" hidden="1" x14ac:dyDescent="0.25">
      <c r="A48" s="19" t="s">
        <v>58</v>
      </c>
      <c r="B48" s="11">
        <v>15610415</v>
      </c>
      <c r="C48" s="9">
        <v>0</v>
      </c>
      <c r="D48" s="37">
        <f t="shared" si="11"/>
        <v>0</v>
      </c>
      <c r="E48" s="10" t="e">
        <f t="shared" si="0"/>
        <v>#DIV/0!</v>
      </c>
      <c r="F48" s="37">
        <f t="shared" si="12"/>
        <v>0</v>
      </c>
      <c r="G48" s="10" t="e">
        <f t="shared" si="1"/>
        <v>#DIV/0!</v>
      </c>
      <c r="H48" s="37">
        <f t="shared" si="13"/>
        <v>0</v>
      </c>
      <c r="I48" s="10" t="e">
        <f t="shared" si="2"/>
        <v>#DIV/0!</v>
      </c>
    </row>
    <row r="49" spans="1:9" hidden="1" x14ac:dyDescent="0.25">
      <c r="A49" s="19" t="s">
        <v>59</v>
      </c>
      <c r="B49" s="11">
        <v>15610421</v>
      </c>
      <c r="C49" s="9">
        <v>0</v>
      </c>
      <c r="D49" s="37">
        <f t="shared" si="11"/>
        <v>0</v>
      </c>
      <c r="E49" s="10" t="e">
        <f t="shared" si="0"/>
        <v>#DIV/0!</v>
      </c>
      <c r="F49" s="37">
        <f t="shared" si="12"/>
        <v>0</v>
      </c>
      <c r="G49" s="10" t="e">
        <f t="shared" si="1"/>
        <v>#DIV/0!</v>
      </c>
      <c r="H49" s="37">
        <f t="shared" si="13"/>
        <v>0</v>
      </c>
      <c r="I49" s="10" t="e">
        <f t="shared" si="2"/>
        <v>#DIV/0!</v>
      </c>
    </row>
    <row r="50" spans="1:9" hidden="1" x14ac:dyDescent="0.25">
      <c r="A50" s="19" t="s">
        <v>60</v>
      </c>
      <c r="B50" s="11">
        <v>15610433</v>
      </c>
      <c r="C50" s="9">
        <v>0</v>
      </c>
      <c r="D50" s="37">
        <f t="shared" si="11"/>
        <v>0</v>
      </c>
      <c r="E50" s="10" t="e">
        <f t="shared" si="0"/>
        <v>#DIV/0!</v>
      </c>
      <c r="F50" s="37">
        <f t="shared" si="12"/>
        <v>0</v>
      </c>
      <c r="G50" s="10" t="e">
        <f t="shared" si="1"/>
        <v>#DIV/0!</v>
      </c>
      <c r="H50" s="37">
        <f t="shared" si="13"/>
        <v>0</v>
      </c>
      <c r="I50" s="10" t="e">
        <f t="shared" si="2"/>
        <v>#DIV/0!</v>
      </c>
    </row>
    <row r="51" spans="1:9" hidden="1" x14ac:dyDescent="0.25">
      <c r="A51" s="19" t="s">
        <v>61</v>
      </c>
      <c r="B51" s="11">
        <v>15610442</v>
      </c>
      <c r="C51" s="9">
        <v>0</v>
      </c>
      <c r="D51" s="37">
        <f t="shared" si="11"/>
        <v>0</v>
      </c>
      <c r="E51" s="10" t="e">
        <f t="shared" si="0"/>
        <v>#DIV/0!</v>
      </c>
      <c r="F51" s="37">
        <f t="shared" si="12"/>
        <v>0</v>
      </c>
      <c r="G51" s="10" t="e">
        <f t="shared" si="1"/>
        <v>#DIV/0!</v>
      </c>
      <c r="H51" s="37">
        <f t="shared" si="13"/>
        <v>0</v>
      </c>
      <c r="I51" s="10" t="e">
        <f t="shared" si="2"/>
        <v>#DIV/0!</v>
      </c>
    </row>
    <row r="52" spans="1:9" hidden="1" x14ac:dyDescent="0.25">
      <c r="A52" s="19" t="s">
        <v>62</v>
      </c>
      <c r="B52" s="11">
        <v>15610448</v>
      </c>
      <c r="C52" s="9">
        <v>0</v>
      </c>
      <c r="D52" s="37">
        <f t="shared" si="11"/>
        <v>0</v>
      </c>
      <c r="E52" s="10" t="e">
        <f t="shared" si="0"/>
        <v>#DIV/0!</v>
      </c>
      <c r="F52" s="37">
        <f t="shared" si="12"/>
        <v>0</v>
      </c>
      <c r="G52" s="10" t="e">
        <f t="shared" si="1"/>
        <v>#DIV/0!</v>
      </c>
      <c r="H52" s="37">
        <f t="shared" si="13"/>
        <v>0</v>
      </c>
      <c r="I52" s="10" t="e">
        <f t="shared" si="2"/>
        <v>#DIV/0!</v>
      </c>
    </row>
    <row r="53" spans="1:9" hidden="1" x14ac:dyDescent="0.25">
      <c r="A53" s="19" t="s">
        <v>63</v>
      </c>
      <c r="B53" s="11">
        <v>15610453</v>
      </c>
      <c r="C53" s="9">
        <v>19</v>
      </c>
      <c r="D53" s="37">
        <f t="shared" si="11"/>
        <v>20.71</v>
      </c>
      <c r="E53" s="10">
        <f t="shared" si="0"/>
        <v>109.00000000000001</v>
      </c>
      <c r="F53" s="37">
        <f t="shared" si="12"/>
        <v>22.573900000000002</v>
      </c>
      <c r="G53" s="10">
        <f t="shared" si="1"/>
        <v>109.00000000000001</v>
      </c>
      <c r="H53" s="37">
        <f t="shared" si="13"/>
        <v>24.673272700000002</v>
      </c>
      <c r="I53" s="10">
        <f t="shared" si="2"/>
        <v>109.3</v>
      </c>
    </row>
    <row r="54" spans="1:9" hidden="1" x14ac:dyDescent="0.25">
      <c r="A54" s="19" t="s">
        <v>64</v>
      </c>
      <c r="B54" s="11">
        <v>15610454</v>
      </c>
      <c r="C54" s="9">
        <v>0</v>
      </c>
      <c r="D54" s="37">
        <f t="shared" si="11"/>
        <v>0</v>
      </c>
      <c r="E54" s="10" t="e">
        <f t="shared" si="0"/>
        <v>#DIV/0!</v>
      </c>
      <c r="F54" s="37">
        <f t="shared" si="12"/>
        <v>0</v>
      </c>
      <c r="G54" s="10" t="e">
        <f t="shared" si="1"/>
        <v>#DIV/0!</v>
      </c>
      <c r="H54" s="37">
        <f t="shared" si="13"/>
        <v>0</v>
      </c>
      <c r="I54" s="10" t="e">
        <f t="shared" si="2"/>
        <v>#DIV/0!</v>
      </c>
    </row>
    <row r="55" spans="1:9" hidden="1" x14ac:dyDescent="0.25">
      <c r="A55" s="12" t="s">
        <v>65</v>
      </c>
      <c r="B55" s="21"/>
      <c r="C55" s="14">
        <v>0</v>
      </c>
      <c r="D55" s="14">
        <f>D57+D58+D59+D60+D61+D62+D63+D56</f>
        <v>0</v>
      </c>
      <c r="E55" s="15" t="e">
        <f t="shared" si="0"/>
        <v>#DIV/0!</v>
      </c>
      <c r="F55" s="14">
        <f>F57+F58+F59+F60+F61+F62+F63+F56</f>
        <v>0</v>
      </c>
      <c r="G55" s="15" t="e">
        <f t="shared" si="1"/>
        <v>#DIV/0!</v>
      </c>
      <c r="H55" s="14">
        <f>H57+H58+H59+H60+H61+H62+H63+H56</f>
        <v>0</v>
      </c>
      <c r="I55" s="15" t="e">
        <f t="shared" si="2"/>
        <v>#DIV/0!</v>
      </c>
    </row>
    <row r="56" spans="1:9" s="18" customFormat="1" hidden="1" x14ac:dyDescent="0.25">
      <c r="A56" s="16" t="s">
        <v>65</v>
      </c>
      <c r="B56" s="22"/>
      <c r="C56" s="9">
        <v>0</v>
      </c>
      <c r="D56" s="37">
        <f t="shared" ref="D56:D63" si="14">C56*107.4%</f>
        <v>0</v>
      </c>
      <c r="E56" s="10" t="e">
        <f t="shared" si="0"/>
        <v>#DIV/0!</v>
      </c>
      <c r="F56" s="37">
        <f t="shared" ref="F56:F63" si="15">D56*108.9%</f>
        <v>0</v>
      </c>
      <c r="G56" s="10" t="e">
        <f t="shared" si="1"/>
        <v>#DIV/0!</v>
      </c>
      <c r="H56" s="37">
        <f t="shared" ref="H56:H63" si="16">F56*109.3%</f>
        <v>0</v>
      </c>
      <c r="I56" s="10" t="e">
        <f t="shared" si="2"/>
        <v>#DIV/0!</v>
      </c>
    </row>
    <row r="57" spans="1:9" hidden="1" x14ac:dyDescent="0.25">
      <c r="A57" s="19" t="s">
        <v>66</v>
      </c>
      <c r="B57" s="11">
        <v>15611402</v>
      </c>
      <c r="C57" s="9">
        <v>0</v>
      </c>
      <c r="D57" s="37">
        <f t="shared" si="14"/>
        <v>0</v>
      </c>
      <c r="E57" s="10" t="e">
        <f t="shared" si="0"/>
        <v>#DIV/0!</v>
      </c>
      <c r="F57" s="37">
        <f t="shared" si="15"/>
        <v>0</v>
      </c>
      <c r="G57" s="10" t="e">
        <f t="shared" si="1"/>
        <v>#DIV/0!</v>
      </c>
      <c r="H57" s="37">
        <f t="shared" si="16"/>
        <v>0</v>
      </c>
      <c r="I57" s="10" t="e">
        <f t="shared" si="2"/>
        <v>#DIV/0!</v>
      </c>
    </row>
    <row r="58" spans="1:9" hidden="1" x14ac:dyDescent="0.25">
      <c r="A58" s="19" t="s">
        <v>67</v>
      </c>
      <c r="B58" s="11">
        <v>15611404</v>
      </c>
      <c r="C58" s="9">
        <v>0</v>
      </c>
      <c r="D58" s="37">
        <f t="shared" si="14"/>
        <v>0</v>
      </c>
      <c r="E58" s="10" t="e">
        <f t="shared" si="0"/>
        <v>#DIV/0!</v>
      </c>
      <c r="F58" s="37">
        <f t="shared" si="15"/>
        <v>0</v>
      </c>
      <c r="G58" s="10" t="e">
        <f t="shared" si="1"/>
        <v>#DIV/0!</v>
      </c>
      <c r="H58" s="37">
        <f t="shared" si="16"/>
        <v>0</v>
      </c>
      <c r="I58" s="10" t="e">
        <f t="shared" si="2"/>
        <v>#DIV/0!</v>
      </c>
    </row>
    <row r="59" spans="1:9" hidden="1" x14ac:dyDescent="0.25">
      <c r="A59" s="19" t="s">
        <v>68</v>
      </c>
      <c r="B59" s="11">
        <v>15611406</v>
      </c>
      <c r="C59" s="9">
        <v>0</v>
      </c>
      <c r="D59" s="37">
        <f t="shared" si="14"/>
        <v>0</v>
      </c>
      <c r="E59" s="10" t="e">
        <f t="shared" si="0"/>
        <v>#DIV/0!</v>
      </c>
      <c r="F59" s="37">
        <f t="shared" si="15"/>
        <v>0</v>
      </c>
      <c r="G59" s="10" t="e">
        <f t="shared" si="1"/>
        <v>#DIV/0!</v>
      </c>
      <c r="H59" s="37">
        <f t="shared" si="16"/>
        <v>0</v>
      </c>
      <c r="I59" s="10" t="e">
        <f t="shared" si="2"/>
        <v>#DIV/0!</v>
      </c>
    </row>
    <row r="60" spans="1:9" hidden="1" x14ac:dyDescent="0.25">
      <c r="A60" s="19" t="s">
        <v>69</v>
      </c>
      <c r="B60" s="11">
        <v>15611440</v>
      </c>
      <c r="C60" s="9">
        <v>0</v>
      </c>
      <c r="D60" s="37">
        <f t="shared" si="14"/>
        <v>0</v>
      </c>
      <c r="E60" s="10" t="e">
        <f t="shared" si="0"/>
        <v>#DIV/0!</v>
      </c>
      <c r="F60" s="37">
        <f t="shared" si="15"/>
        <v>0</v>
      </c>
      <c r="G60" s="10" t="e">
        <f t="shared" si="1"/>
        <v>#DIV/0!</v>
      </c>
      <c r="H60" s="37">
        <f t="shared" si="16"/>
        <v>0</v>
      </c>
      <c r="I60" s="10" t="e">
        <f t="shared" si="2"/>
        <v>#DIV/0!</v>
      </c>
    </row>
    <row r="61" spans="1:9" ht="12.75" hidden="1" customHeight="1" x14ac:dyDescent="0.25">
      <c r="A61" s="19" t="s">
        <v>70</v>
      </c>
      <c r="B61" s="11">
        <v>15611445</v>
      </c>
      <c r="C61" s="9">
        <v>0</v>
      </c>
      <c r="D61" s="37">
        <f t="shared" si="14"/>
        <v>0</v>
      </c>
      <c r="E61" s="10" t="e">
        <f t="shared" si="0"/>
        <v>#DIV/0!</v>
      </c>
      <c r="F61" s="37">
        <f t="shared" si="15"/>
        <v>0</v>
      </c>
      <c r="G61" s="10" t="e">
        <f t="shared" si="1"/>
        <v>#DIV/0!</v>
      </c>
      <c r="H61" s="37">
        <f t="shared" si="16"/>
        <v>0</v>
      </c>
      <c r="I61" s="10" t="e">
        <f t="shared" si="2"/>
        <v>#DIV/0!</v>
      </c>
    </row>
    <row r="62" spans="1:9" hidden="1" x14ac:dyDescent="0.25">
      <c r="A62" s="19" t="s">
        <v>71</v>
      </c>
      <c r="B62" s="11">
        <v>15611460</v>
      </c>
      <c r="C62" s="9">
        <v>0</v>
      </c>
      <c r="D62" s="37">
        <f t="shared" si="14"/>
        <v>0</v>
      </c>
      <c r="E62" s="10" t="e">
        <f t="shared" si="0"/>
        <v>#DIV/0!</v>
      </c>
      <c r="F62" s="37">
        <f t="shared" si="15"/>
        <v>0</v>
      </c>
      <c r="G62" s="10" t="e">
        <f t="shared" si="1"/>
        <v>#DIV/0!</v>
      </c>
      <c r="H62" s="37">
        <f t="shared" si="16"/>
        <v>0</v>
      </c>
      <c r="I62" s="10" t="e">
        <f t="shared" si="2"/>
        <v>#DIV/0!</v>
      </c>
    </row>
    <row r="63" spans="1:9" hidden="1" x14ac:dyDescent="0.25">
      <c r="A63" s="19" t="s">
        <v>72</v>
      </c>
      <c r="B63" s="11">
        <v>15611464</v>
      </c>
      <c r="C63" s="9">
        <v>0</v>
      </c>
      <c r="D63" s="37">
        <f t="shared" si="14"/>
        <v>0</v>
      </c>
      <c r="E63" s="10" t="e">
        <f t="shared" si="0"/>
        <v>#DIV/0!</v>
      </c>
      <c r="F63" s="37">
        <f t="shared" si="15"/>
        <v>0</v>
      </c>
      <c r="G63" s="10" t="e">
        <f t="shared" si="1"/>
        <v>#DIV/0!</v>
      </c>
      <c r="H63" s="37">
        <f t="shared" si="16"/>
        <v>0</v>
      </c>
      <c r="I63" s="10" t="e">
        <f t="shared" si="2"/>
        <v>#DIV/0!</v>
      </c>
    </row>
    <row r="64" spans="1:9" hidden="1" x14ac:dyDescent="0.25">
      <c r="A64" s="12" t="s">
        <v>73</v>
      </c>
      <c r="B64" s="21"/>
      <c r="C64" s="14">
        <v>0</v>
      </c>
      <c r="D64" s="14">
        <f>D66+D67+D68+D69+D70+D71+D72+D65</f>
        <v>0</v>
      </c>
      <c r="E64" s="15" t="e">
        <f t="shared" si="0"/>
        <v>#DIV/0!</v>
      </c>
      <c r="F64" s="14">
        <f>F66+F67+F68+F69+F70+F71+F72+F65</f>
        <v>0</v>
      </c>
      <c r="G64" s="15" t="e">
        <f t="shared" si="1"/>
        <v>#DIV/0!</v>
      </c>
      <c r="H64" s="14">
        <f>H66+H67+H68+H69+H70+H71+H72+H65</f>
        <v>0</v>
      </c>
      <c r="I64" s="15" t="e">
        <f t="shared" si="2"/>
        <v>#DIV/0!</v>
      </c>
    </row>
    <row r="65" spans="1:9" s="18" customFormat="1" hidden="1" x14ac:dyDescent="0.25">
      <c r="A65" s="16" t="s">
        <v>73</v>
      </c>
      <c r="B65" s="22"/>
      <c r="C65" s="9">
        <v>0</v>
      </c>
      <c r="D65" s="37">
        <f t="shared" ref="D65:D72" si="17">C65*109%</f>
        <v>0</v>
      </c>
      <c r="E65" s="10" t="e">
        <f t="shared" si="0"/>
        <v>#DIV/0!</v>
      </c>
      <c r="F65" s="37">
        <f t="shared" ref="F65:F72" si="18">D65*109%</f>
        <v>0</v>
      </c>
      <c r="G65" s="10" t="e">
        <f t="shared" si="1"/>
        <v>#DIV/0!</v>
      </c>
      <c r="H65" s="37">
        <f t="shared" ref="H65:H72" si="19">F65*109.3%</f>
        <v>0</v>
      </c>
      <c r="I65" s="10" t="e">
        <f t="shared" si="2"/>
        <v>#DIV/0!</v>
      </c>
    </row>
    <row r="66" spans="1:9" hidden="1" x14ac:dyDescent="0.25">
      <c r="A66" s="19" t="s">
        <v>74</v>
      </c>
      <c r="B66" s="11">
        <v>15612151</v>
      </c>
      <c r="C66" s="9">
        <v>0</v>
      </c>
      <c r="D66" s="37">
        <f t="shared" si="17"/>
        <v>0</v>
      </c>
      <c r="E66" s="10" t="e">
        <f t="shared" si="0"/>
        <v>#DIV/0!</v>
      </c>
      <c r="F66" s="37">
        <f t="shared" si="18"/>
        <v>0</v>
      </c>
      <c r="G66" s="10" t="e">
        <f t="shared" si="1"/>
        <v>#DIV/0!</v>
      </c>
      <c r="H66" s="37">
        <f t="shared" si="19"/>
        <v>0</v>
      </c>
      <c r="I66" s="10" t="e">
        <f t="shared" si="2"/>
        <v>#DIV/0!</v>
      </c>
    </row>
    <row r="67" spans="1:9" hidden="1" x14ac:dyDescent="0.25">
      <c r="A67" s="19" t="s">
        <v>75</v>
      </c>
      <c r="B67" s="11">
        <v>15612407</v>
      </c>
      <c r="C67" s="9">
        <v>0</v>
      </c>
      <c r="D67" s="37">
        <f t="shared" si="17"/>
        <v>0</v>
      </c>
      <c r="E67" s="10" t="e">
        <f t="shared" si="0"/>
        <v>#DIV/0!</v>
      </c>
      <c r="F67" s="37">
        <f t="shared" si="18"/>
        <v>0</v>
      </c>
      <c r="G67" s="10" t="e">
        <f t="shared" si="1"/>
        <v>#DIV/0!</v>
      </c>
      <c r="H67" s="37">
        <f t="shared" si="19"/>
        <v>0</v>
      </c>
      <c r="I67" s="10" t="e">
        <f t="shared" si="2"/>
        <v>#DIV/0!</v>
      </c>
    </row>
    <row r="68" spans="1:9" hidden="1" x14ac:dyDescent="0.25">
      <c r="A68" s="19" t="s">
        <v>76</v>
      </c>
      <c r="B68" s="11">
        <v>15612428</v>
      </c>
      <c r="C68" s="9">
        <v>0</v>
      </c>
      <c r="D68" s="37">
        <f t="shared" si="17"/>
        <v>0</v>
      </c>
      <c r="E68" s="10" t="e">
        <f t="shared" si="0"/>
        <v>#DIV/0!</v>
      </c>
      <c r="F68" s="37">
        <f t="shared" si="18"/>
        <v>0</v>
      </c>
      <c r="G68" s="10" t="e">
        <f t="shared" si="1"/>
        <v>#DIV/0!</v>
      </c>
      <c r="H68" s="37">
        <f t="shared" si="19"/>
        <v>0</v>
      </c>
      <c r="I68" s="10" t="e">
        <f t="shared" si="2"/>
        <v>#DIV/0!</v>
      </c>
    </row>
    <row r="69" spans="1:9" hidden="1" x14ac:dyDescent="0.25">
      <c r="A69" s="19" t="s">
        <v>77</v>
      </c>
      <c r="B69" s="11">
        <v>15612432</v>
      </c>
      <c r="C69" s="9">
        <v>0</v>
      </c>
      <c r="D69" s="37">
        <f t="shared" si="17"/>
        <v>0</v>
      </c>
      <c r="E69" s="10" t="e">
        <f t="shared" si="0"/>
        <v>#DIV/0!</v>
      </c>
      <c r="F69" s="37">
        <f t="shared" si="18"/>
        <v>0</v>
      </c>
      <c r="G69" s="10" t="e">
        <f t="shared" si="1"/>
        <v>#DIV/0!</v>
      </c>
      <c r="H69" s="37">
        <f t="shared" si="19"/>
        <v>0</v>
      </c>
      <c r="I69" s="10" t="e">
        <f t="shared" si="2"/>
        <v>#DIV/0!</v>
      </c>
    </row>
    <row r="70" spans="1:9" hidden="1" x14ac:dyDescent="0.25">
      <c r="A70" s="19" t="s">
        <v>78</v>
      </c>
      <c r="B70" s="11">
        <v>15612436</v>
      </c>
      <c r="C70" s="9">
        <v>0</v>
      </c>
      <c r="D70" s="37">
        <f t="shared" si="17"/>
        <v>0</v>
      </c>
      <c r="E70" s="10" t="e">
        <f t="shared" si="0"/>
        <v>#DIV/0!</v>
      </c>
      <c r="F70" s="37">
        <f t="shared" si="18"/>
        <v>0</v>
      </c>
      <c r="G70" s="10" t="e">
        <f t="shared" si="1"/>
        <v>#DIV/0!</v>
      </c>
      <c r="H70" s="37">
        <f t="shared" si="19"/>
        <v>0</v>
      </c>
      <c r="I70" s="10" t="e">
        <f t="shared" si="2"/>
        <v>#DIV/0!</v>
      </c>
    </row>
    <row r="71" spans="1:9" hidden="1" x14ac:dyDescent="0.25">
      <c r="A71" s="19" t="s">
        <v>79</v>
      </c>
      <c r="B71" s="11">
        <v>15612440</v>
      </c>
      <c r="C71" s="9">
        <v>0</v>
      </c>
      <c r="D71" s="37">
        <f t="shared" si="17"/>
        <v>0</v>
      </c>
      <c r="E71" s="10" t="e">
        <f t="shared" si="0"/>
        <v>#DIV/0!</v>
      </c>
      <c r="F71" s="37">
        <f t="shared" si="18"/>
        <v>0</v>
      </c>
      <c r="G71" s="10" t="e">
        <f t="shared" si="1"/>
        <v>#DIV/0!</v>
      </c>
      <c r="H71" s="37">
        <f t="shared" si="19"/>
        <v>0</v>
      </c>
      <c r="I71" s="10" t="e">
        <f t="shared" si="2"/>
        <v>#DIV/0!</v>
      </c>
    </row>
    <row r="72" spans="1:9" hidden="1" x14ac:dyDescent="0.25">
      <c r="A72" s="19" t="s">
        <v>80</v>
      </c>
      <c r="B72" s="11">
        <v>15612448</v>
      </c>
      <c r="C72" s="9">
        <v>0</v>
      </c>
      <c r="D72" s="37">
        <f t="shared" si="17"/>
        <v>0</v>
      </c>
      <c r="E72" s="10" t="e">
        <f t="shared" ref="E72:E135" si="20">D72/C72*100</f>
        <v>#DIV/0!</v>
      </c>
      <c r="F72" s="37">
        <f t="shared" si="18"/>
        <v>0</v>
      </c>
      <c r="G72" s="10" t="e">
        <f t="shared" ref="G72:G135" si="21">F72/D72*100</f>
        <v>#DIV/0!</v>
      </c>
      <c r="H72" s="37">
        <f t="shared" si="19"/>
        <v>0</v>
      </c>
      <c r="I72" s="10" t="e">
        <f t="shared" ref="I72:I135" si="22">H72/F72*100</f>
        <v>#DIV/0!</v>
      </c>
    </row>
    <row r="73" spans="1:9" hidden="1" x14ac:dyDescent="0.25">
      <c r="A73" s="12" t="s">
        <v>81</v>
      </c>
      <c r="B73" s="21"/>
      <c r="C73" s="14">
        <f>C75+C76+C77+C78+C79+C80+C81+C82+C83+C84+C74</f>
        <v>26</v>
      </c>
      <c r="D73" s="14">
        <f>D75+D76+D77+D78+D79+D80+D81+D82+D83+D84+D74</f>
        <v>28.340000000000003</v>
      </c>
      <c r="E73" s="15">
        <f t="shared" si="20"/>
        <v>109.00000000000001</v>
      </c>
      <c r="F73" s="14">
        <f>F75+F76+F77+F78+F79+F80+F81+F82+F83+F84+F74</f>
        <v>30.890600000000006</v>
      </c>
      <c r="G73" s="15">
        <f t="shared" si="21"/>
        <v>109.00000000000001</v>
      </c>
      <c r="H73" s="14">
        <f>H75+H76+H77+H78+H79+H80+H81+H82+H83+H84+H74</f>
        <v>33.763425800000007</v>
      </c>
      <c r="I73" s="15">
        <f t="shared" si="22"/>
        <v>109.3</v>
      </c>
    </row>
    <row r="74" spans="1:9" s="18" customFormat="1" hidden="1" x14ac:dyDescent="0.25">
      <c r="A74" s="16" t="s">
        <v>81</v>
      </c>
      <c r="B74" s="22"/>
      <c r="C74" s="9">
        <v>20</v>
      </c>
      <c r="D74" s="37">
        <f t="shared" ref="D74:D84" si="23">C74*109%</f>
        <v>21.8</v>
      </c>
      <c r="E74" s="10">
        <f t="shared" si="20"/>
        <v>109.00000000000001</v>
      </c>
      <c r="F74" s="37">
        <f t="shared" ref="F74:F84" si="24">D74*109%</f>
        <v>23.762000000000004</v>
      </c>
      <c r="G74" s="10">
        <f t="shared" si="21"/>
        <v>109.00000000000001</v>
      </c>
      <c r="H74" s="37">
        <f t="shared" ref="H74:H84" si="25">F74*109.3%</f>
        <v>25.971866000000002</v>
      </c>
      <c r="I74" s="10">
        <f t="shared" si="22"/>
        <v>109.3</v>
      </c>
    </row>
    <row r="75" spans="1:9" hidden="1" x14ac:dyDescent="0.25">
      <c r="A75" s="19" t="s">
        <v>82</v>
      </c>
      <c r="B75" s="11">
        <v>15616153</v>
      </c>
      <c r="C75" s="9">
        <v>0</v>
      </c>
      <c r="D75" s="37">
        <f t="shared" si="23"/>
        <v>0</v>
      </c>
      <c r="E75" s="10" t="e">
        <f t="shared" si="20"/>
        <v>#DIV/0!</v>
      </c>
      <c r="F75" s="37">
        <f t="shared" si="24"/>
        <v>0</v>
      </c>
      <c r="G75" s="10" t="e">
        <f t="shared" si="21"/>
        <v>#DIV/0!</v>
      </c>
      <c r="H75" s="37">
        <f t="shared" si="25"/>
        <v>0</v>
      </c>
      <c r="I75" s="10" t="e">
        <f t="shared" si="22"/>
        <v>#DIV/0!</v>
      </c>
    </row>
    <row r="76" spans="1:9" hidden="1" x14ac:dyDescent="0.25">
      <c r="A76" s="19" t="s">
        <v>83</v>
      </c>
      <c r="B76" s="11">
        <v>15616104</v>
      </c>
      <c r="C76" s="9">
        <v>0</v>
      </c>
      <c r="D76" s="37">
        <f t="shared" si="23"/>
        <v>0</v>
      </c>
      <c r="E76" s="10" t="e">
        <f t="shared" si="20"/>
        <v>#DIV/0!</v>
      </c>
      <c r="F76" s="37">
        <f t="shared" si="24"/>
        <v>0</v>
      </c>
      <c r="G76" s="10" t="e">
        <f t="shared" si="21"/>
        <v>#DIV/0!</v>
      </c>
      <c r="H76" s="37">
        <f t="shared" si="25"/>
        <v>0</v>
      </c>
      <c r="I76" s="10" t="e">
        <f t="shared" si="22"/>
        <v>#DIV/0!</v>
      </c>
    </row>
    <row r="77" spans="1:9" hidden="1" x14ac:dyDescent="0.25">
      <c r="A77" s="19" t="s">
        <v>84</v>
      </c>
      <c r="B77" s="11">
        <v>15616156</v>
      </c>
      <c r="C77" s="9">
        <v>0</v>
      </c>
      <c r="D77" s="37">
        <f t="shared" si="23"/>
        <v>0</v>
      </c>
      <c r="E77" s="10" t="e">
        <f t="shared" si="20"/>
        <v>#DIV/0!</v>
      </c>
      <c r="F77" s="37">
        <f t="shared" si="24"/>
        <v>0</v>
      </c>
      <c r="G77" s="10" t="e">
        <f t="shared" si="21"/>
        <v>#DIV/0!</v>
      </c>
      <c r="H77" s="37">
        <f t="shared" si="25"/>
        <v>0</v>
      </c>
      <c r="I77" s="10" t="e">
        <f t="shared" si="22"/>
        <v>#DIV/0!</v>
      </c>
    </row>
    <row r="78" spans="1:9" hidden="1" x14ac:dyDescent="0.25">
      <c r="A78" s="19" t="s">
        <v>85</v>
      </c>
      <c r="B78" s="11">
        <v>15616159</v>
      </c>
      <c r="C78" s="42">
        <v>6</v>
      </c>
      <c r="D78" s="37">
        <f t="shared" si="23"/>
        <v>6.5400000000000009</v>
      </c>
      <c r="E78" s="10">
        <f t="shared" si="20"/>
        <v>109.00000000000001</v>
      </c>
      <c r="F78" s="37">
        <f t="shared" si="24"/>
        <v>7.1286000000000014</v>
      </c>
      <c r="G78" s="10">
        <f t="shared" si="21"/>
        <v>109.00000000000001</v>
      </c>
      <c r="H78" s="37">
        <f t="shared" si="25"/>
        <v>7.7915598000000017</v>
      </c>
      <c r="I78" s="10">
        <f t="shared" si="22"/>
        <v>109.3</v>
      </c>
    </row>
    <row r="79" spans="1:9" hidden="1" x14ac:dyDescent="0.25">
      <c r="A79" s="19" t="s">
        <v>86</v>
      </c>
      <c r="B79" s="11">
        <v>15616163</v>
      </c>
      <c r="C79" s="9">
        <v>0</v>
      </c>
      <c r="D79" s="37">
        <f t="shared" si="23"/>
        <v>0</v>
      </c>
      <c r="E79" s="10" t="e">
        <f t="shared" si="20"/>
        <v>#DIV/0!</v>
      </c>
      <c r="F79" s="37">
        <f t="shared" si="24"/>
        <v>0</v>
      </c>
      <c r="G79" s="10" t="e">
        <f t="shared" si="21"/>
        <v>#DIV/0!</v>
      </c>
      <c r="H79" s="37">
        <f t="shared" si="25"/>
        <v>0</v>
      </c>
      <c r="I79" s="10" t="e">
        <f t="shared" si="22"/>
        <v>#DIV/0!</v>
      </c>
    </row>
    <row r="80" spans="1:9" hidden="1" x14ac:dyDescent="0.25">
      <c r="A80" s="19" t="s">
        <v>87</v>
      </c>
      <c r="B80" s="11">
        <v>15616404</v>
      </c>
      <c r="C80" s="9">
        <v>0</v>
      </c>
      <c r="D80" s="37">
        <f t="shared" si="23"/>
        <v>0</v>
      </c>
      <c r="E80" s="10" t="e">
        <f t="shared" si="20"/>
        <v>#DIV/0!</v>
      </c>
      <c r="F80" s="37">
        <f t="shared" si="24"/>
        <v>0</v>
      </c>
      <c r="G80" s="10" t="e">
        <f t="shared" si="21"/>
        <v>#DIV/0!</v>
      </c>
      <c r="H80" s="37">
        <f t="shared" si="25"/>
        <v>0</v>
      </c>
      <c r="I80" s="10" t="e">
        <f t="shared" si="22"/>
        <v>#DIV/0!</v>
      </c>
    </row>
    <row r="81" spans="1:9" hidden="1" x14ac:dyDescent="0.25">
      <c r="A81" s="19" t="s">
        <v>88</v>
      </c>
      <c r="B81" s="11">
        <v>15616408</v>
      </c>
      <c r="C81" s="9">
        <v>0</v>
      </c>
      <c r="D81" s="37">
        <f t="shared" si="23"/>
        <v>0</v>
      </c>
      <c r="E81" s="10" t="e">
        <f t="shared" si="20"/>
        <v>#DIV/0!</v>
      </c>
      <c r="F81" s="37">
        <f t="shared" si="24"/>
        <v>0</v>
      </c>
      <c r="G81" s="10" t="e">
        <f t="shared" si="21"/>
        <v>#DIV/0!</v>
      </c>
      <c r="H81" s="37">
        <f t="shared" si="25"/>
        <v>0</v>
      </c>
      <c r="I81" s="10" t="e">
        <f t="shared" si="22"/>
        <v>#DIV/0!</v>
      </c>
    </row>
    <row r="82" spans="1:9" hidden="1" x14ac:dyDescent="0.25">
      <c r="A82" s="19" t="s">
        <v>89</v>
      </c>
      <c r="B82" s="11">
        <v>15616416</v>
      </c>
      <c r="C82" s="9">
        <v>0</v>
      </c>
      <c r="D82" s="37">
        <f t="shared" si="23"/>
        <v>0</v>
      </c>
      <c r="E82" s="10" t="e">
        <f t="shared" si="20"/>
        <v>#DIV/0!</v>
      </c>
      <c r="F82" s="37">
        <f t="shared" si="24"/>
        <v>0</v>
      </c>
      <c r="G82" s="10" t="e">
        <f t="shared" si="21"/>
        <v>#DIV/0!</v>
      </c>
      <c r="H82" s="37">
        <f t="shared" si="25"/>
        <v>0</v>
      </c>
      <c r="I82" s="10" t="e">
        <f t="shared" si="22"/>
        <v>#DIV/0!</v>
      </c>
    </row>
    <row r="83" spans="1:9" hidden="1" x14ac:dyDescent="0.25">
      <c r="A83" s="19" t="s">
        <v>90</v>
      </c>
      <c r="B83" s="11">
        <v>15616420</v>
      </c>
      <c r="C83" s="9">
        <v>0</v>
      </c>
      <c r="D83" s="37">
        <f t="shared" si="23"/>
        <v>0</v>
      </c>
      <c r="E83" s="10" t="e">
        <f t="shared" si="20"/>
        <v>#DIV/0!</v>
      </c>
      <c r="F83" s="37">
        <f t="shared" si="24"/>
        <v>0</v>
      </c>
      <c r="G83" s="10" t="e">
        <f t="shared" si="21"/>
        <v>#DIV/0!</v>
      </c>
      <c r="H83" s="37">
        <f t="shared" si="25"/>
        <v>0</v>
      </c>
      <c r="I83" s="10" t="e">
        <f t="shared" si="22"/>
        <v>#DIV/0!</v>
      </c>
    </row>
    <row r="84" spans="1:9" hidden="1" x14ac:dyDescent="0.25">
      <c r="A84" s="19" t="s">
        <v>91</v>
      </c>
      <c r="B84" s="11">
        <v>15616432</v>
      </c>
      <c r="C84" s="9">
        <v>0</v>
      </c>
      <c r="D84" s="37">
        <f t="shared" si="23"/>
        <v>0</v>
      </c>
      <c r="E84" s="10" t="e">
        <f t="shared" si="20"/>
        <v>#DIV/0!</v>
      </c>
      <c r="F84" s="37">
        <f t="shared" si="24"/>
        <v>0</v>
      </c>
      <c r="G84" s="10" t="e">
        <f t="shared" si="21"/>
        <v>#DIV/0!</v>
      </c>
      <c r="H84" s="37">
        <f t="shared" si="25"/>
        <v>0</v>
      </c>
      <c r="I84" s="10" t="e">
        <f t="shared" si="22"/>
        <v>#DIV/0!</v>
      </c>
    </row>
    <row r="85" spans="1:9" hidden="1" x14ac:dyDescent="0.25">
      <c r="A85" s="12" t="s">
        <v>92</v>
      </c>
      <c r="B85" s="13"/>
      <c r="C85" s="14">
        <v>0</v>
      </c>
      <c r="D85" s="14">
        <f>D87+D88+D89+D86</f>
        <v>0</v>
      </c>
      <c r="E85" s="23" t="e">
        <f t="shared" si="20"/>
        <v>#DIV/0!</v>
      </c>
      <c r="F85" s="14">
        <f>F87+F88+F89+F86</f>
        <v>0</v>
      </c>
      <c r="G85" s="23" t="e">
        <f t="shared" si="21"/>
        <v>#DIV/0!</v>
      </c>
      <c r="H85" s="14">
        <f>H87+H88+H89+H86</f>
        <v>0</v>
      </c>
      <c r="I85" s="23" t="e">
        <f t="shared" si="22"/>
        <v>#DIV/0!</v>
      </c>
    </row>
    <row r="86" spans="1:9" s="18" customFormat="1" hidden="1" x14ac:dyDescent="0.25">
      <c r="A86" s="16" t="s">
        <v>92</v>
      </c>
      <c r="B86" s="17"/>
      <c r="C86" s="9">
        <v>0</v>
      </c>
      <c r="D86" s="37">
        <f>C86*108%</f>
        <v>0</v>
      </c>
      <c r="E86" s="10" t="e">
        <f t="shared" si="20"/>
        <v>#DIV/0!</v>
      </c>
      <c r="F86" s="37">
        <f>D86*109%</f>
        <v>0</v>
      </c>
      <c r="G86" s="10" t="e">
        <f t="shared" si="21"/>
        <v>#DIV/0!</v>
      </c>
      <c r="H86" s="37">
        <f>F86*109.3%</f>
        <v>0</v>
      </c>
      <c r="I86" s="10" t="e">
        <f t="shared" si="22"/>
        <v>#DIV/0!</v>
      </c>
    </row>
    <row r="87" spans="1:9" hidden="1" x14ac:dyDescent="0.25">
      <c r="A87" s="19" t="s">
        <v>93</v>
      </c>
      <c r="B87" s="11">
        <v>15620404</v>
      </c>
      <c r="C87" s="9">
        <v>0</v>
      </c>
      <c r="D87" s="37">
        <f>C87*108%</f>
        <v>0</v>
      </c>
      <c r="E87" s="10" t="e">
        <f t="shared" si="20"/>
        <v>#DIV/0!</v>
      </c>
      <c r="F87" s="37">
        <f>D87*109%</f>
        <v>0</v>
      </c>
      <c r="G87" s="10" t="e">
        <f t="shared" si="21"/>
        <v>#DIV/0!</v>
      </c>
      <c r="H87" s="37">
        <f>F87*109.3%</f>
        <v>0</v>
      </c>
      <c r="I87" s="10" t="e">
        <f t="shared" si="22"/>
        <v>#DIV/0!</v>
      </c>
    </row>
    <row r="88" spans="1:9" hidden="1" x14ac:dyDescent="0.25">
      <c r="A88" s="19" t="s">
        <v>94</v>
      </c>
      <c r="B88" s="11">
        <v>15620420</v>
      </c>
      <c r="C88" s="9">
        <v>0</v>
      </c>
      <c r="D88" s="37">
        <f>C88*108%</f>
        <v>0</v>
      </c>
      <c r="E88" s="10" t="e">
        <f t="shared" si="20"/>
        <v>#DIV/0!</v>
      </c>
      <c r="F88" s="37">
        <f>D88*109%</f>
        <v>0</v>
      </c>
      <c r="G88" s="10" t="e">
        <f t="shared" si="21"/>
        <v>#DIV/0!</v>
      </c>
      <c r="H88" s="37">
        <f>F88*109.3%</f>
        <v>0</v>
      </c>
      <c r="I88" s="10" t="e">
        <f t="shared" si="22"/>
        <v>#DIV/0!</v>
      </c>
    </row>
    <row r="89" spans="1:9" hidden="1" x14ac:dyDescent="0.25">
      <c r="A89" s="19" t="s">
        <v>95</v>
      </c>
      <c r="B89" s="11">
        <v>15620427</v>
      </c>
      <c r="C89" s="9">
        <v>0</v>
      </c>
      <c r="D89" s="37">
        <f>C89*108%</f>
        <v>0</v>
      </c>
      <c r="E89" s="10" t="e">
        <f t="shared" si="20"/>
        <v>#DIV/0!</v>
      </c>
      <c r="F89" s="37">
        <f>D89*109%</f>
        <v>0</v>
      </c>
      <c r="G89" s="10" t="e">
        <f t="shared" si="21"/>
        <v>#DIV/0!</v>
      </c>
      <c r="H89" s="37">
        <f>F89*109.3%</f>
        <v>0</v>
      </c>
      <c r="I89" s="10" t="e">
        <f t="shared" si="22"/>
        <v>#DIV/0!</v>
      </c>
    </row>
    <row r="90" spans="1:9" hidden="1" x14ac:dyDescent="0.25">
      <c r="A90" s="12" t="s">
        <v>96</v>
      </c>
      <c r="B90" s="13"/>
      <c r="C90" s="14">
        <f>C92+C93+C94+C95+C96+C97+C91</f>
        <v>32</v>
      </c>
      <c r="D90" s="14">
        <f>D92+D93+D94+D95+D96+D97+D91</f>
        <v>34.527999999999999</v>
      </c>
      <c r="E90" s="23">
        <f t="shared" si="20"/>
        <v>107.89999999999999</v>
      </c>
      <c r="F90" s="14">
        <f>F92+F93+F94+F95+F96+F97+F91</f>
        <v>37.63552</v>
      </c>
      <c r="G90" s="23">
        <f t="shared" si="21"/>
        <v>109.00000000000001</v>
      </c>
      <c r="H90" s="14">
        <f>H92+H93+H94+H95+H96+H97+H91</f>
        <v>41.135623359999997</v>
      </c>
      <c r="I90" s="23">
        <f t="shared" si="22"/>
        <v>109.3</v>
      </c>
    </row>
    <row r="91" spans="1:9" s="18" customFormat="1" hidden="1" x14ac:dyDescent="0.25">
      <c r="A91" s="16" t="s">
        <v>96</v>
      </c>
      <c r="B91" s="17"/>
      <c r="C91" s="9">
        <v>26</v>
      </c>
      <c r="D91" s="37">
        <f t="shared" ref="D91:D97" si="26">C91*107.9%</f>
        <v>28.053999999999998</v>
      </c>
      <c r="E91" s="10">
        <f t="shared" si="20"/>
        <v>107.89999999999999</v>
      </c>
      <c r="F91" s="37">
        <f t="shared" ref="F91:F97" si="27">D91*109%</f>
        <v>30.578860000000002</v>
      </c>
      <c r="G91" s="10">
        <f t="shared" si="21"/>
        <v>109.00000000000001</v>
      </c>
      <c r="H91" s="37">
        <f t="shared" ref="H91:H97" si="28">F91*109.3%</f>
        <v>33.422693979999998</v>
      </c>
      <c r="I91" s="10">
        <f t="shared" si="22"/>
        <v>109.29999999999997</v>
      </c>
    </row>
    <row r="92" spans="1:9" hidden="1" x14ac:dyDescent="0.25">
      <c r="A92" s="19" t="s">
        <v>97</v>
      </c>
      <c r="B92" s="11">
        <v>15623153</v>
      </c>
      <c r="C92" s="9">
        <v>0</v>
      </c>
      <c r="D92" s="37">
        <f t="shared" si="26"/>
        <v>0</v>
      </c>
      <c r="E92" s="10" t="e">
        <f t="shared" si="20"/>
        <v>#DIV/0!</v>
      </c>
      <c r="F92" s="37">
        <f t="shared" si="27"/>
        <v>0</v>
      </c>
      <c r="G92" s="10" t="e">
        <f t="shared" si="21"/>
        <v>#DIV/0!</v>
      </c>
      <c r="H92" s="37">
        <f t="shared" si="28"/>
        <v>0</v>
      </c>
      <c r="I92" s="10" t="e">
        <f t="shared" si="22"/>
        <v>#DIV/0!</v>
      </c>
    </row>
    <row r="93" spans="1:9" hidden="1" x14ac:dyDescent="0.25">
      <c r="A93" s="19" t="s">
        <v>98</v>
      </c>
      <c r="B93" s="11">
        <v>15623101</v>
      </c>
      <c r="C93" s="42">
        <v>6</v>
      </c>
      <c r="D93" s="37">
        <f t="shared" si="26"/>
        <v>6.4740000000000002</v>
      </c>
      <c r="E93" s="10">
        <f t="shared" si="20"/>
        <v>107.89999999999999</v>
      </c>
      <c r="F93" s="37">
        <f t="shared" si="27"/>
        <v>7.0566600000000008</v>
      </c>
      <c r="G93" s="10">
        <f t="shared" si="21"/>
        <v>109.00000000000001</v>
      </c>
      <c r="H93" s="37">
        <f t="shared" si="28"/>
        <v>7.7129293800000003</v>
      </c>
      <c r="I93" s="10">
        <f t="shared" si="22"/>
        <v>109.3</v>
      </c>
    </row>
    <row r="94" spans="1:9" hidden="1" x14ac:dyDescent="0.25">
      <c r="A94" s="19" t="s">
        <v>99</v>
      </c>
      <c r="B94" s="11">
        <v>15623410</v>
      </c>
      <c r="C94" s="9">
        <v>0</v>
      </c>
      <c r="D94" s="37">
        <f t="shared" si="26"/>
        <v>0</v>
      </c>
      <c r="E94" s="10" t="e">
        <f t="shared" si="20"/>
        <v>#DIV/0!</v>
      </c>
      <c r="F94" s="37">
        <f t="shared" si="27"/>
        <v>0</v>
      </c>
      <c r="G94" s="10" t="e">
        <f t="shared" si="21"/>
        <v>#DIV/0!</v>
      </c>
      <c r="H94" s="37">
        <f t="shared" si="28"/>
        <v>0</v>
      </c>
      <c r="I94" s="10" t="e">
        <f t="shared" si="22"/>
        <v>#DIV/0!</v>
      </c>
    </row>
    <row r="95" spans="1:9" hidden="1" x14ac:dyDescent="0.25">
      <c r="A95" s="19" t="s">
        <v>100</v>
      </c>
      <c r="B95" s="11">
        <v>15623429</v>
      </c>
      <c r="C95" s="9">
        <v>0</v>
      </c>
      <c r="D95" s="37">
        <f t="shared" si="26"/>
        <v>0</v>
      </c>
      <c r="E95" s="10" t="e">
        <f t="shared" si="20"/>
        <v>#DIV/0!</v>
      </c>
      <c r="F95" s="37">
        <f t="shared" si="27"/>
        <v>0</v>
      </c>
      <c r="G95" s="10" t="e">
        <f t="shared" si="21"/>
        <v>#DIV/0!</v>
      </c>
      <c r="H95" s="37">
        <f t="shared" si="28"/>
        <v>0</v>
      </c>
      <c r="I95" s="10" t="e">
        <f t="shared" si="22"/>
        <v>#DIV/0!</v>
      </c>
    </row>
    <row r="96" spans="1:9" ht="24.75" hidden="1" x14ac:dyDescent="0.25">
      <c r="A96" s="19" t="s">
        <v>101</v>
      </c>
      <c r="B96" s="11">
        <v>15623433</v>
      </c>
      <c r="C96" s="9">
        <v>0</v>
      </c>
      <c r="D96" s="37">
        <f t="shared" si="26"/>
        <v>0</v>
      </c>
      <c r="E96" s="10" t="e">
        <f t="shared" si="20"/>
        <v>#DIV/0!</v>
      </c>
      <c r="F96" s="37">
        <f t="shared" si="27"/>
        <v>0</v>
      </c>
      <c r="G96" s="10" t="e">
        <f t="shared" si="21"/>
        <v>#DIV/0!</v>
      </c>
      <c r="H96" s="37">
        <f t="shared" si="28"/>
        <v>0</v>
      </c>
      <c r="I96" s="10" t="e">
        <f t="shared" si="22"/>
        <v>#DIV/0!</v>
      </c>
    </row>
    <row r="97" spans="1:9" hidden="1" x14ac:dyDescent="0.25">
      <c r="A97" s="19" t="s">
        <v>102</v>
      </c>
      <c r="B97" s="11">
        <v>15623437</v>
      </c>
      <c r="C97" s="9">
        <v>0</v>
      </c>
      <c r="D97" s="37">
        <f t="shared" si="26"/>
        <v>0</v>
      </c>
      <c r="E97" s="10" t="e">
        <f t="shared" si="20"/>
        <v>#DIV/0!</v>
      </c>
      <c r="F97" s="37">
        <f t="shared" si="27"/>
        <v>0</v>
      </c>
      <c r="G97" s="10" t="e">
        <f t="shared" si="21"/>
        <v>#DIV/0!</v>
      </c>
      <c r="H97" s="37">
        <f t="shared" si="28"/>
        <v>0</v>
      </c>
      <c r="I97" s="10" t="e">
        <f t="shared" si="22"/>
        <v>#DIV/0!</v>
      </c>
    </row>
    <row r="98" spans="1:9" hidden="1" x14ac:dyDescent="0.25">
      <c r="A98" s="12" t="s">
        <v>103</v>
      </c>
      <c r="B98" s="13"/>
      <c r="C98" s="14">
        <f>C100+C101+C102+C103+C104+C105+C106+C107+C99</f>
        <v>9626</v>
      </c>
      <c r="D98" s="14">
        <f>D100+D101+D102+D103+D104+D105+D106+D107+D99</f>
        <v>10396.080000000002</v>
      </c>
      <c r="E98" s="23">
        <f t="shared" si="20"/>
        <v>108</v>
      </c>
      <c r="F98" s="14">
        <f>F100+F101+F102+F103+F104+F105+F106+F107+F99</f>
        <v>11331.727200000001</v>
      </c>
      <c r="G98" s="23">
        <f t="shared" si="21"/>
        <v>108.99999999999999</v>
      </c>
      <c r="H98" s="14">
        <v>12385</v>
      </c>
      <c r="I98" s="23">
        <f t="shared" si="22"/>
        <v>109.29490078088007</v>
      </c>
    </row>
    <row r="99" spans="1:9" s="18" customFormat="1" hidden="1" x14ac:dyDescent="0.25">
      <c r="A99" s="16" t="s">
        <v>103</v>
      </c>
      <c r="B99" s="17"/>
      <c r="C99" s="9">
        <v>6856</v>
      </c>
      <c r="D99" s="37">
        <f t="shared" ref="D99:D107" si="29">C99*108%</f>
        <v>7404.4800000000005</v>
      </c>
      <c r="E99" s="10">
        <f t="shared" si="20"/>
        <v>108</v>
      </c>
      <c r="F99" s="37">
        <f t="shared" ref="F99:F107" si="30">D99*109%</f>
        <v>8070.8832000000011</v>
      </c>
      <c r="G99" s="10">
        <f t="shared" si="21"/>
        <v>109.00000000000001</v>
      </c>
      <c r="H99" s="37">
        <f t="shared" ref="H99:H107" si="31">F99*109.3%</f>
        <v>8821.4753376000008</v>
      </c>
      <c r="I99" s="10">
        <f t="shared" si="22"/>
        <v>109.3</v>
      </c>
    </row>
    <row r="100" spans="1:9" ht="28.5" customHeight="1" x14ac:dyDescent="0.25">
      <c r="A100" s="76" t="s">
        <v>104</v>
      </c>
      <c r="B100" s="11">
        <v>15624101</v>
      </c>
      <c r="C100" s="9">
        <v>2770</v>
      </c>
      <c r="D100" s="37">
        <f t="shared" si="29"/>
        <v>2991.6000000000004</v>
      </c>
      <c r="E100" s="10">
        <f t="shared" si="20"/>
        <v>108</v>
      </c>
      <c r="F100" s="37">
        <f t="shared" si="30"/>
        <v>3260.8440000000005</v>
      </c>
      <c r="G100" s="10">
        <f t="shared" si="21"/>
        <v>109.00000000000001</v>
      </c>
      <c r="H100" s="37">
        <f t="shared" si="31"/>
        <v>3564.1024920000004</v>
      </c>
      <c r="I100" s="10">
        <f t="shared" si="22"/>
        <v>109.3</v>
      </c>
    </row>
    <row r="101" spans="1:9" hidden="1" x14ac:dyDescent="0.25">
      <c r="A101" s="19" t="s">
        <v>105</v>
      </c>
      <c r="B101" s="11">
        <v>15624408</v>
      </c>
      <c r="C101" s="9">
        <v>0</v>
      </c>
      <c r="D101" s="37">
        <f t="shared" si="29"/>
        <v>0</v>
      </c>
      <c r="E101" s="10" t="e">
        <f t="shared" si="20"/>
        <v>#DIV/0!</v>
      </c>
      <c r="F101" s="37">
        <f t="shared" si="30"/>
        <v>0</v>
      </c>
      <c r="G101" s="10" t="e">
        <f t="shared" si="21"/>
        <v>#DIV/0!</v>
      </c>
      <c r="H101" s="37">
        <f t="shared" si="31"/>
        <v>0</v>
      </c>
      <c r="I101" s="10" t="e">
        <f t="shared" si="22"/>
        <v>#DIV/0!</v>
      </c>
    </row>
    <row r="102" spans="1:9" hidden="1" x14ac:dyDescent="0.25">
      <c r="A102" s="19" t="s">
        <v>106</v>
      </c>
      <c r="B102" s="11">
        <v>15624412</v>
      </c>
      <c r="C102" s="9">
        <v>0</v>
      </c>
      <c r="D102" s="37">
        <f t="shared" si="29"/>
        <v>0</v>
      </c>
      <c r="E102" s="10" t="e">
        <f t="shared" si="20"/>
        <v>#DIV/0!</v>
      </c>
      <c r="F102" s="37">
        <f t="shared" si="30"/>
        <v>0</v>
      </c>
      <c r="G102" s="10" t="e">
        <f t="shared" si="21"/>
        <v>#DIV/0!</v>
      </c>
      <c r="H102" s="37">
        <f t="shared" si="31"/>
        <v>0</v>
      </c>
      <c r="I102" s="10" t="e">
        <f t="shared" si="22"/>
        <v>#DIV/0!</v>
      </c>
    </row>
    <row r="103" spans="1:9" hidden="1" x14ac:dyDescent="0.25">
      <c r="A103" s="19" t="s">
        <v>107</v>
      </c>
      <c r="B103" s="11">
        <v>15624416</v>
      </c>
      <c r="C103" s="9">
        <v>0</v>
      </c>
      <c r="D103" s="37">
        <f t="shared" si="29"/>
        <v>0</v>
      </c>
      <c r="E103" s="10" t="e">
        <f t="shared" si="20"/>
        <v>#DIV/0!</v>
      </c>
      <c r="F103" s="37">
        <f t="shared" si="30"/>
        <v>0</v>
      </c>
      <c r="G103" s="10" t="e">
        <f t="shared" si="21"/>
        <v>#DIV/0!</v>
      </c>
      <c r="H103" s="37">
        <f t="shared" si="31"/>
        <v>0</v>
      </c>
      <c r="I103" s="10" t="e">
        <f t="shared" si="22"/>
        <v>#DIV/0!</v>
      </c>
    </row>
    <row r="104" spans="1:9" hidden="1" x14ac:dyDescent="0.25">
      <c r="A104" s="19" t="s">
        <v>108</v>
      </c>
      <c r="B104" s="11">
        <v>15624420</v>
      </c>
      <c r="C104" s="9">
        <v>0</v>
      </c>
      <c r="D104" s="37">
        <f t="shared" si="29"/>
        <v>0</v>
      </c>
      <c r="E104" s="10" t="e">
        <f t="shared" si="20"/>
        <v>#DIV/0!</v>
      </c>
      <c r="F104" s="37">
        <f t="shared" si="30"/>
        <v>0</v>
      </c>
      <c r="G104" s="10" t="e">
        <f t="shared" si="21"/>
        <v>#DIV/0!</v>
      </c>
      <c r="H104" s="37">
        <f t="shared" si="31"/>
        <v>0</v>
      </c>
      <c r="I104" s="10" t="e">
        <f t="shared" si="22"/>
        <v>#DIV/0!</v>
      </c>
    </row>
    <row r="105" spans="1:9" hidden="1" x14ac:dyDescent="0.25">
      <c r="A105" s="19" t="s">
        <v>109</v>
      </c>
      <c r="B105" s="11">
        <v>15624428</v>
      </c>
      <c r="C105" s="9">
        <v>0</v>
      </c>
      <c r="D105" s="37">
        <f t="shared" si="29"/>
        <v>0</v>
      </c>
      <c r="E105" s="10" t="e">
        <f t="shared" si="20"/>
        <v>#DIV/0!</v>
      </c>
      <c r="F105" s="37">
        <f t="shared" si="30"/>
        <v>0</v>
      </c>
      <c r="G105" s="10" t="e">
        <f t="shared" si="21"/>
        <v>#DIV/0!</v>
      </c>
      <c r="H105" s="37">
        <f t="shared" si="31"/>
        <v>0</v>
      </c>
      <c r="I105" s="10" t="e">
        <f t="shared" si="22"/>
        <v>#DIV/0!</v>
      </c>
    </row>
    <row r="106" spans="1:9" hidden="1" x14ac:dyDescent="0.25">
      <c r="A106" s="19" t="s">
        <v>110</v>
      </c>
      <c r="B106" s="11">
        <v>15624456</v>
      </c>
      <c r="C106" s="9">
        <v>0</v>
      </c>
      <c r="D106" s="37">
        <f t="shared" si="29"/>
        <v>0</v>
      </c>
      <c r="E106" s="10" t="e">
        <f t="shared" si="20"/>
        <v>#DIV/0!</v>
      </c>
      <c r="F106" s="37">
        <f t="shared" si="30"/>
        <v>0</v>
      </c>
      <c r="G106" s="10" t="e">
        <f t="shared" si="21"/>
        <v>#DIV/0!</v>
      </c>
      <c r="H106" s="37">
        <f t="shared" si="31"/>
        <v>0</v>
      </c>
      <c r="I106" s="10" t="e">
        <f t="shared" si="22"/>
        <v>#DIV/0!</v>
      </c>
    </row>
    <row r="107" spans="1:9" hidden="1" x14ac:dyDescent="0.25">
      <c r="A107" s="19" t="s">
        <v>111</v>
      </c>
      <c r="B107" s="11">
        <v>15624444</v>
      </c>
      <c r="C107" s="9">
        <v>0</v>
      </c>
      <c r="D107" s="37">
        <f t="shared" si="29"/>
        <v>0</v>
      </c>
      <c r="E107" s="10" t="e">
        <f t="shared" si="20"/>
        <v>#DIV/0!</v>
      </c>
      <c r="F107" s="37">
        <f t="shared" si="30"/>
        <v>0</v>
      </c>
      <c r="G107" s="10" t="e">
        <f t="shared" si="21"/>
        <v>#DIV/0!</v>
      </c>
      <c r="H107" s="37">
        <f t="shared" si="31"/>
        <v>0</v>
      </c>
      <c r="I107" s="10" t="e">
        <f t="shared" si="22"/>
        <v>#DIV/0!</v>
      </c>
    </row>
    <row r="108" spans="1:9" hidden="1" x14ac:dyDescent="0.25">
      <c r="A108" s="12" t="s">
        <v>112</v>
      </c>
      <c r="B108" s="13"/>
      <c r="C108" s="14">
        <f>C110+C111+C112+C113+C114+C115+C109</f>
        <v>0</v>
      </c>
      <c r="D108" s="14">
        <f>D110+D111+D112+D113+D114+D115+D109</f>
        <v>0</v>
      </c>
      <c r="E108" s="23" t="e">
        <f t="shared" si="20"/>
        <v>#DIV/0!</v>
      </c>
      <c r="F108" s="14">
        <f>F110+F111+F112+F113+F114+F115+F109</f>
        <v>0</v>
      </c>
      <c r="G108" s="23" t="e">
        <f t="shared" si="21"/>
        <v>#DIV/0!</v>
      </c>
      <c r="H108" s="14">
        <f>H110+H111+H112+H113+H114+H115+H109</f>
        <v>0</v>
      </c>
      <c r="I108" s="23" t="e">
        <f t="shared" si="22"/>
        <v>#DIV/0!</v>
      </c>
    </row>
    <row r="109" spans="1:9" s="18" customFormat="1" hidden="1" x14ac:dyDescent="0.25">
      <c r="A109" s="16" t="s">
        <v>112</v>
      </c>
      <c r="B109" s="17"/>
      <c r="C109" s="9">
        <v>0</v>
      </c>
      <c r="D109" s="37">
        <f t="shared" ref="D109:D115" si="32">C109*108.3%</f>
        <v>0</v>
      </c>
      <c r="E109" s="10" t="e">
        <f t="shared" si="20"/>
        <v>#DIV/0!</v>
      </c>
      <c r="F109" s="37">
        <f t="shared" ref="F109:F115" si="33">D109*109%</f>
        <v>0</v>
      </c>
      <c r="G109" s="10" t="e">
        <f t="shared" si="21"/>
        <v>#DIV/0!</v>
      </c>
      <c r="H109" s="37">
        <f t="shared" ref="H109:H115" si="34">F109*109.3%</f>
        <v>0</v>
      </c>
      <c r="I109" s="10" t="e">
        <f t="shared" si="22"/>
        <v>#DIV/0!</v>
      </c>
    </row>
    <row r="110" spans="1:9" hidden="1" x14ac:dyDescent="0.25">
      <c r="A110" s="19" t="s">
        <v>113</v>
      </c>
      <c r="B110" s="11">
        <v>15626151</v>
      </c>
      <c r="C110" s="9">
        <v>0</v>
      </c>
      <c r="D110" s="37">
        <f t="shared" si="32"/>
        <v>0</v>
      </c>
      <c r="E110" s="10" t="e">
        <f t="shared" si="20"/>
        <v>#DIV/0!</v>
      </c>
      <c r="F110" s="37">
        <f t="shared" si="33"/>
        <v>0</v>
      </c>
      <c r="G110" s="10" t="e">
        <f t="shared" si="21"/>
        <v>#DIV/0!</v>
      </c>
      <c r="H110" s="37">
        <f t="shared" si="34"/>
        <v>0</v>
      </c>
      <c r="I110" s="10" t="e">
        <f t="shared" si="22"/>
        <v>#DIV/0!</v>
      </c>
    </row>
    <row r="111" spans="1:9" hidden="1" x14ac:dyDescent="0.25">
      <c r="A111" s="19" t="s">
        <v>114</v>
      </c>
      <c r="B111" s="11">
        <v>15626404</v>
      </c>
      <c r="C111" s="9">
        <v>0</v>
      </c>
      <c r="D111" s="37">
        <f t="shared" si="32"/>
        <v>0</v>
      </c>
      <c r="E111" s="10" t="e">
        <f t="shared" si="20"/>
        <v>#DIV/0!</v>
      </c>
      <c r="F111" s="37">
        <f t="shared" si="33"/>
        <v>0</v>
      </c>
      <c r="G111" s="10" t="e">
        <f t="shared" si="21"/>
        <v>#DIV/0!</v>
      </c>
      <c r="H111" s="37">
        <f t="shared" si="34"/>
        <v>0</v>
      </c>
      <c r="I111" s="10" t="e">
        <f t="shared" si="22"/>
        <v>#DIV/0!</v>
      </c>
    </row>
    <row r="112" spans="1:9" hidden="1" x14ac:dyDescent="0.25">
      <c r="A112" s="19" t="s">
        <v>115</v>
      </c>
      <c r="B112" s="11">
        <v>15626424</v>
      </c>
      <c r="C112" s="9">
        <v>0</v>
      </c>
      <c r="D112" s="37">
        <f t="shared" si="32"/>
        <v>0</v>
      </c>
      <c r="E112" s="10" t="e">
        <f t="shared" si="20"/>
        <v>#DIV/0!</v>
      </c>
      <c r="F112" s="37">
        <f t="shared" si="33"/>
        <v>0</v>
      </c>
      <c r="G112" s="10" t="e">
        <f t="shared" si="21"/>
        <v>#DIV/0!</v>
      </c>
      <c r="H112" s="37">
        <f t="shared" si="34"/>
        <v>0</v>
      </c>
      <c r="I112" s="10" t="e">
        <f t="shared" si="22"/>
        <v>#DIV/0!</v>
      </c>
    </row>
    <row r="113" spans="1:9" hidden="1" x14ac:dyDescent="0.25">
      <c r="A113" s="19" t="s">
        <v>66</v>
      </c>
      <c r="B113" s="11">
        <v>15626425</v>
      </c>
      <c r="C113" s="9">
        <v>0</v>
      </c>
      <c r="D113" s="37">
        <f t="shared" si="32"/>
        <v>0</v>
      </c>
      <c r="E113" s="10" t="e">
        <f t="shared" si="20"/>
        <v>#DIV/0!</v>
      </c>
      <c r="F113" s="37">
        <f t="shared" si="33"/>
        <v>0</v>
      </c>
      <c r="G113" s="10" t="e">
        <f t="shared" si="21"/>
        <v>#DIV/0!</v>
      </c>
      <c r="H113" s="37">
        <f t="shared" si="34"/>
        <v>0</v>
      </c>
      <c r="I113" s="10" t="e">
        <f t="shared" si="22"/>
        <v>#DIV/0!</v>
      </c>
    </row>
    <row r="114" spans="1:9" hidden="1" x14ac:dyDescent="0.25">
      <c r="A114" s="19" t="s">
        <v>116</v>
      </c>
      <c r="B114" s="11">
        <v>15626428</v>
      </c>
      <c r="C114" s="9">
        <v>0</v>
      </c>
      <c r="D114" s="37">
        <f t="shared" si="32"/>
        <v>0</v>
      </c>
      <c r="E114" s="10" t="e">
        <f t="shared" si="20"/>
        <v>#DIV/0!</v>
      </c>
      <c r="F114" s="37">
        <f t="shared" si="33"/>
        <v>0</v>
      </c>
      <c r="G114" s="10" t="e">
        <f t="shared" si="21"/>
        <v>#DIV/0!</v>
      </c>
      <c r="H114" s="37">
        <f t="shared" si="34"/>
        <v>0</v>
      </c>
      <c r="I114" s="10" t="e">
        <f t="shared" si="22"/>
        <v>#DIV/0!</v>
      </c>
    </row>
    <row r="115" spans="1:9" hidden="1" x14ac:dyDescent="0.25">
      <c r="A115" s="19" t="s">
        <v>117</v>
      </c>
      <c r="B115" s="11">
        <v>15626432</v>
      </c>
      <c r="C115" s="9">
        <v>0</v>
      </c>
      <c r="D115" s="37">
        <f t="shared" si="32"/>
        <v>0</v>
      </c>
      <c r="E115" s="10" t="e">
        <f t="shared" si="20"/>
        <v>#DIV/0!</v>
      </c>
      <c r="F115" s="37">
        <f t="shared" si="33"/>
        <v>0</v>
      </c>
      <c r="G115" s="10" t="e">
        <f t="shared" si="21"/>
        <v>#DIV/0!</v>
      </c>
      <c r="H115" s="37">
        <f t="shared" si="34"/>
        <v>0</v>
      </c>
      <c r="I115" s="10" t="e">
        <f t="shared" si="22"/>
        <v>#DIV/0!</v>
      </c>
    </row>
    <row r="116" spans="1:9" hidden="1" x14ac:dyDescent="0.25">
      <c r="A116" s="12" t="s">
        <v>118</v>
      </c>
      <c r="B116" s="13"/>
      <c r="C116" s="14">
        <v>0</v>
      </c>
      <c r="D116" s="14">
        <f>D118+D119+D120+D121+D122+D123+D124+D125+D126+D127+D128+D129+D130+D131+D132+D117</f>
        <v>0</v>
      </c>
      <c r="E116" s="15" t="e">
        <f t="shared" si="20"/>
        <v>#DIV/0!</v>
      </c>
      <c r="F116" s="14">
        <f>F118+F119+F120+F121+F122+F123+F124+F125+F126+F127+F128+F129+F130+F131+F132+F117</f>
        <v>0</v>
      </c>
      <c r="G116" s="15" t="e">
        <f t="shared" si="21"/>
        <v>#DIV/0!</v>
      </c>
      <c r="H116" s="14">
        <f>H118+H119+H120+H121+H122+H123+H124+H125+H126+H127+H128+H129+H130+H131+H132+H117</f>
        <v>0</v>
      </c>
      <c r="I116" s="15" t="e">
        <f t="shared" si="22"/>
        <v>#DIV/0!</v>
      </c>
    </row>
    <row r="117" spans="1:9" s="18" customFormat="1" hidden="1" x14ac:dyDescent="0.25">
      <c r="A117" s="16" t="s">
        <v>118</v>
      </c>
      <c r="B117" s="17"/>
      <c r="C117" s="9">
        <v>0</v>
      </c>
      <c r="D117" s="37">
        <f t="shared" ref="D117:D132" si="35">C117*108%</f>
        <v>0</v>
      </c>
      <c r="E117" s="10" t="e">
        <f t="shared" si="20"/>
        <v>#DIV/0!</v>
      </c>
      <c r="F117" s="37">
        <f t="shared" ref="F117:F132" si="36">D117*109%</f>
        <v>0</v>
      </c>
      <c r="G117" s="10" t="e">
        <f t="shared" si="21"/>
        <v>#DIV/0!</v>
      </c>
      <c r="H117" s="37">
        <f t="shared" ref="H117:H132" si="37">F117*109.3%</f>
        <v>0</v>
      </c>
      <c r="I117" s="10" t="e">
        <f t="shared" si="22"/>
        <v>#DIV/0!</v>
      </c>
    </row>
    <row r="118" spans="1:9" hidden="1" x14ac:dyDescent="0.25">
      <c r="A118" s="19" t="s">
        <v>119</v>
      </c>
      <c r="B118" s="11">
        <v>15628151</v>
      </c>
      <c r="C118" s="9">
        <v>0</v>
      </c>
      <c r="D118" s="37">
        <f t="shared" si="35"/>
        <v>0</v>
      </c>
      <c r="E118" s="10" t="e">
        <f t="shared" si="20"/>
        <v>#DIV/0!</v>
      </c>
      <c r="F118" s="37">
        <f t="shared" si="36"/>
        <v>0</v>
      </c>
      <c r="G118" s="10" t="e">
        <f t="shared" si="21"/>
        <v>#DIV/0!</v>
      </c>
      <c r="H118" s="37">
        <f t="shared" si="37"/>
        <v>0</v>
      </c>
      <c r="I118" s="10" t="e">
        <f t="shared" si="22"/>
        <v>#DIV/0!</v>
      </c>
    </row>
    <row r="119" spans="1:9" hidden="1" x14ac:dyDescent="0.25">
      <c r="A119" s="19" t="s">
        <v>120</v>
      </c>
      <c r="B119" s="11">
        <v>15628404</v>
      </c>
      <c r="C119" s="9">
        <v>0</v>
      </c>
      <c r="D119" s="37">
        <f t="shared" si="35"/>
        <v>0</v>
      </c>
      <c r="E119" s="10" t="e">
        <f t="shared" si="20"/>
        <v>#DIV/0!</v>
      </c>
      <c r="F119" s="37">
        <f t="shared" si="36"/>
        <v>0</v>
      </c>
      <c r="G119" s="10" t="e">
        <f t="shared" si="21"/>
        <v>#DIV/0!</v>
      </c>
      <c r="H119" s="37">
        <f t="shared" si="37"/>
        <v>0</v>
      </c>
      <c r="I119" s="10" t="e">
        <f t="shared" si="22"/>
        <v>#DIV/0!</v>
      </c>
    </row>
    <row r="120" spans="1:9" hidden="1" x14ac:dyDescent="0.25">
      <c r="A120" s="19" t="s">
        <v>121</v>
      </c>
      <c r="B120" s="11">
        <v>15628420</v>
      </c>
      <c r="C120" s="9">
        <v>0</v>
      </c>
      <c r="D120" s="37">
        <f t="shared" si="35"/>
        <v>0</v>
      </c>
      <c r="E120" s="10" t="e">
        <f t="shared" si="20"/>
        <v>#DIV/0!</v>
      </c>
      <c r="F120" s="37">
        <f t="shared" si="36"/>
        <v>0</v>
      </c>
      <c r="G120" s="10" t="e">
        <f t="shared" si="21"/>
        <v>#DIV/0!</v>
      </c>
      <c r="H120" s="37">
        <f t="shared" si="37"/>
        <v>0</v>
      </c>
      <c r="I120" s="10" t="e">
        <f t="shared" si="22"/>
        <v>#DIV/0!</v>
      </c>
    </row>
    <row r="121" spans="1:9" ht="24.75" hidden="1" x14ac:dyDescent="0.25">
      <c r="A121" s="19" t="s">
        <v>122</v>
      </c>
      <c r="B121" s="11">
        <v>15628428</v>
      </c>
      <c r="C121" s="9">
        <v>0</v>
      </c>
      <c r="D121" s="37">
        <f t="shared" si="35"/>
        <v>0</v>
      </c>
      <c r="E121" s="10" t="e">
        <f t="shared" si="20"/>
        <v>#DIV/0!</v>
      </c>
      <c r="F121" s="37">
        <f t="shared" si="36"/>
        <v>0</v>
      </c>
      <c r="G121" s="10" t="e">
        <f t="shared" si="21"/>
        <v>#DIV/0!</v>
      </c>
      <c r="H121" s="37">
        <f t="shared" si="37"/>
        <v>0</v>
      </c>
      <c r="I121" s="10" t="e">
        <f t="shared" si="22"/>
        <v>#DIV/0!</v>
      </c>
    </row>
    <row r="122" spans="1:9" hidden="1" x14ac:dyDescent="0.25">
      <c r="A122" s="19" t="s">
        <v>123</v>
      </c>
      <c r="B122" s="11">
        <v>15628432</v>
      </c>
      <c r="C122" s="9">
        <v>0</v>
      </c>
      <c r="D122" s="37">
        <f t="shared" si="35"/>
        <v>0</v>
      </c>
      <c r="E122" s="10" t="e">
        <f t="shared" si="20"/>
        <v>#DIV/0!</v>
      </c>
      <c r="F122" s="37">
        <f t="shared" si="36"/>
        <v>0</v>
      </c>
      <c r="G122" s="10" t="e">
        <f t="shared" si="21"/>
        <v>#DIV/0!</v>
      </c>
      <c r="H122" s="37">
        <f t="shared" si="37"/>
        <v>0</v>
      </c>
      <c r="I122" s="10" t="e">
        <f t="shared" si="22"/>
        <v>#DIV/0!</v>
      </c>
    </row>
    <row r="123" spans="1:9" hidden="1" x14ac:dyDescent="0.25">
      <c r="A123" s="19" t="s">
        <v>124</v>
      </c>
      <c r="B123" s="11">
        <v>15628440</v>
      </c>
      <c r="C123" s="9">
        <v>0</v>
      </c>
      <c r="D123" s="37">
        <f t="shared" si="35"/>
        <v>0</v>
      </c>
      <c r="E123" s="10" t="e">
        <f t="shared" si="20"/>
        <v>#DIV/0!</v>
      </c>
      <c r="F123" s="37">
        <f t="shared" si="36"/>
        <v>0</v>
      </c>
      <c r="G123" s="10" t="e">
        <f t="shared" si="21"/>
        <v>#DIV/0!</v>
      </c>
      <c r="H123" s="37">
        <f t="shared" si="37"/>
        <v>0</v>
      </c>
      <c r="I123" s="10" t="e">
        <f t="shared" si="22"/>
        <v>#DIV/0!</v>
      </c>
    </row>
    <row r="124" spans="1:9" hidden="1" x14ac:dyDescent="0.25">
      <c r="A124" s="19" t="s">
        <v>125</v>
      </c>
      <c r="B124" s="11">
        <v>15628448</v>
      </c>
      <c r="C124" s="9">
        <v>0</v>
      </c>
      <c r="D124" s="37">
        <f t="shared" si="35"/>
        <v>0</v>
      </c>
      <c r="E124" s="10" t="e">
        <f t="shared" si="20"/>
        <v>#DIV/0!</v>
      </c>
      <c r="F124" s="37">
        <f t="shared" si="36"/>
        <v>0</v>
      </c>
      <c r="G124" s="10" t="e">
        <f t="shared" si="21"/>
        <v>#DIV/0!</v>
      </c>
      <c r="H124" s="37">
        <f t="shared" si="37"/>
        <v>0</v>
      </c>
      <c r="I124" s="10" t="e">
        <f t="shared" si="22"/>
        <v>#DIV/0!</v>
      </c>
    </row>
    <row r="125" spans="1:9" hidden="1" x14ac:dyDescent="0.25">
      <c r="A125" s="19" t="s">
        <v>126</v>
      </c>
      <c r="B125" s="11">
        <v>15628452</v>
      </c>
      <c r="C125" s="9">
        <v>0</v>
      </c>
      <c r="D125" s="37">
        <f t="shared" si="35"/>
        <v>0</v>
      </c>
      <c r="E125" s="10" t="e">
        <f t="shared" si="20"/>
        <v>#DIV/0!</v>
      </c>
      <c r="F125" s="37">
        <f t="shared" si="36"/>
        <v>0</v>
      </c>
      <c r="G125" s="10" t="e">
        <f t="shared" si="21"/>
        <v>#DIV/0!</v>
      </c>
      <c r="H125" s="37">
        <f t="shared" si="37"/>
        <v>0</v>
      </c>
      <c r="I125" s="10" t="e">
        <f t="shared" si="22"/>
        <v>#DIV/0!</v>
      </c>
    </row>
    <row r="126" spans="1:9" hidden="1" x14ac:dyDescent="0.25">
      <c r="A126" s="19" t="s">
        <v>127</v>
      </c>
      <c r="B126" s="11">
        <v>15628456</v>
      </c>
      <c r="C126" s="9">
        <v>0</v>
      </c>
      <c r="D126" s="37">
        <f t="shared" si="35"/>
        <v>0</v>
      </c>
      <c r="E126" s="10" t="e">
        <f t="shared" si="20"/>
        <v>#DIV/0!</v>
      </c>
      <c r="F126" s="37">
        <f t="shared" si="36"/>
        <v>0</v>
      </c>
      <c r="G126" s="10" t="e">
        <f t="shared" si="21"/>
        <v>#DIV/0!</v>
      </c>
      <c r="H126" s="37">
        <f t="shared" si="37"/>
        <v>0</v>
      </c>
      <c r="I126" s="10" t="e">
        <f t="shared" si="22"/>
        <v>#DIV/0!</v>
      </c>
    </row>
    <row r="127" spans="1:9" hidden="1" x14ac:dyDescent="0.25">
      <c r="A127" s="19" t="s">
        <v>128</v>
      </c>
      <c r="B127" s="11">
        <v>15628424</v>
      </c>
      <c r="C127" s="9">
        <v>0</v>
      </c>
      <c r="D127" s="37">
        <f t="shared" si="35"/>
        <v>0</v>
      </c>
      <c r="E127" s="10" t="e">
        <f t="shared" si="20"/>
        <v>#DIV/0!</v>
      </c>
      <c r="F127" s="37">
        <f t="shared" si="36"/>
        <v>0</v>
      </c>
      <c r="G127" s="10" t="e">
        <f t="shared" si="21"/>
        <v>#DIV/0!</v>
      </c>
      <c r="H127" s="37">
        <f t="shared" si="37"/>
        <v>0</v>
      </c>
      <c r="I127" s="10" t="e">
        <f t="shared" si="22"/>
        <v>#DIV/0!</v>
      </c>
    </row>
    <row r="128" spans="1:9" hidden="1" x14ac:dyDescent="0.25">
      <c r="A128" s="19" t="s">
        <v>129</v>
      </c>
      <c r="B128" s="11">
        <v>15628460</v>
      </c>
      <c r="C128" s="9">
        <v>0</v>
      </c>
      <c r="D128" s="37">
        <f t="shared" si="35"/>
        <v>0</v>
      </c>
      <c r="E128" s="10" t="e">
        <f t="shared" si="20"/>
        <v>#DIV/0!</v>
      </c>
      <c r="F128" s="37">
        <f t="shared" si="36"/>
        <v>0</v>
      </c>
      <c r="G128" s="10" t="e">
        <f t="shared" si="21"/>
        <v>#DIV/0!</v>
      </c>
      <c r="H128" s="37">
        <f t="shared" si="37"/>
        <v>0</v>
      </c>
      <c r="I128" s="10" t="e">
        <f t="shared" si="22"/>
        <v>#DIV/0!</v>
      </c>
    </row>
    <row r="129" spans="1:9" hidden="1" x14ac:dyDescent="0.25">
      <c r="A129" s="19" t="s">
        <v>130</v>
      </c>
      <c r="B129" s="11">
        <v>15628472</v>
      </c>
      <c r="C129" s="9">
        <v>0</v>
      </c>
      <c r="D129" s="37">
        <f t="shared" si="35"/>
        <v>0</v>
      </c>
      <c r="E129" s="10" t="e">
        <f t="shared" si="20"/>
        <v>#DIV/0!</v>
      </c>
      <c r="F129" s="37">
        <f t="shared" si="36"/>
        <v>0</v>
      </c>
      <c r="G129" s="10" t="e">
        <f t="shared" si="21"/>
        <v>#DIV/0!</v>
      </c>
      <c r="H129" s="37">
        <f t="shared" si="37"/>
        <v>0</v>
      </c>
      <c r="I129" s="10" t="e">
        <f t="shared" si="22"/>
        <v>#DIV/0!</v>
      </c>
    </row>
    <row r="130" spans="1:9" hidden="1" x14ac:dyDescent="0.25">
      <c r="A130" s="19" t="s">
        <v>131</v>
      </c>
      <c r="B130" s="11">
        <v>15628476</v>
      </c>
      <c r="C130" s="9">
        <v>0</v>
      </c>
      <c r="D130" s="37">
        <f t="shared" si="35"/>
        <v>0</v>
      </c>
      <c r="E130" s="10" t="e">
        <f t="shared" si="20"/>
        <v>#DIV/0!</v>
      </c>
      <c r="F130" s="37">
        <f t="shared" si="36"/>
        <v>0</v>
      </c>
      <c r="G130" s="10" t="e">
        <f t="shared" si="21"/>
        <v>#DIV/0!</v>
      </c>
      <c r="H130" s="37">
        <f t="shared" si="37"/>
        <v>0</v>
      </c>
      <c r="I130" s="10" t="e">
        <f t="shared" si="22"/>
        <v>#DIV/0!</v>
      </c>
    </row>
    <row r="131" spans="1:9" hidden="1" x14ac:dyDescent="0.25">
      <c r="A131" s="19" t="s">
        <v>132</v>
      </c>
      <c r="B131" s="11">
        <v>15628480</v>
      </c>
      <c r="C131" s="9">
        <v>0</v>
      </c>
      <c r="D131" s="37">
        <f t="shared" si="35"/>
        <v>0</v>
      </c>
      <c r="E131" s="10" t="e">
        <f t="shared" si="20"/>
        <v>#DIV/0!</v>
      </c>
      <c r="F131" s="37">
        <f t="shared" si="36"/>
        <v>0</v>
      </c>
      <c r="G131" s="10" t="e">
        <f t="shared" si="21"/>
        <v>#DIV/0!</v>
      </c>
      <c r="H131" s="37">
        <f t="shared" si="37"/>
        <v>0</v>
      </c>
      <c r="I131" s="10" t="e">
        <f t="shared" si="22"/>
        <v>#DIV/0!</v>
      </c>
    </row>
    <row r="132" spans="1:9" hidden="1" x14ac:dyDescent="0.25">
      <c r="A132" s="19" t="s">
        <v>133</v>
      </c>
      <c r="B132" s="11">
        <v>15628488</v>
      </c>
      <c r="C132" s="9">
        <v>0</v>
      </c>
      <c r="D132" s="37">
        <f t="shared" si="35"/>
        <v>0</v>
      </c>
      <c r="E132" s="10" t="e">
        <f t="shared" si="20"/>
        <v>#DIV/0!</v>
      </c>
      <c r="F132" s="37">
        <f t="shared" si="36"/>
        <v>0</v>
      </c>
      <c r="G132" s="10" t="e">
        <f t="shared" si="21"/>
        <v>#DIV/0!</v>
      </c>
      <c r="H132" s="37">
        <f t="shared" si="37"/>
        <v>0</v>
      </c>
      <c r="I132" s="10" t="e">
        <f t="shared" si="22"/>
        <v>#DIV/0!</v>
      </c>
    </row>
    <row r="133" spans="1:9" hidden="1" x14ac:dyDescent="0.25">
      <c r="A133" s="12" t="s">
        <v>134</v>
      </c>
      <c r="B133" s="13"/>
      <c r="C133" s="14">
        <v>0</v>
      </c>
      <c r="D133" s="14">
        <f>D135+D136+D137+D138+D139+D140+D141+D142+D143+D134</f>
        <v>0</v>
      </c>
      <c r="E133" s="15" t="e">
        <f t="shared" si="20"/>
        <v>#DIV/0!</v>
      </c>
      <c r="F133" s="14">
        <f>F135+F136+F137+F138+F139+F140+F141+F142+F143+F134</f>
        <v>0</v>
      </c>
      <c r="G133" s="15" t="e">
        <f t="shared" si="21"/>
        <v>#DIV/0!</v>
      </c>
      <c r="H133" s="14">
        <f>H135+H136+H137+H138+H139+H140+H141+H142+H143+H134</f>
        <v>0</v>
      </c>
      <c r="I133" s="15" t="e">
        <f t="shared" si="22"/>
        <v>#DIV/0!</v>
      </c>
    </row>
    <row r="134" spans="1:9" s="18" customFormat="1" hidden="1" x14ac:dyDescent="0.25">
      <c r="A134" s="16" t="s">
        <v>134</v>
      </c>
      <c r="B134" s="17"/>
      <c r="C134" s="9">
        <v>0</v>
      </c>
      <c r="D134" s="37">
        <f t="shared" ref="D134:D143" si="38">C134*108%</f>
        <v>0</v>
      </c>
      <c r="E134" s="10" t="e">
        <f t="shared" si="20"/>
        <v>#DIV/0!</v>
      </c>
      <c r="F134" s="37">
        <f t="shared" ref="F134:F143" si="39">D134*109%</f>
        <v>0</v>
      </c>
      <c r="G134" s="10" t="e">
        <f t="shared" si="21"/>
        <v>#DIV/0!</v>
      </c>
      <c r="H134" s="37">
        <f t="shared" ref="H134:H143" si="40">F134*109.3%</f>
        <v>0</v>
      </c>
      <c r="I134" s="10" t="e">
        <f t="shared" si="22"/>
        <v>#DIV/0!</v>
      </c>
    </row>
    <row r="135" spans="1:9" hidden="1" x14ac:dyDescent="0.25">
      <c r="A135" s="19" t="s">
        <v>135</v>
      </c>
      <c r="B135" s="11">
        <v>15630408</v>
      </c>
      <c r="C135" s="9">
        <v>0</v>
      </c>
      <c r="D135" s="37">
        <f t="shared" si="38"/>
        <v>0</v>
      </c>
      <c r="E135" s="10" t="e">
        <f t="shared" si="20"/>
        <v>#DIV/0!</v>
      </c>
      <c r="F135" s="37">
        <f t="shared" si="39"/>
        <v>0</v>
      </c>
      <c r="G135" s="10" t="e">
        <f t="shared" si="21"/>
        <v>#DIV/0!</v>
      </c>
      <c r="H135" s="37">
        <f t="shared" si="40"/>
        <v>0</v>
      </c>
      <c r="I135" s="10" t="e">
        <f t="shared" si="22"/>
        <v>#DIV/0!</v>
      </c>
    </row>
    <row r="136" spans="1:9" hidden="1" x14ac:dyDescent="0.25">
      <c r="A136" s="19" t="s">
        <v>136</v>
      </c>
      <c r="B136" s="11">
        <v>15630424</v>
      </c>
      <c r="C136" s="9">
        <v>0</v>
      </c>
      <c r="D136" s="37">
        <f t="shared" si="38"/>
        <v>0</v>
      </c>
      <c r="E136" s="10" t="e">
        <f t="shared" ref="E136:E199" si="41">D136/C136*100</f>
        <v>#DIV/0!</v>
      </c>
      <c r="F136" s="37">
        <f t="shared" si="39"/>
        <v>0</v>
      </c>
      <c r="G136" s="10" t="e">
        <f t="shared" ref="G136:G199" si="42">F136/D136*100</f>
        <v>#DIV/0!</v>
      </c>
      <c r="H136" s="37">
        <f t="shared" si="40"/>
        <v>0</v>
      </c>
      <c r="I136" s="10" t="e">
        <f t="shared" ref="I136:I199" si="43">H136/F136*100</f>
        <v>#DIV/0!</v>
      </c>
    </row>
    <row r="137" spans="1:9" ht="24.75" hidden="1" x14ac:dyDescent="0.25">
      <c r="A137" s="19" t="s">
        <v>137</v>
      </c>
      <c r="B137" s="11">
        <v>15630448</v>
      </c>
      <c r="C137" s="9">
        <v>0</v>
      </c>
      <c r="D137" s="37">
        <f t="shared" si="38"/>
        <v>0</v>
      </c>
      <c r="E137" s="10" t="e">
        <f t="shared" si="41"/>
        <v>#DIV/0!</v>
      </c>
      <c r="F137" s="37">
        <f t="shared" si="39"/>
        <v>0</v>
      </c>
      <c r="G137" s="10" t="e">
        <f t="shared" si="42"/>
        <v>#DIV/0!</v>
      </c>
      <c r="H137" s="37">
        <f t="shared" si="40"/>
        <v>0</v>
      </c>
      <c r="I137" s="10" t="e">
        <f t="shared" si="43"/>
        <v>#DIV/0!</v>
      </c>
    </row>
    <row r="138" spans="1:9" hidden="1" x14ac:dyDescent="0.25">
      <c r="A138" s="19" t="s">
        <v>138</v>
      </c>
      <c r="B138" s="11">
        <v>15630452</v>
      </c>
      <c r="C138" s="9">
        <v>0</v>
      </c>
      <c r="D138" s="37">
        <f t="shared" si="38"/>
        <v>0</v>
      </c>
      <c r="E138" s="10" t="e">
        <f t="shared" si="41"/>
        <v>#DIV/0!</v>
      </c>
      <c r="F138" s="37">
        <f t="shared" si="39"/>
        <v>0</v>
      </c>
      <c r="G138" s="10" t="e">
        <f t="shared" si="42"/>
        <v>#DIV/0!</v>
      </c>
      <c r="H138" s="37">
        <f t="shared" si="40"/>
        <v>0</v>
      </c>
      <c r="I138" s="10" t="e">
        <f t="shared" si="43"/>
        <v>#DIV/0!</v>
      </c>
    </row>
    <row r="139" spans="1:9" hidden="1" x14ac:dyDescent="0.25">
      <c r="A139" s="19" t="s">
        <v>139</v>
      </c>
      <c r="B139" s="11">
        <v>15630457</v>
      </c>
      <c r="C139" s="9">
        <v>0</v>
      </c>
      <c r="D139" s="37">
        <f t="shared" si="38"/>
        <v>0</v>
      </c>
      <c r="E139" s="10" t="e">
        <f t="shared" si="41"/>
        <v>#DIV/0!</v>
      </c>
      <c r="F139" s="37">
        <f t="shared" si="39"/>
        <v>0</v>
      </c>
      <c r="G139" s="10" t="e">
        <f t="shared" si="42"/>
        <v>#DIV/0!</v>
      </c>
      <c r="H139" s="37">
        <f t="shared" si="40"/>
        <v>0</v>
      </c>
      <c r="I139" s="10" t="e">
        <f t="shared" si="43"/>
        <v>#DIV/0!</v>
      </c>
    </row>
    <row r="140" spans="1:9" hidden="1" x14ac:dyDescent="0.25">
      <c r="A140" s="19" t="s">
        <v>140</v>
      </c>
      <c r="B140" s="11">
        <v>15630467</v>
      </c>
      <c r="C140" s="9">
        <v>0</v>
      </c>
      <c r="D140" s="37">
        <f t="shared" si="38"/>
        <v>0</v>
      </c>
      <c r="E140" s="10" t="e">
        <f t="shared" si="41"/>
        <v>#DIV/0!</v>
      </c>
      <c r="F140" s="37">
        <f t="shared" si="39"/>
        <v>0</v>
      </c>
      <c r="G140" s="10" t="e">
        <f t="shared" si="42"/>
        <v>#DIV/0!</v>
      </c>
      <c r="H140" s="37">
        <f t="shared" si="40"/>
        <v>0</v>
      </c>
      <c r="I140" s="10" t="e">
        <f t="shared" si="43"/>
        <v>#DIV/0!</v>
      </c>
    </row>
    <row r="141" spans="1:9" hidden="1" x14ac:dyDescent="0.25">
      <c r="A141" s="19" t="s">
        <v>141</v>
      </c>
      <c r="B141" s="11">
        <v>15630472</v>
      </c>
      <c r="C141" s="9">
        <v>0</v>
      </c>
      <c r="D141" s="37">
        <f t="shared" si="38"/>
        <v>0</v>
      </c>
      <c r="E141" s="10" t="e">
        <f t="shared" si="41"/>
        <v>#DIV/0!</v>
      </c>
      <c r="F141" s="37">
        <f t="shared" si="39"/>
        <v>0</v>
      </c>
      <c r="G141" s="10" t="e">
        <f t="shared" si="42"/>
        <v>#DIV/0!</v>
      </c>
      <c r="H141" s="37">
        <f t="shared" si="40"/>
        <v>0</v>
      </c>
      <c r="I141" s="10" t="e">
        <f t="shared" si="43"/>
        <v>#DIV/0!</v>
      </c>
    </row>
    <row r="142" spans="1:9" hidden="1" x14ac:dyDescent="0.25">
      <c r="A142" s="19" t="s">
        <v>142</v>
      </c>
      <c r="B142" s="11">
        <v>15630480</v>
      </c>
      <c r="C142" s="9">
        <v>0</v>
      </c>
      <c r="D142" s="37">
        <f t="shared" si="38"/>
        <v>0</v>
      </c>
      <c r="E142" s="10" t="e">
        <f t="shared" si="41"/>
        <v>#DIV/0!</v>
      </c>
      <c r="F142" s="37">
        <f t="shared" si="39"/>
        <v>0</v>
      </c>
      <c r="G142" s="10" t="e">
        <f t="shared" si="42"/>
        <v>#DIV/0!</v>
      </c>
      <c r="H142" s="37">
        <f t="shared" si="40"/>
        <v>0</v>
      </c>
      <c r="I142" s="10" t="e">
        <f t="shared" si="43"/>
        <v>#DIV/0!</v>
      </c>
    </row>
    <row r="143" spans="1:9" hidden="1" x14ac:dyDescent="0.25">
      <c r="A143" s="19" t="s">
        <v>143</v>
      </c>
      <c r="B143" s="11">
        <v>15630481</v>
      </c>
      <c r="C143" s="9">
        <v>0</v>
      </c>
      <c r="D143" s="37">
        <f t="shared" si="38"/>
        <v>0</v>
      </c>
      <c r="E143" s="10" t="e">
        <f t="shared" si="41"/>
        <v>#DIV/0!</v>
      </c>
      <c r="F143" s="37">
        <f t="shared" si="39"/>
        <v>0</v>
      </c>
      <c r="G143" s="10" t="e">
        <f t="shared" si="42"/>
        <v>#DIV/0!</v>
      </c>
      <c r="H143" s="37">
        <f t="shared" si="40"/>
        <v>0</v>
      </c>
      <c r="I143" s="10" t="e">
        <f t="shared" si="43"/>
        <v>#DIV/0!</v>
      </c>
    </row>
    <row r="144" spans="1:9" hidden="1" x14ac:dyDescent="0.25">
      <c r="A144" s="12" t="s">
        <v>144</v>
      </c>
      <c r="B144" s="13"/>
      <c r="C144" s="14">
        <v>0</v>
      </c>
      <c r="D144" s="14">
        <f>D146+D147+D148+D149+D150+D151+D152+D153+D145</f>
        <v>0</v>
      </c>
      <c r="E144" s="15" t="e">
        <f t="shared" si="41"/>
        <v>#DIV/0!</v>
      </c>
      <c r="F144" s="14">
        <f>F146+F147+F148+F149+F150+F151+F152+F153+F145</f>
        <v>0</v>
      </c>
      <c r="G144" s="15" t="e">
        <f t="shared" si="42"/>
        <v>#DIV/0!</v>
      </c>
      <c r="H144" s="14">
        <f>H146+H147+H148+H149+H150+H151+H152+H153+H145</f>
        <v>0</v>
      </c>
      <c r="I144" s="15" t="e">
        <f t="shared" si="43"/>
        <v>#DIV/0!</v>
      </c>
    </row>
    <row r="145" spans="1:9" s="18" customFormat="1" hidden="1" x14ac:dyDescent="0.25">
      <c r="A145" s="16" t="s">
        <v>144</v>
      </c>
      <c r="B145" s="17"/>
      <c r="C145" s="9">
        <v>0</v>
      </c>
      <c r="D145" s="37">
        <f t="shared" ref="D145:D153" si="44">C145*108.3%</f>
        <v>0</v>
      </c>
      <c r="E145" s="10" t="e">
        <f t="shared" si="41"/>
        <v>#DIV/0!</v>
      </c>
      <c r="F145" s="37">
        <f t="shared" ref="F145:F153" si="45">D145*109%</f>
        <v>0</v>
      </c>
      <c r="G145" s="10" t="e">
        <f t="shared" si="42"/>
        <v>#DIV/0!</v>
      </c>
      <c r="H145" s="37">
        <f t="shared" ref="H145:H153" si="46">F145*109.3%</f>
        <v>0</v>
      </c>
      <c r="I145" s="10" t="e">
        <f t="shared" si="43"/>
        <v>#DIV/0!</v>
      </c>
    </row>
    <row r="146" spans="1:9" hidden="1" x14ac:dyDescent="0.25">
      <c r="A146" s="19" t="s">
        <v>145</v>
      </c>
      <c r="B146" s="11">
        <v>15632151</v>
      </c>
      <c r="C146" s="9">
        <v>0</v>
      </c>
      <c r="D146" s="37">
        <f t="shared" si="44"/>
        <v>0</v>
      </c>
      <c r="E146" s="10" t="e">
        <f t="shared" si="41"/>
        <v>#DIV/0!</v>
      </c>
      <c r="F146" s="37">
        <f t="shared" si="45"/>
        <v>0</v>
      </c>
      <c r="G146" s="10" t="e">
        <f t="shared" si="42"/>
        <v>#DIV/0!</v>
      </c>
      <c r="H146" s="37">
        <f t="shared" si="46"/>
        <v>0</v>
      </c>
      <c r="I146" s="10" t="e">
        <f t="shared" si="43"/>
        <v>#DIV/0!</v>
      </c>
    </row>
    <row r="147" spans="1:9" hidden="1" x14ac:dyDescent="0.25">
      <c r="A147" s="19" t="s">
        <v>146</v>
      </c>
      <c r="B147" s="11">
        <v>15632404</v>
      </c>
      <c r="C147" s="9">
        <v>0</v>
      </c>
      <c r="D147" s="37">
        <f t="shared" si="44"/>
        <v>0</v>
      </c>
      <c r="E147" s="10" t="e">
        <f t="shared" si="41"/>
        <v>#DIV/0!</v>
      </c>
      <c r="F147" s="37">
        <f t="shared" si="45"/>
        <v>0</v>
      </c>
      <c r="G147" s="10" t="e">
        <f t="shared" si="42"/>
        <v>#DIV/0!</v>
      </c>
      <c r="H147" s="37">
        <f t="shared" si="46"/>
        <v>0</v>
      </c>
      <c r="I147" s="10" t="e">
        <f t="shared" si="43"/>
        <v>#DIV/0!</v>
      </c>
    </row>
    <row r="148" spans="1:9" hidden="1" x14ac:dyDescent="0.25">
      <c r="A148" s="19" t="s">
        <v>147</v>
      </c>
      <c r="B148" s="11">
        <v>15632416</v>
      </c>
      <c r="C148" s="9">
        <v>0</v>
      </c>
      <c r="D148" s="37">
        <f t="shared" si="44"/>
        <v>0</v>
      </c>
      <c r="E148" s="10" t="e">
        <f t="shared" si="41"/>
        <v>#DIV/0!</v>
      </c>
      <c r="F148" s="37">
        <f t="shared" si="45"/>
        <v>0</v>
      </c>
      <c r="G148" s="10" t="e">
        <f t="shared" si="42"/>
        <v>#DIV/0!</v>
      </c>
      <c r="H148" s="37">
        <f t="shared" si="46"/>
        <v>0</v>
      </c>
      <c r="I148" s="10" t="e">
        <f t="shared" si="43"/>
        <v>#DIV/0!</v>
      </c>
    </row>
    <row r="149" spans="1:9" hidden="1" x14ac:dyDescent="0.25">
      <c r="A149" s="19" t="s">
        <v>148</v>
      </c>
      <c r="B149" s="11">
        <v>15632428</v>
      </c>
      <c r="C149" s="9">
        <v>0</v>
      </c>
      <c r="D149" s="37">
        <f t="shared" si="44"/>
        <v>0</v>
      </c>
      <c r="E149" s="10" t="e">
        <f t="shared" si="41"/>
        <v>#DIV/0!</v>
      </c>
      <c r="F149" s="37">
        <f t="shared" si="45"/>
        <v>0</v>
      </c>
      <c r="G149" s="10" t="e">
        <f t="shared" si="42"/>
        <v>#DIV/0!</v>
      </c>
      <c r="H149" s="37">
        <f t="shared" si="46"/>
        <v>0</v>
      </c>
      <c r="I149" s="10" t="e">
        <f t="shared" si="43"/>
        <v>#DIV/0!</v>
      </c>
    </row>
    <row r="150" spans="1:9" hidden="1" x14ac:dyDescent="0.25">
      <c r="A150" s="19" t="s">
        <v>149</v>
      </c>
      <c r="B150" s="11">
        <v>15632440</v>
      </c>
      <c r="C150" s="9">
        <v>0</v>
      </c>
      <c r="D150" s="37">
        <f t="shared" si="44"/>
        <v>0</v>
      </c>
      <c r="E150" s="10" t="e">
        <f t="shared" si="41"/>
        <v>#DIV/0!</v>
      </c>
      <c r="F150" s="37">
        <f t="shared" si="45"/>
        <v>0</v>
      </c>
      <c r="G150" s="10" t="e">
        <f t="shared" si="42"/>
        <v>#DIV/0!</v>
      </c>
      <c r="H150" s="37">
        <f t="shared" si="46"/>
        <v>0</v>
      </c>
      <c r="I150" s="10" t="e">
        <f t="shared" si="43"/>
        <v>#DIV/0!</v>
      </c>
    </row>
    <row r="151" spans="1:9" hidden="1" x14ac:dyDescent="0.25">
      <c r="A151" s="19" t="s">
        <v>150</v>
      </c>
      <c r="B151" s="11">
        <v>15632464</v>
      </c>
      <c r="C151" s="9">
        <v>0</v>
      </c>
      <c r="D151" s="37">
        <f t="shared" si="44"/>
        <v>0</v>
      </c>
      <c r="E151" s="10" t="e">
        <f t="shared" si="41"/>
        <v>#DIV/0!</v>
      </c>
      <c r="F151" s="37">
        <f t="shared" si="45"/>
        <v>0</v>
      </c>
      <c r="G151" s="10" t="e">
        <f t="shared" si="42"/>
        <v>#DIV/0!</v>
      </c>
      <c r="H151" s="37">
        <f t="shared" si="46"/>
        <v>0</v>
      </c>
      <c r="I151" s="10" t="e">
        <f t="shared" si="43"/>
        <v>#DIV/0!</v>
      </c>
    </row>
    <row r="152" spans="1:9" hidden="1" x14ac:dyDescent="0.25">
      <c r="A152" s="19" t="s">
        <v>151</v>
      </c>
      <c r="B152" s="11">
        <v>15632450</v>
      </c>
      <c r="C152" s="9">
        <v>0</v>
      </c>
      <c r="D152" s="37">
        <f t="shared" si="44"/>
        <v>0</v>
      </c>
      <c r="E152" s="10" t="e">
        <f t="shared" si="41"/>
        <v>#DIV/0!</v>
      </c>
      <c r="F152" s="37">
        <f t="shared" si="45"/>
        <v>0</v>
      </c>
      <c r="G152" s="10" t="e">
        <f t="shared" si="42"/>
        <v>#DIV/0!</v>
      </c>
      <c r="H152" s="37">
        <f t="shared" si="46"/>
        <v>0</v>
      </c>
      <c r="I152" s="10" t="e">
        <f t="shared" si="43"/>
        <v>#DIV/0!</v>
      </c>
    </row>
    <row r="153" spans="1:9" hidden="1" x14ac:dyDescent="0.25">
      <c r="A153" s="19" t="s">
        <v>152</v>
      </c>
      <c r="B153" s="11">
        <v>15632460</v>
      </c>
      <c r="C153" s="9">
        <v>0</v>
      </c>
      <c r="D153" s="37">
        <f t="shared" si="44"/>
        <v>0</v>
      </c>
      <c r="E153" s="10" t="e">
        <f t="shared" si="41"/>
        <v>#DIV/0!</v>
      </c>
      <c r="F153" s="37">
        <f t="shared" si="45"/>
        <v>0</v>
      </c>
      <c r="G153" s="10" t="e">
        <f t="shared" si="42"/>
        <v>#DIV/0!</v>
      </c>
      <c r="H153" s="37">
        <f t="shared" si="46"/>
        <v>0</v>
      </c>
      <c r="I153" s="10" t="e">
        <f t="shared" si="43"/>
        <v>#DIV/0!</v>
      </c>
    </row>
    <row r="154" spans="1:9" hidden="1" x14ac:dyDescent="0.25">
      <c r="A154" s="12" t="s">
        <v>153</v>
      </c>
      <c r="B154" s="13"/>
      <c r="C154" s="14">
        <v>0</v>
      </c>
      <c r="D154" s="42">
        <f>D156+D157+D158+D159+D160+D161+D162+D155</f>
        <v>0</v>
      </c>
      <c r="E154" s="23" t="e">
        <f t="shared" si="41"/>
        <v>#DIV/0!</v>
      </c>
      <c r="F154" s="42">
        <f>F156+F157+F158+F159+F160+F161+F162+F155</f>
        <v>0</v>
      </c>
      <c r="G154" s="23" t="e">
        <f t="shared" si="42"/>
        <v>#DIV/0!</v>
      </c>
      <c r="H154" s="42">
        <f>H156+H157+H158+H159+H160+H161+H162+H155</f>
        <v>0</v>
      </c>
      <c r="I154" s="23" t="e">
        <f t="shared" si="43"/>
        <v>#DIV/0!</v>
      </c>
    </row>
    <row r="155" spans="1:9" s="18" customFormat="1" hidden="1" x14ac:dyDescent="0.25">
      <c r="A155" s="16" t="s">
        <v>153</v>
      </c>
      <c r="B155" s="17"/>
      <c r="C155" s="9">
        <v>0</v>
      </c>
      <c r="D155" s="37">
        <f t="shared" ref="D155:D162" si="47">C155*107.4%</f>
        <v>0</v>
      </c>
      <c r="E155" s="10" t="e">
        <f t="shared" si="41"/>
        <v>#DIV/0!</v>
      </c>
      <c r="F155" s="37">
        <f t="shared" ref="F155:F162" si="48">D155*108.9%</f>
        <v>0</v>
      </c>
      <c r="G155" s="10" t="e">
        <f t="shared" si="42"/>
        <v>#DIV/0!</v>
      </c>
      <c r="H155" s="37">
        <f t="shared" ref="H155:H162" si="49">F155*109.3%</f>
        <v>0</v>
      </c>
      <c r="I155" s="10" t="e">
        <f t="shared" si="43"/>
        <v>#DIV/0!</v>
      </c>
    </row>
    <row r="156" spans="1:9" hidden="1" x14ac:dyDescent="0.25">
      <c r="A156" s="19" t="s">
        <v>154</v>
      </c>
      <c r="B156" s="11">
        <v>15634151</v>
      </c>
      <c r="C156" s="9">
        <v>0</v>
      </c>
      <c r="D156" s="37">
        <f t="shared" si="47"/>
        <v>0</v>
      </c>
      <c r="E156" s="10" t="e">
        <f t="shared" si="41"/>
        <v>#DIV/0!</v>
      </c>
      <c r="F156" s="37">
        <f t="shared" si="48"/>
        <v>0</v>
      </c>
      <c r="G156" s="10" t="e">
        <f t="shared" si="42"/>
        <v>#DIV/0!</v>
      </c>
      <c r="H156" s="37">
        <f t="shared" si="49"/>
        <v>0</v>
      </c>
      <c r="I156" s="10" t="e">
        <f t="shared" si="43"/>
        <v>#DIV/0!</v>
      </c>
    </row>
    <row r="157" spans="1:9" hidden="1" x14ac:dyDescent="0.25">
      <c r="A157" s="19" t="s">
        <v>155</v>
      </c>
      <c r="B157" s="11">
        <v>15634420</v>
      </c>
      <c r="C157" s="9">
        <v>0</v>
      </c>
      <c r="D157" s="37">
        <f t="shared" si="47"/>
        <v>0</v>
      </c>
      <c r="E157" s="10" t="e">
        <f t="shared" si="41"/>
        <v>#DIV/0!</v>
      </c>
      <c r="F157" s="37">
        <f t="shared" si="48"/>
        <v>0</v>
      </c>
      <c r="G157" s="10" t="e">
        <f t="shared" si="42"/>
        <v>#DIV/0!</v>
      </c>
      <c r="H157" s="37">
        <f t="shared" si="49"/>
        <v>0</v>
      </c>
      <c r="I157" s="10" t="e">
        <f t="shared" si="43"/>
        <v>#DIV/0!</v>
      </c>
    </row>
    <row r="158" spans="1:9" hidden="1" x14ac:dyDescent="0.25">
      <c r="A158" s="19" t="s">
        <v>156</v>
      </c>
      <c r="B158" s="11">
        <v>15634432</v>
      </c>
      <c r="C158" s="9">
        <v>0</v>
      </c>
      <c r="D158" s="37">
        <f t="shared" si="47"/>
        <v>0</v>
      </c>
      <c r="E158" s="10" t="e">
        <f t="shared" si="41"/>
        <v>#DIV/0!</v>
      </c>
      <c r="F158" s="37">
        <f t="shared" si="48"/>
        <v>0</v>
      </c>
      <c r="G158" s="10" t="e">
        <f t="shared" si="42"/>
        <v>#DIV/0!</v>
      </c>
      <c r="H158" s="37">
        <f t="shared" si="49"/>
        <v>0</v>
      </c>
      <c r="I158" s="10" t="e">
        <f t="shared" si="43"/>
        <v>#DIV/0!</v>
      </c>
    </row>
    <row r="159" spans="1:9" hidden="1" x14ac:dyDescent="0.25">
      <c r="A159" s="19" t="s">
        <v>157</v>
      </c>
      <c r="B159" s="11">
        <v>15634436</v>
      </c>
      <c r="C159" s="9">
        <v>0</v>
      </c>
      <c r="D159" s="37">
        <f t="shared" si="47"/>
        <v>0</v>
      </c>
      <c r="E159" s="10" t="e">
        <f t="shared" si="41"/>
        <v>#DIV/0!</v>
      </c>
      <c r="F159" s="37">
        <f t="shared" si="48"/>
        <v>0</v>
      </c>
      <c r="G159" s="10" t="e">
        <f t="shared" si="42"/>
        <v>#DIV/0!</v>
      </c>
      <c r="H159" s="37">
        <f t="shared" si="49"/>
        <v>0</v>
      </c>
      <c r="I159" s="10" t="e">
        <f t="shared" si="43"/>
        <v>#DIV/0!</v>
      </c>
    </row>
    <row r="160" spans="1:9" hidden="1" x14ac:dyDescent="0.25">
      <c r="A160" s="19" t="s">
        <v>158</v>
      </c>
      <c r="B160" s="11">
        <v>15634440</v>
      </c>
      <c r="C160" s="9">
        <v>0</v>
      </c>
      <c r="D160" s="37">
        <f t="shared" si="47"/>
        <v>0</v>
      </c>
      <c r="E160" s="10" t="e">
        <f t="shared" si="41"/>
        <v>#DIV/0!</v>
      </c>
      <c r="F160" s="37">
        <f t="shared" si="48"/>
        <v>0</v>
      </c>
      <c r="G160" s="10" t="e">
        <f t="shared" si="42"/>
        <v>#DIV/0!</v>
      </c>
      <c r="H160" s="37">
        <f t="shared" si="49"/>
        <v>0</v>
      </c>
      <c r="I160" s="10" t="e">
        <f t="shared" si="43"/>
        <v>#DIV/0!</v>
      </c>
    </row>
    <row r="161" spans="1:9" hidden="1" x14ac:dyDescent="0.25">
      <c r="A161" s="19" t="s">
        <v>159</v>
      </c>
      <c r="B161" s="11">
        <v>15634452</v>
      </c>
      <c r="C161" s="9">
        <v>0</v>
      </c>
      <c r="D161" s="37">
        <f t="shared" si="47"/>
        <v>0</v>
      </c>
      <c r="E161" s="10" t="e">
        <f t="shared" si="41"/>
        <v>#DIV/0!</v>
      </c>
      <c r="F161" s="37">
        <f t="shared" si="48"/>
        <v>0</v>
      </c>
      <c r="G161" s="10" t="e">
        <f t="shared" si="42"/>
        <v>#DIV/0!</v>
      </c>
      <c r="H161" s="37">
        <f t="shared" si="49"/>
        <v>0</v>
      </c>
      <c r="I161" s="10" t="e">
        <f t="shared" si="43"/>
        <v>#DIV/0!</v>
      </c>
    </row>
    <row r="162" spans="1:9" hidden="1" x14ac:dyDescent="0.25">
      <c r="A162" s="19" t="s">
        <v>160</v>
      </c>
      <c r="B162" s="11">
        <v>15634484</v>
      </c>
      <c r="C162" s="9">
        <v>0</v>
      </c>
      <c r="D162" s="37">
        <f t="shared" si="47"/>
        <v>0</v>
      </c>
      <c r="E162" s="10" t="e">
        <f t="shared" si="41"/>
        <v>#DIV/0!</v>
      </c>
      <c r="F162" s="37">
        <f t="shared" si="48"/>
        <v>0</v>
      </c>
      <c r="G162" s="10" t="e">
        <f t="shared" si="42"/>
        <v>#DIV/0!</v>
      </c>
      <c r="H162" s="37">
        <f t="shared" si="49"/>
        <v>0</v>
      </c>
      <c r="I162" s="10" t="e">
        <f t="shared" si="43"/>
        <v>#DIV/0!</v>
      </c>
    </row>
    <row r="163" spans="1:9" hidden="1" x14ac:dyDescent="0.25">
      <c r="A163" s="12" t="s">
        <v>161</v>
      </c>
      <c r="B163" s="21"/>
      <c r="C163" s="14">
        <v>0</v>
      </c>
      <c r="D163" s="14">
        <f>D165+D166+D167+D168+D164</f>
        <v>0</v>
      </c>
      <c r="E163" s="23" t="e">
        <f t="shared" si="41"/>
        <v>#DIV/0!</v>
      </c>
      <c r="F163" s="14">
        <f>F165+F166+F167+F168+F164</f>
        <v>0</v>
      </c>
      <c r="G163" s="23" t="e">
        <f t="shared" si="42"/>
        <v>#DIV/0!</v>
      </c>
      <c r="H163" s="14">
        <f>H165+H166+H167+H168+H164</f>
        <v>0</v>
      </c>
      <c r="I163" s="23" t="e">
        <f t="shared" si="43"/>
        <v>#DIV/0!</v>
      </c>
    </row>
    <row r="164" spans="1:9" s="18" customFormat="1" hidden="1" x14ac:dyDescent="0.25">
      <c r="A164" s="16" t="s">
        <v>161</v>
      </c>
      <c r="B164" s="22"/>
      <c r="C164" s="9">
        <v>0</v>
      </c>
      <c r="D164" s="37">
        <f>C164*106.9%</f>
        <v>0</v>
      </c>
      <c r="E164" s="10" t="e">
        <f t="shared" si="41"/>
        <v>#DIV/0!</v>
      </c>
      <c r="F164" s="37">
        <f>D164*109%</f>
        <v>0</v>
      </c>
      <c r="G164" s="10" t="e">
        <f t="shared" si="42"/>
        <v>#DIV/0!</v>
      </c>
      <c r="H164" s="37">
        <f>F164*109.3%</f>
        <v>0</v>
      </c>
      <c r="I164" s="10" t="e">
        <f t="shared" si="43"/>
        <v>#DIV/0!</v>
      </c>
    </row>
    <row r="165" spans="1:9" hidden="1" x14ac:dyDescent="0.25">
      <c r="A165" s="19" t="s">
        <v>162</v>
      </c>
      <c r="B165" s="11">
        <v>15636101</v>
      </c>
      <c r="C165" s="9">
        <v>0</v>
      </c>
      <c r="D165" s="37">
        <f>C165*106.9%</f>
        <v>0</v>
      </c>
      <c r="E165" s="10" t="e">
        <f t="shared" si="41"/>
        <v>#DIV/0!</v>
      </c>
      <c r="F165" s="37">
        <f>D165*109%</f>
        <v>0</v>
      </c>
      <c r="G165" s="10" t="e">
        <f t="shared" si="42"/>
        <v>#DIV/0!</v>
      </c>
      <c r="H165" s="37">
        <f>F165*109.3%</f>
        <v>0</v>
      </c>
      <c r="I165" s="10" t="e">
        <f t="shared" si="43"/>
        <v>#DIV/0!</v>
      </c>
    </row>
    <row r="166" spans="1:9" hidden="1" x14ac:dyDescent="0.25">
      <c r="A166" s="19" t="s">
        <v>163</v>
      </c>
      <c r="B166" s="11">
        <v>15636416</v>
      </c>
      <c r="C166" s="9">
        <v>0</v>
      </c>
      <c r="D166" s="37">
        <f>C166*106.9%</f>
        <v>0</v>
      </c>
      <c r="E166" s="10" t="e">
        <f t="shared" si="41"/>
        <v>#DIV/0!</v>
      </c>
      <c r="F166" s="37">
        <f>D166*109%</f>
        <v>0</v>
      </c>
      <c r="G166" s="10" t="e">
        <f t="shared" si="42"/>
        <v>#DIV/0!</v>
      </c>
      <c r="H166" s="37">
        <f>F166*109.3%</f>
        <v>0</v>
      </c>
      <c r="I166" s="10" t="e">
        <f t="shared" si="43"/>
        <v>#DIV/0!</v>
      </c>
    </row>
    <row r="167" spans="1:9" ht="24.75" hidden="1" x14ac:dyDescent="0.25">
      <c r="A167" s="19" t="s">
        <v>164</v>
      </c>
      <c r="B167" s="11">
        <v>15636428</v>
      </c>
      <c r="C167" s="9">
        <v>0</v>
      </c>
      <c r="D167" s="37">
        <f>C167*106.9%</f>
        <v>0</v>
      </c>
      <c r="E167" s="10" t="e">
        <f t="shared" si="41"/>
        <v>#DIV/0!</v>
      </c>
      <c r="F167" s="37">
        <f>D167*109%</f>
        <v>0</v>
      </c>
      <c r="G167" s="10" t="e">
        <f t="shared" si="42"/>
        <v>#DIV/0!</v>
      </c>
      <c r="H167" s="37">
        <f>F167*109.3%</f>
        <v>0</v>
      </c>
      <c r="I167" s="10" t="e">
        <f t="shared" si="43"/>
        <v>#DIV/0!</v>
      </c>
    </row>
    <row r="168" spans="1:9" hidden="1" x14ac:dyDescent="0.25">
      <c r="A168" s="19" t="s">
        <v>165</v>
      </c>
      <c r="B168" s="11">
        <v>15636446</v>
      </c>
      <c r="C168" s="9">
        <v>0</v>
      </c>
      <c r="D168" s="37">
        <f>C168*106.9%</f>
        <v>0</v>
      </c>
      <c r="E168" s="10" t="e">
        <f t="shared" si="41"/>
        <v>#DIV/0!</v>
      </c>
      <c r="F168" s="37">
        <f>D168*109%</f>
        <v>0</v>
      </c>
      <c r="G168" s="10" t="e">
        <f t="shared" si="42"/>
        <v>#DIV/0!</v>
      </c>
      <c r="H168" s="37">
        <f>F168*109.3%</f>
        <v>0</v>
      </c>
      <c r="I168" s="10" t="e">
        <f t="shared" si="43"/>
        <v>#DIV/0!</v>
      </c>
    </row>
    <row r="169" spans="1:9" hidden="1" x14ac:dyDescent="0.25">
      <c r="A169" s="12" t="s">
        <v>166</v>
      </c>
      <c r="B169" s="13"/>
      <c r="C169" s="14">
        <f>C171+C172+C173+C174+C175+C176+C170</f>
        <v>509</v>
      </c>
      <c r="D169" s="14">
        <f>D171+D172+D173+D174+D175+D176+D170</f>
        <v>554.81000000000006</v>
      </c>
      <c r="E169" s="23">
        <f t="shared" si="41"/>
        <v>109.00000000000001</v>
      </c>
      <c r="F169" s="14">
        <f>F171+F172+F173+F174+F175+F176+F170</f>
        <v>604.74290000000008</v>
      </c>
      <c r="G169" s="23">
        <f t="shared" si="42"/>
        <v>109.00000000000001</v>
      </c>
      <c r="H169" s="14">
        <f>H171+H172+H173+H174+H175+H176+H170</f>
        <v>660.98398970000005</v>
      </c>
      <c r="I169" s="23">
        <f t="shared" si="43"/>
        <v>109.3</v>
      </c>
    </row>
    <row r="170" spans="1:9" s="18" customFormat="1" hidden="1" x14ac:dyDescent="0.25">
      <c r="A170" s="16" t="s">
        <v>166</v>
      </c>
      <c r="B170" s="17"/>
      <c r="C170" s="9">
        <v>408</v>
      </c>
      <c r="D170" s="37">
        <f t="shared" ref="D170:D176" si="50">C170*109%</f>
        <v>444.72</v>
      </c>
      <c r="E170" s="10">
        <f t="shared" si="41"/>
        <v>109.00000000000001</v>
      </c>
      <c r="F170" s="37">
        <f t="shared" ref="F170:F176" si="51">D170*109%</f>
        <v>484.74480000000005</v>
      </c>
      <c r="G170" s="10">
        <f t="shared" si="42"/>
        <v>109.00000000000001</v>
      </c>
      <c r="H170" s="37">
        <f t="shared" ref="H170:H176" si="52">F170*109.3%</f>
        <v>529.82606640000006</v>
      </c>
      <c r="I170" s="10">
        <f t="shared" si="43"/>
        <v>109.3</v>
      </c>
    </row>
    <row r="171" spans="1:9" hidden="1" x14ac:dyDescent="0.25">
      <c r="A171" s="19" t="s">
        <v>167</v>
      </c>
      <c r="B171" s="11">
        <v>15638162</v>
      </c>
      <c r="C171" s="9">
        <v>0</v>
      </c>
      <c r="D171" s="37">
        <f t="shared" si="50"/>
        <v>0</v>
      </c>
      <c r="E171" s="10" t="e">
        <f t="shared" si="41"/>
        <v>#DIV/0!</v>
      </c>
      <c r="F171" s="37">
        <f t="shared" si="51"/>
        <v>0</v>
      </c>
      <c r="G171" s="10" t="e">
        <f t="shared" si="42"/>
        <v>#DIV/0!</v>
      </c>
      <c r="H171" s="37">
        <f t="shared" si="52"/>
        <v>0</v>
      </c>
      <c r="I171" s="10" t="e">
        <f t="shared" si="43"/>
        <v>#DIV/0!</v>
      </c>
    </row>
    <row r="172" spans="1:9" hidden="1" x14ac:dyDescent="0.25">
      <c r="A172" s="19" t="s">
        <v>168</v>
      </c>
      <c r="B172" s="11">
        <v>15638151</v>
      </c>
      <c r="C172" s="9">
        <v>101</v>
      </c>
      <c r="D172" s="37">
        <f t="shared" si="50"/>
        <v>110.09</v>
      </c>
      <c r="E172" s="10">
        <f t="shared" si="41"/>
        <v>109.00000000000001</v>
      </c>
      <c r="F172" s="37">
        <f t="shared" si="51"/>
        <v>119.99810000000001</v>
      </c>
      <c r="G172" s="10">
        <f t="shared" si="42"/>
        <v>109.00000000000001</v>
      </c>
      <c r="H172" s="37">
        <f t="shared" si="52"/>
        <v>131.15792329999999</v>
      </c>
      <c r="I172" s="10">
        <f t="shared" si="43"/>
        <v>109.3</v>
      </c>
    </row>
    <row r="173" spans="1:9" hidden="1" x14ac:dyDescent="0.25">
      <c r="A173" s="19" t="s">
        <v>75</v>
      </c>
      <c r="B173" s="11">
        <v>15638404</v>
      </c>
      <c r="C173" s="9">
        <v>0</v>
      </c>
      <c r="D173" s="37">
        <f t="shared" si="50"/>
        <v>0</v>
      </c>
      <c r="E173" s="10" t="e">
        <f t="shared" si="41"/>
        <v>#DIV/0!</v>
      </c>
      <c r="F173" s="37">
        <f t="shared" si="51"/>
        <v>0</v>
      </c>
      <c r="G173" s="10" t="e">
        <f t="shared" si="42"/>
        <v>#DIV/0!</v>
      </c>
      <c r="H173" s="37">
        <f t="shared" si="52"/>
        <v>0</v>
      </c>
      <c r="I173" s="10" t="e">
        <f t="shared" si="43"/>
        <v>#DIV/0!</v>
      </c>
    </row>
    <row r="174" spans="1:9" hidden="1" x14ac:dyDescent="0.25">
      <c r="A174" s="19" t="s">
        <v>169</v>
      </c>
      <c r="B174" s="11">
        <v>15638416</v>
      </c>
      <c r="C174" s="9">
        <v>0</v>
      </c>
      <c r="D174" s="37">
        <f t="shared" si="50"/>
        <v>0</v>
      </c>
      <c r="E174" s="10" t="e">
        <f t="shared" si="41"/>
        <v>#DIV/0!</v>
      </c>
      <c r="F174" s="37">
        <f t="shared" si="51"/>
        <v>0</v>
      </c>
      <c r="G174" s="10" t="e">
        <f t="shared" si="42"/>
        <v>#DIV/0!</v>
      </c>
      <c r="H174" s="37">
        <f t="shared" si="52"/>
        <v>0</v>
      </c>
      <c r="I174" s="10" t="e">
        <f t="shared" si="43"/>
        <v>#DIV/0!</v>
      </c>
    </row>
    <row r="175" spans="1:9" hidden="1" x14ac:dyDescent="0.25">
      <c r="A175" s="19" t="s">
        <v>170</v>
      </c>
      <c r="B175" s="11">
        <v>15638460</v>
      </c>
      <c r="C175" s="9">
        <v>0</v>
      </c>
      <c r="D175" s="37">
        <f t="shared" si="50"/>
        <v>0</v>
      </c>
      <c r="E175" s="10" t="e">
        <f t="shared" si="41"/>
        <v>#DIV/0!</v>
      </c>
      <c r="F175" s="37">
        <f t="shared" si="51"/>
        <v>0</v>
      </c>
      <c r="G175" s="10" t="e">
        <f t="shared" si="42"/>
        <v>#DIV/0!</v>
      </c>
      <c r="H175" s="37">
        <f t="shared" si="52"/>
        <v>0</v>
      </c>
      <c r="I175" s="10" t="e">
        <f t="shared" si="43"/>
        <v>#DIV/0!</v>
      </c>
    </row>
    <row r="176" spans="1:9" hidden="1" x14ac:dyDescent="0.25">
      <c r="A176" s="19" t="s">
        <v>171</v>
      </c>
      <c r="B176" s="11">
        <v>15638446</v>
      </c>
      <c r="C176" s="9">
        <v>0</v>
      </c>
      <c r="D176" s="37">
        <f t="shared" si="50"/>
        <v>0</v>
      </c>
      <c r="E176" s="10" t="e">
        <f t="shared" si="41"/>
        <v>#DIV/0!</v>
      </c>
      <c r="F176" s="37">
        <f t="shared" si="51"/>
        <v>0</v>
      </c>
      <c r="G176" s="10" t="e">
        <f t="shared" si="42"/>
        <v>#DIV/0!</v>
      </c>
      <c r="H176" s="37">
        <f t="shared" si="52"/>
        <v>0</v>
      </c>
      <c r="I176" s="10" t="e">
        <f t="shared" si="43"/>
        <v>#DIV/0!</v>
      </c>
    </row>
    <row r="177" spans="1:9" hidden="1" x14ac:dyDescent="0.25">
      <c r="A177" s="12" t="s">
        <v>172</v>
      </c>
      <c r="B177" s="21"/>
      <c r="C177" s="14">
        <f>C179+C180+C181+C182+C183+C184+C185+C186+C187+C188+C189+C190+C191+C178</f>
        <v>5120</v>
      </c>
      <c r="D177" s="14">
        <f>D179+D180+D181+D182+D183+D184+D185+D186+D187+D188+D189+D190+D191+D178</f>
        <v>5580.8</v>
      </c>
      <c r="E177" s="23">
        <f t="shared" si="41"/>
        <v>109.00000000000001</v>
      </c>
      <c r="F177" s="14">
        <f>F179+F180+F181+F182+F183+F184+F185+F186+F187+F188+F189+F190+F191+F178</f>
        <v>6083.072000000001</v>
      </c>
      <c r="G177" s="23">
        <f t="shared" si="42"/>
        <v>109.00000000000001</v>
      </c>
      <c r="H177" s="14">
        <f>H179+H180+H181+H182+H183+H184+H185+H186+H187+H188+H189+H190+H191+H178</f>
        <v>6648.7976960000015</v>
      </c>
      <c r="I177" s="23">
        <f t="shared" si="43"/>
        <v>109.3</v>
      </c>
    </row>
    <row r="178" spans="1:9" s="18" customFormat="1" hidden="1" x14ac:dyDescent="0.25">
      <c r="A178" s="16" t="s">
        <v>172</v>
      </c>
      <c r="B178" s="22"/>
      <c r="C178" s="9">
        <v>4340</v>
      </c>
      <c r="D178" s="37">
        <f t="shared" ref="D178:D191" si="53">C178*109%</f>
        <v>4730.6000000000004</v>
      </c>
      <c r="E178" s="10">
        <f t="shared" si="41"/>
        <v>109.00000000000001</v>
      </c>
      <c r="F178" s="37">
        <f t="shared" ref="F178:F191" si="54">D178*109%</f>
        <v>5156.3540000000012</v>
      </c>
      <c r="G178" s="10">
        <f t="shared" si="42"/>
        <v>109.00000000000001</v>
      </c>
      <c r="H178" s="37">
        <f t="shared" ref="H178:H191" si="55">F178*109.3%</f>
        <v>5635.8949220000013</v>
      </c>
      <c r="I178" s="10">
        <f t="shared" si="43"/>
        <v>109.3</v>
      </c>
    </row>
    <row r="179" spans="1:9" hidden="1" x14ac:dyDescent="0.25">
      <c r="A179" s="19" t="s">
        <v>173</v>
      </c>
      <c r="B179" s="11">
        <v>15642151</v>
      </c>
      <c r="C179" s="9">
        <v>780</v>
      </c>
      <c r="D179" s="37">
        <f t="shared" si="53"/>
        <v>850.2</v>
      </c>
      <c r="E179" s="10">
        <f t="shared" si="41"/>
        <v>109.00000000000001</v>
      </c>
      <c r="F179" s="37">
        <f t="shared" si="54"/>
        <v>926.71800000000007</v>
      </c>
      <c r="G179" s="10">
        <f t="shared" si="42"/>
        <v>109.00000000000001</v>
      </c>
      <c r="H179" s="37">
        <f t="shared" si="55"/>
        <v>1012.902774</v>
      </c>
      <c r="I179" s="10">
        <f t="shared" si="43"/>
        <v>109.3</v>
      </c>
    </row>
    <row r="180" spans="1:9" hidden="1" x14ac:dyDescent="0.25">
      <c r="A180" s="19" t="s">
        <v>174</v>
      </c>
      <c r="B180" s="11">
        <v>15642412</v>
      </c>
      <c r="C180" s="9">
        <v>0</v>
      </c>
      <c r="D180" s="37">
        <f t="shared" si="53"/>
        <v>0</v>
      </c>
      <c r="E180" s="10" t="e">
        <f t="shared" si="41"/>
        <v>#DIV/0!</v>
      </c>
      <c r="F180" s="37">
        <f t="shared" si="54"/>
        <v>0</v>
      </c>
      <c r="G180" s="10" t="e">
        <f t="shared" si="42"/>
        <v>#DIV/0!</v>
      </c>
      <c r="H180" s="37">
        <f t="shared" si="55"/>
        <v>0</v>
      </c>
      <c r="I180" s="10" t="e">
        <f t="shared" si="43"/>
        <v>#DIV/0!</v>
      </c>
    </row>
    <row r="181" spans="1:9" hidden="1" x14ac:dyDescent="0.25">
      <c r="A181" s="19" t="s">
        <v>175</v>
      </c>
      <c r="B181" s="11">
        <v>15642417</v>
      </c>
      <c r="C181" s="9">
        <v>0</v>
      </c>
      <c r="D181" s="37">
        <f t="shared" si="53"/>
        <v>0</v>
      </c>
      <c r="E181" s="10" t="e">
        <f t="shared" si="41"/>
        <v>#DIV/0!</v>
      </c>
      <c r="F181" s="37">
        <f t="shared" si="54"/>
        <v>0</v>
      </c>
      <c r="G181" s="10" t="e">
        <f t="shared" si="42"/>
        <v>#DIV/0!</v>
      </c>
      <c r="H181" s="37">
        <f t="shared" si="55"/>
        <v>0</v>
      </c>
      <c r="I181" s="10" t="e">
        <f t="shared" si="43"/>
        <v>#DIV/0!</v>
      </c>
    </row>
    <row r="182" spans="1:9" hidden="1" x14ac:dyDescent="0.25">
      <c r="A182" s="19" t="s">
        <v>176</v>
      </c>
      <c r="B182" s="11">
        <v>15642422</v>
      </c>
      <c r="C182" s="9">
        <v>0</v>
      </c>
      <c r="D182" s="37">
        <f t="shared" si="53"/>
        <v>0</v>
      </c>
      <c r="E182" s="10" t="e">
        <f t="shared" si="41"/>
        <v>#DIV/0!</v>
      </c>
      <c r="F182" s="37">
        <f t="shared" si="54"/>
        <v>0</v>
      </c>
      <c r="G182" s="10" t="e">
        <f t="shared" si="42"/>
        <v>#DIV/0!</v>
      </c>
      <c r="H182" s="37">
        <f t="shared" si="55"/>
        <v>0</v>
      </c>
      <c r="I182" s="10" t="e">
        <f t="shared" si="43"/>
        <v>#DIV/0!</v>
      </c>
    </row>
    <row r="183" spans="1:9" hidden="1" x14ac:dyDescent="0.25">
      <c r="A183" s="19" t="s">
        <v>177</v>
      </c>
      <c r="B183" s="11">
        <v>15642452</v>
      </c>
      <c r="C183" s="9">
        <v>0</v>
      </c>
      <c r="D183" s="37">
        <f t="shared" si="53"/>
        <v>0</v>
      </c>
      <c r="E183" s="10" t="e">
        <f t="shared" si="41"/>
        <v>#DIV/0!</v>
      </c>
      <c r="F183" s="37">
        <f t="shared" si="54"/>
        <v>0</v>
      </c>
      <c r="G183" s="10" t="e">
        <f t="shared" si="42"/>
        <v>#DIV/0!</v>
      </c>
      <c r="H183" s="37">
        <f t="shared" si="55"/>
        <v>0</v>
      </c>
      <c r="I183" s="10" t="e">
        <f t="shared" si="43"/>
        <v>#DIV/0!</v>
      </c>
    </row>
    <row r="184" spans="1:9" hidden="1" x14ac:dyDescent="0.25">
      <c r="A184" s="19" t="s">
        <v>178</v>
      </c>
      <c r="B184" s="11">
        <v>15642428</v>
      </c>
      <c r="C184" s="9">
        <v>0</v>
      </c>
      <c r="D184" s="37">
        <f t="shared" si="53"/>
        <v>0</v>
      </c>
      <c r="E184" s="10" t="e">
        <f t="shared" si="41"/>
        <v>#DIV/0!</v>
      </c>
      <c r="F184" s="37">
        <f t="shared" si="54"/>
        <v>0</v>
      </c>
      <c r="G184" s="10" t="e">
        <f t="shared" si="42"/>
        <v>#DIV/0!</v>
      </c>
      <c r="H184" s="37">
        <f t="shared" si="55"/>
        <v>0</v>
      </c>
      <c r="I184" s="10" t="e">
        <f t="shared" si="43"/>
        <v>#DIV/0!</v>
      </c>
    </row>
    <row r="185" spans="1:9" hidden="1" x14ac:dyDescent="0.25">
      <c r="A185" s="19" t="s">
        <v>179</v>
      </c>
      <c r="B185" s="11">
        <v>15642432</v>
      </c>
      <c r="C185" s="9">
        <v>0</v>
      </c>
      <c r="D185" s="37">
        <f t="shared" si="53"/>
        <v>0</v>
      </c>
      <c r="E185" s="10" t="e">
        <f t="shared" si="41"/>
        <v>#DIV/0!</v>
      </c>
      <c r="F185" s="37">
        <f t="shared" si="54"/>
        <v>0</v>
      </c>
      <c r="G185" s="10" t="e">
        <f t="shared" si="42"/>
        <v>#DIV/0!</v>
      </c>
      <c r="H185" s="37">
        <f t="shared" si="55"/>
        <v>0</v>
      </c>
      <c r="I185" s="10" t="e">
        <f t="shared" si="43"/>
        <v>#DIV/0!</v>
      </c>
    </row>
    <row r="186" spans="1:9" hidden="1" x14ac:dyDescent="0.25">
      <c r="A186" s="19" t="s">
        <v>180</v>
      </c>
      <c r="B186" s="11">
        <v>15642436</v>
      </c>
      <c r="C186" s="9">
        <v>0</v>
      </c>
      <c r="D186" s="37">
        <f t="shared" si="53"/>
        <v>0</v>
      </c>
      <c r="E186" s="10" t="e">
        <f t="shared" si="41"/>
        <v>#DIV/0!</v>
      </c>
      <c r="F186" s="37">
        <f t="shared" si="54"/>
        <v>0</v>
      </c>
      <c r="G186" s="10" t="e">
        <f t="shared" si="42"/>
        <v>#DIV/0!</v>
      </c>
      <c r="H186" s="37">
        <f t="shared" si="55"/>
        <v>0</v>
      </c>
      <c r="I186" s="10" t="e">
        <f t="shared" si="43"/>
        <v>#DIV/0!</v>
      </c>
    </row>
    <row r="187" spans="1:9" hidden="1" x14ac:dyDescent="0.25">
      <c r="A187" s="19" t="s">
        <v>181</v>
      </c>
      <c r="B187" s="11">
        <v>15642440</v>
      </c>
      <c r="C187" s="9">
        <v>0</v>
      </c>
      <c r="D187" s="37">
        <f t="shared" si="53"/>
        <v>0</v>
      </c>
      <c r="E187" s="10" t="e">
        <f t="shared" si="41"/>
        <v>#DIV/0!</v>
      </c>
      <c r="F187" s="37">
        <f t="shared" si="54"/>
        <v>0</v>
      </c>
      <c r="G187" s="10" t="e">
        <f t="shared" si="42"/>
        <v>#DIV/0!</v>
      </c>
      <c r="H187" s="37">
        <f t="shared" si="55"/>
        <v>0</v>
      </c>
      <c r="I187" s="10" t="e">
        <f t="shared" si="43"/>
        <v>#DIV/0!</v>
      </c>
    </row>
    <row r="188" spans="1:9" hidden="1" x14ac:dyDescent="0.25">
      <c r="A188" s="19" t="s">
        <v>182</v>
      </c>
      <c r="B188" s="11">
        <v>15642444</v>
      </c>
      <c r="C188" s="9">
        <v>0</v>
      </c>
      <c r="D188" s="37">
        <f t="shared" si="53"/>
        <v>0</v>
      </c>
      <c r="E188" s="10" t="e">
        <f t="shared" si="41"/>
        <v>#DIV/0!</v>
      </c>
      <c r="F188" s="37">
        <f t="shared" si="54"/>
        <v>0</v>
      </c>
      <c r="G188" s="10" t="e">
        <f t="shared" si="42"/>
        <v>#DIV/0!</v>
      </c>
      <c r="H188" s="37">
        <f t="shared" si="55"/>
        <v>0</v>
      </c>
      <c r="I188" s="10" t="e">
        <f t="shared" si="43"/>
        <v>#DIV/0!</v>
      </c>
    </row>
    <row r="189" spans="1:9" hidden="1" x14ac:dyDescent="0.25">
      <c r="A189" s="19" t="s">
        <v>183</v>
      </c>
      <c r="B189" s="11">
        <v>15642456</v>
      </c>
      <c r="C189" s="9">
        <v>0</v>
      </c>
      <c r="D189" s="37">
        <f t="shared" si="53"/>
        <v>0</v>
      </c>
      <c r="E189" s="10" t="e">
        <f t="shared" si="41"/>
        <v>#DIV/0!</v>
      </c>
      <c r="F189" s="37">
        <f t="shared" si="54"/>
        <v>0</v>
      </c>
      <c r="G189" s="10" t="e">
        <f t="shared" si="42"/>
        <v>#DIV/0!</v>
      </c>
      <c r="H189" s="37">
        <f t="shared" si="55"/>
        <v>0</v>
      </c>
      <c r="I189" s="10" t="e">
        <f t="shared" si="43"/>
        <v>#DIV/0!</v>
      </c>
    </row>
    <row r="190" spans="1:9" hidden="1" x14ac:dyDescent="0.25">
      <c r="A190" s="19" t="s">
        <v>184</v>
      </c>
      <c r="B190" s="11">
        <v>15642464</v>
      </c>
      <c r="C190" s="9">
        <v>0</v>
      </c>
      <c r="D190" s="37">
        <f t="shared" si="53"/>
        <v>0</v>
      </c>
      <c r="E190" s="10" t="e">
        <f t="shared" si="41"/>
        <v>#DIV/0!</v>
      </c>
      <c r="F190" s="37">
        <f t="shared" si="54"/>
        <v>0</v>
      </c>
      <c r="G190" s="10" t="e">
        <f t="shared" si="42"/>
        <v>#DIV/0!</v>
      </c>
      <c r="H190" s="37">
        <f t="shared" si="55"/>
        <v>0</v>
      </c>
      <c r="I190" s="10" t="e">
        <f t="shared" si="43"/>
        <v>#DIV/0!</v>
      </c>
    </row>
    <row r="191" spans="1:9" hidden="1" x14ac:dyDescent="0.25">
      <c r="A191" s="19" t="s">
        <v>185</v>
      </c>
      <c r="B191" s="11">
        <v>15642472</v>
      </c>
      <c r="C191" s="9">
        <v>0</v>
      </c>
      <c r="D191" s="37">
        <f t="shared" si="53"/>
        <v>0</v>
      </c>
      <c r="E191" s="10" t="e">
        <f t="shared" si="41"/>
        <v>#DIV/0!</v>
      </c>
      <c r="F191" s="37">
        <f t="shared" si="54"/>
        <v>0</v>
      </c>
      <c r="G191" s="10" t="e">
        <f t="shared" si="42"/>
        <v>#DIV/0!</v>
      </c>
      <c r="H191" s="37">
        <f t="shared" si="55"/>
        <v>0</v>
      </c>
      <c r="I191" s="10" t="e">
        <f t="shared" si="43"/>
        <v>#DIV/0!</v>
      </c>
    </row>
    <row r="192" spans="1:9" hidden="1" x14ac:dyDescent="0.25">
      <c r="A192" s="12" t="s">
        <v>186</v>
      </c>
      <c r="B192" s="13"/>
      <c r="C192" s="14">
        <v>0</v>
      </c>
      <c r="D192" s="14">
        <f>D194+D195+D196+D197+D198+D199+D200+D201+D202+D203+D204+D205+D206+D207+D208+D209+D193</f>
        <v>0</v>
      </c>
      <c r="E192" s="23" t="e">
        <f t="shared" si="41"/>
        <v>#DIV/0!</v>
      </c>
      <c r="F192" s="14">
        <f>F194+F195+F196+F197+F198+F199+F200+F201+F202+F203+F204+F205+F206+F207+F208+F209+F193</f>
        <v>0</v>
      </c>
      <c r="G192" s="23" t="e">
        <f t="shared" si="42"/>
        <v>#DIV/0!</v>
      </c>
      <c r="H192" s="14">
        <f>H194+H195+H196+H197+H198+H199+H200+H201+H202+H203+H204+H205+H206+H207+H208+H209+H193</f>
        <v>0</v>
      </c>
      <c r="I192" s="23" t="e">
        <f t="shared" si="43"/>
        <v>#DIV/0!</v>
      </c>
    </row>
    <row r="193" spans="1:9" s="18" customFormat="1" hidden="1" x14ac:dyDescent="0.25">
      <c r="A193" s="16" t="s">
        <v>186</v>
      </c>
      <c r="B193" s="17"/>
      <c r="C193" s="9">
        <v>0</v>
      </c>
      <c r="D193" s="37">
        <f t="shared" ref="D193:D209" si="56">C193*108.5%</f>
        <v>0</v>
      </c>
      <c r="E193" s="10" t="e">
        <f t="shared" si="41"/>
        <v>#DIV/0!</v>
      </c>
      <c r="F193" s="37">
        <f t="shared" ref="F193:F209" si="57">D193*109%</f>
        <v>0</v>
      </c>
      <c r="G193" s="10" t="e">
        <f t="shared" si="42"/>
        <v>#DIV/0!</v>
      </c>
      <c r="H193" s="37">
        <f t="shared" ref="H193:H209" si="58">F193*109.3%</f>
        <v>0</v>
      </c>
      <c r="I193" s="10" t="e">
        <f t="shared" si="43"/>
        <v>#DIV/0!</v>
      </c>
    </row>
    <row r="194" spans="1:9" hidden="1" x14ac:dyDescent="0.25">
      <c r="A194" s="19" t="s">
        <v>187</v>
      </c>
      <c r="B194" s="11">
        <v>15644101</v>
      </c>
      <c r="C194" s="9">
        <v>0</v>
      </c>
      <c r="D194" s="37">
        <f t="shared" si="56"/>
        <v>0</v>
      </c>
      <c r="E194" s="10" t="e">
        <f t="shared" si="41"/>
        <v>#DIV/0!</v>
      </c>
      <c r="F194" s="37">
        <f t="shared" si="57"/>
        <v>0</v>
      </c>
      <c r="G194" s="10" t="e">
        <f t="shared" si="42"/>
        <v>#DIV/0!</v>
      </c>
      <c r="H194" s="37">
        <f t="shared" si="58"/>
        <v>0</v>
      </c>
      <c r="I194" s="10" t="e">
        <f t="shared" si="43"/>
        <v>#DIV/0!</v>
      </c>
    </row>
    <row r="195" spans="1:9" hidden="1" x14ac:dyDescent="0.25">
      <c r="A195" s="19" t="s">
        <v>188</v>
      </c>
      <c r="B195" s="11">
        <v>15644160</v>
      </c>
      <c r="C195" s="9">
        <v>0</v>
      </c>
      <c r="D195" s="37">
        <f t="shared" si="56"/>
        <v>0</v>
      </c>
      <c r="E195" s="10" t="e">
        <f t="shared" si="41"/>
        <v>#DIV/0!</v>
      </c>
      <c r="F195" s="37">
        <f t="shared" si="57"/>
        <v>0</v>
      </c>
      <c r="G195" s="10" t="e">
        <f t="shared" si="42"/>
        <v>#DIV/0!</v>
      </c>
      <c r="H195" s="37">
        <f t="shared" si="58"/>
        <v>0</v>
      </c>
      <c r="I195" s="10" t="e">
        <f t="shared" si="43"/>
        <v>#DIV/0!</v>
      </c>
    </row>
    <row r="196" spans="1:9" hidden="1" x14ac:dyDescent="0.25">
      <c r="A196" s="19" t="s">
        <v>189</v>
      </c>
      <c r="B196" s="11">
        <v>15644404</v>
      </c>
      <c r="C196" s="9">
        <v>0</v>
      </c>
      <c r="D196" s="37">
        <f t="shared" si="56"/>
        <v>0</v>
      </c>
      <c r="E196" s="10" t="e">
        <f t="shared" si="41"/>
        <v>#DIV/0!</v>
      </c>
      <c r="F196" s="37">
        <f t="shared" si="57"/>
        <v>0</v>
      </c>
      <c r="G196" s="10" t="e">
        <f t="shared" si="42"/>
        <v>#DIV/0!</v>
      </c>
      <c r="H196" s="37">
        <f t="shared" si="58"/>
        <v>0</v>
      </c>
      <c r="I196" s="10" t="e">
        <f t="shared" si="43"/>
        <v>#DIV/0!</v>
      </c>
    </row>
    <row r="197" spans="1:9" hidden="1" x14ac:dyDescent="0.25">
      <c r="A197" s="19" t="s">
        <v>190</v>
      </c>
      <c r="B197" s="11">
        <v>15644408</v>
      </c>
      <c r="C197" s="9">
        <v>0</v>
      </c>
      <c r="D197" s="37">
        <f t="shared" si="56"/>
        <v>0</v>
      </c>
      <c r="E197" s="10" t="e">
        <f t="shared" si="41"/>
        <v>#DIV/0!</v>
      </c>
      <c r="F197" s="37">
        <f t="shared" si="57"/>
        <v>0</v>
      </c>
      <c r="G197" s="10" t="e">
        <f t="shared" si="42"/>
        <v>#DIV/0!</v>
      </c>
      <c r="H197" s="37">
        <f t="shared" si="58"/>
        <v>0</v>
      </c>
      <c r="I197" s="10" t="e">
        <f t="shared" si="43"/>
        <v>#DIV/0!</v>
      </c>
    </row>
    <row r="198" spans="1:9" hidden="1" x14ac:dyDescent="0.25">
      <c r="A198" s="19" t="s">
        <v>191</v>
      </c>
      <c r="B198" s="11">
        <v>15644416</v>
      </c>
      <c r="C198" s="9">
        <v>0</v>
      </c>
      <c r="D198" s="37">
        <f t="shared" si="56"/>
        <v>0</v>
      </c>
      <c r="E198" s="10" t="e">
        <f t="shared" si="41"/>
        <v>#DIV/0!</v>
      </c>
      <c r="F198" s="37">
        <f t="shared" si="57"/>
        <v>0</v>
      </c>
      <c r="G198" s="10" t="e">
        <f t="shared" si="42"/>
        <v>#DIV/0!</v>
      </c>
      <c r="H198" s="37">
        <f t="shared" si="58"/>
        <v>0</v>
      </c>
      <c r="I198" s="10" t="e">
        <f t="shared" si="43"/>
        <v>#DIV/0!</v>
      </c>
    </row>
    <row r="199" spans="1:9" hidden="1" x14ac:dyDescent="0.25">
      <c r="A199" s="19" t="s">
        <v>192</v>
      </c>
      <c r="B199" s="11">
        <v>15644428</v>
      </c>
      <c r="C199" s="9">
        <v>0</v>
      </c>
      <c r="D199" s="37">
        <f t="shared" si="56"/>
        <v>0</v>
      </c>
      <c r="E199" s="10" t="e">
        <f t="shared" si="41"/>
        <v>#DIV/0!</v>
      </c>
      <c r="F199" s="37">
        <f t="shared" si="57"/>
        <v>0</v>
      </c>
      <c r="G199" s="10" t="e">
        <f t="shared" si="42"/>
        <v>#DIV/0!</v>
      </c>
      <c r="H199" s="37">
        <f t="shared" si="58"/>
        <v>0</v>
      </c>
      <c r="I199" s="10" t="e">
        <f t="shared" si="43"/>
        <v>#DIV/0!</v>
      </c>
    </row>
    <row r="200" spans="1:9" hidden="1" x14ac:dyDescent="0.25">
      <c r="A200" s="19" t="s">
        <v>193</v>
      </c>
      <c r="B200" s="11">
        <v>15644436</v>
      </c>
      <c r="C200" s="9">
        <v>0</v>
      </c>
      <c r="D200" s="37">
        <f t="shared" si="56"/>
        <v>0</v>
      </c>
      <c r="E200" s="10" t="e">
        <f t="shared" ref="E200:E263" si="59">D200/C200*100</f>
        <v>#DIV/0!</v>
      </c>
      <c r="F200" s="37">
        <f t="shared" si="57"/>
        <v>0</v>
      </c>
      <c r="G200" s="10" t="e">
        <f t="shared" ref="G200:G263" si="60">F200/D200*100</f>
        <v>#DIV/0!</v>
      </c>
      <c r="H200" s="37">
        <f t="shared" si="58"/>
        <v>0</v>
      </c>
      <c r="I200" s="10" t="e">
        <f t="shared" ref="I200:I263" si="61">H200/F200*100</f>
        <v>#DIV/0!</v>
      </c>
    </row>
    <row r="201" spans="1:9" hidden="1" x14ac:dyDescent="0.25">
      <c r="A201" s="19" t="s">
        <v>194</v>
      </c>
      <c r="B201" s="11">
        <v>15644440</v>
      </c>
      <c r="C201" s="9">
        <v>0</v>
      </c>
      <c r="D201" s="37">
        <f t="shared" si="56"/>
        <v>0</v>
      </c>
      <c r="E201" s="10" t="e">
        <f t="shared" si="59"/>
        <v>#DIV/0!</v>
      </c>
      <c r="F201" s="37">
        <f t="shared" si="57"/>
        <v>0</v>
      </c>
      <c r="G201" s="10" t="e">
        <f t="shared" si="60"/>
        <v>#DIV/0!</v>
      </c>
      <c r="H201" s="37">
        <f t="shared" si="58"/>
        <v>0</v>
      </c>
      <c r="I201" s="10" t="e">
        <f t="shared" si="61"/>
        <v>#DIV/0!</v>
      </c>
    </row>
    <row r="202" spans="1:9" hidden="1" x14ac:dyDescent="0.25">
      <c r="A202" s="19" t="s">
        <v>195</v>
      </c>
      <c r="B202" s="11">
        <v>15644442</v>
      </c>
      <c r="C202" s="9">
        <v>0</v>
      </c>
      <c r="D202" s="37">
        <f t="shared" si="56"/>
        <v>0</v>
      </c>
      <c r="E202" s="10" t="e">
        <f t="shared" si="59"/>
        <v>#DIV/0!</v>
      </c>
      <c r="F202" s="37">
        <f t="shared" si="57"/>
        <v>0</v>
      </c>
      <c r="G202" s="10" t="e">
        <f t="shared" si="60"/>
        <v>#DIV/0!</v>
      </c>
      <c r="H202" s="37">
        <f t="shared" si="58"/>
        <v>0</v>
      </c>
      <c r="I202" s="10" t="e">
        <f t="shared" si="61"/>
        <v>#DIV/0!</v>
      </c>
    </row>
    <row r="203" spans="1:9" hidden="1" x14ac:dyDescent="0.25">
      <c r="A203" s="19" t="s">
        <v>196</v>
      </c>
      <c r="B203" s="11">
        <v>15644444</v>
      </c>
      <c r="C203" s="9">
        <v>0</v>
      </c>
      <c r="D203" s="37">
        <f t="shared" si="56"/>
        <v>0</v>
      </c>
      <c r="E203" s="10" t="e">
        <f t="shared" si="59"/>
        <v>#DIV/0!</v>
      </c>
      <c r="F203" s="37">
        <f t="shared" si="57"/>
        <v>0</v>
      </c>
      <c r="G203" s="10" t="e">
        <f t="shared" si="60"/>
        <v>#DIV/0!</v>
      </c>
      <c r="H203" s="37">
        <f t="shared" si="58"/>
        <v>0</v>
      </c>
      <c r="I203" s="10" t="e">
        <f t="shared" si="61"/>
        <v>#DIV/0!</v>
      </c>
    </row>
    <row r="204" spans="1:9" hidden="1" x14ac:dyDescent="0.25">
      <c r="A204" s="19" t="s">
        <v>197</v>
      </c>
      <c r="B204" s="11">
        <v>15644466</v>
      </c>
      <c r="C204" s="9">
        <v>0</v>
      </c>
      <c r="D204" s="37">
        <f t="shared" si="56"/>
        <v>0</v>
      </c>
      <c r="E204" s="10" t="e">
        <f t="shared" si="59"/>
        <v>#DIV/0!</v>
      </c>
      <c r="F204" s="37">
        <f t="shared" si="57"/>
        <v>0</v>
      </c>
      <c r="G204" s="10" t="e">
        <f t="shared" si="60"/>
        <v>#DIV/0!</v>
      </c>
      <c r="H204" s="37">
        <f t="shared" si="58"/>
        <v>0</v>
      </c>
      <c r="I204" s="10" t="e">
        <f t="shared" si="61"/>
        <v>#DIV/0!</v>
      </c>
    </row>
    <row r="205" spans="1:9" hidden="1" x14ac:dyDescent="0.25">
      <c r="A205" s="19" t="s">
        <v>198</v>
      </c>
      <c r="B205" s="11">
        <v>15644472</v>
      </c>
      <c r="C205" s="9">
        <v>0</v>
      </c>
      <c r="D205" s="37">
        <f t="shared" si="56"/>
        <v>0</v>
      </c>
      <c r="E205" s="10" t="e">
        <f t="shared" si="59"/>
        <v>#DIV/0!</v>
      </c>
      <c r="F205" s="37">
        <f t="shared" si="57"/>
        <v>0</v>
      </c>
      <c r="G205" s="10" t="e">
        <f t="shared" si="60"/>
        <v>#DIV/0!</v>
      </c>
      <c r="H205" s="37">
        <f t="shared" si="58"/>
        <v>0</v>
      </c>
      <c r="I205" s="10" t="e">
        <f t="shared" si="61"/>
        <v>#DIV/0!</v>
      </c>
    </row>
    <row r="206" spans="1:9" hidden="1" x14ac:dyDescent="0.25">
      <c r="A206" s="19" t="s">
        <v>199</v>
      </c>
      <c r="B206" s="11">
        <v>15644476</v>
      </c>
      <c r="C206" s="9">
        <v>0</v>
      </c>
      <c r="D206" s="37">
        <f t="shared" si="56"/>
        <v>0</v>
      </c>
      <c r="E206" s="10" t="e">
        <f t="shared" si="59"/>
        <v>#DIV/0!</v>
      </c>
      <c r="F206" s="37">
        <f t="shared" si="57"/>
        <v>0</v>
      </c>
      <c r="G206" s="10" t="e">
        <f t="shared" si="60"/>
        <v>#DIV/0!</v>
      </c>
      <c r="H206" s="37">
        <f t="shared" si="58"/>
        <v>0</v>
      </c>
      <c r="I206" s="10" t="e">
        <f t="shared" si="61"/>
        <v>#DIV/0!</v>
      </c>
    </row>
    <row r="207" spans="1:9" hidden="1" x14ac:dyDescent="0.25">
      <c r="A207" s="19" t="s">
        <v>200</v>
      </c>
      <c r="B207" s="11">
        <v>15644481</v>
      </c>
      <c r="C207" s="9">
        <v>0</v>
      </c>
      <c r="D207" s="37">
        <f t="shared" si="56"/>
        <v>0</v>
      </c>
      <c r="E207" s="10" t="e">
        <f t="shared" si="59"/>
        <v>#DIV/0!</v>
      </c>
      <c r="F207" s="37">
        <f t="shared" si="57"/>
        <v>0</v>
      </c>
      <c r="G207" s="10" t="e">
        <f t="shared" si="60"/>
        <v>#DIV/0!</v>
      </c>
      <c r="H207" s="37">
        <f t="shared" si="58"/>
        <v>0</v>
      </c>
      <c r="I207" s="10" t="e">
        <f t="shared" si="61"/>
        <v>#DIV/0!</v>
      </c>
    </row>
    <row r="208" spans="1:9" hidden="1" x14ac:dyDescent="0.25">
      <c r="A208" s="19" t="s">
        <v>201</v>
      </c>
      <c r="B208" s="11">
        <v>15644482</v>
      </c>
      <c r="C208" s="9">
        <v>0</v>
      </c>
      <c r="D208" s="37">
        <f t="shared" si="56"/>
        <v>0</v>
      </c>
      <c r="E208" s="10" t="e">
        <f t="shared" si="59"/>
        <v>#DIV/0!</v>
      </c>
      <c r="F208" s="37">
        <f t="shared" si="57"/>
        <v>0</v>
      </c>
      <c r="G208" s="10" t="e">
        <f t="shared" si="60"/>
        <v>#DIV/0!</v>
      </c>
      <c r="H208" s="37">
        <f t="shared" si="58"/>
        <v>0</v>
      </c>
      <c r="I208" s="10" t="e">
        <f t="shared" si="61"/>
        <v>#DIV/0!</v>
      </c>
    </row>
    <row r="209" spans="1:9" hidden="1" x14ac:dyDescent="0.25">
      <c r="A209" s="19" t="s">
        <v>202</v>
      </c>
      <c r="B209" s="11">
        <v>15644484</v>
      </c>
      <c r="C209" s="9">
        <v>0</v>
      </c>
      <c r="D209" s="37">
        <f t="shared" si="56"/>
        <v>0</v>
      </c>
      <c r="E209" s="10" t="e">
        <f t="shared" si="59"/>
        <v>#DIV/0!</v>
      </c>
      <c r="F209" s="37">
        <f t="shared" si="57"/>
        <v>0</v>
      </c>
      <c r="G209" s="10" t="e">
        <f t="shared" si="60"/>
        <v>#DIV/0!</v>
      </c>
      <c r="H209" s="37">
        <f t="shared" si="58"/>
        <v>0</v>
      </c>
      <c r="I209" s="10" t="e">
        <f t="shared" si="61"/>
        <v>#DIV/0!</v>
      </c>
    </row>
    <row r="210" spans="1:9" hidden="1" x14ac:dyDescent="0.25">
      <c r="A210" s="12" t="s">
        <v>203</v>
      </c>
      <c r="B210" s="13"/>
      <c r="C210" s="14">
        <v>0</v>
      </c>
      <c r="D210" s="14">
        <f>D212+D213+D214+D215+D216+D217+D211</f>
        <v>0</v>
      </c>
      <c r="E210" s="23" t="e">
        <f t="shared" si="59"/>
        <v>#DIV/0!</v>
      </c>
      <c r="F210" s="14">
        <f>F212+F213+F214+F215+F216+F217+F211</f>
        <v>0</v>
      </c>
      <c r="G210" s="23" t="e">
        <f t="shared" si="60"/>
        <v>#DIV/0!</v>
      </c>
      <c r="H210" s="14">
        <f>H212+H213+H214+H215+H216+H217+H211</f>
        <v>0</v>
      </c>
      <c r="I210" s="23" t="e">
        <f t="shared" si="61"/>
        <v>#DIV/0!</v>
      </c>
    </row>
    <row r="211" spans="1:9" s="18" customFormat="1" hidden="1" x14ac:dyDescent="0.25">
      <c r="A211" s="16" t="s">
        <v>203</v>
      </c>
      <c r="B211" s="17"/>
      <c r="C211" s="9">
        <v>0</v>
      </c>
      <c r="D211" s="37">
        <f t="shared" ref="D211:D217" si="62">C211*107.4%</f>
        <v>0</v>
      </c>
      <c r="E211" s="10" t="e">
        <f t="shared" si="59"/>
        <v>#DIV/0!</v>
      </c>
      <c r="F211" s="37">
        <f t="shared" ref="F211:F217" si="63">D211*109%</f>
        <v>0</v>
      </c>
      <c r="G211" s="10" t="e">
        <f t="shared" si="60"/>
        <v>#DIV/0!</v>
      </c>
      <c r="H211" s="37">
        <f t="shared" ref="H211:H217" si="64">F211*109.3%</f>
        <v>0</v>
      </c>
      <c r="I211" s="10" t="e">
        <f t="shared" si="61"/>
        <v>#DIV/0!</v>
      </c>
    </row>
    <row r="212" spans="1:9" hidden="1" x14ac:dyDescent="0.25">
      <c r="A212" s="19" t="s">
        <v>204</v>
      </c>
      <c r="B212" s="11">
        <v>15646151</v>
      </c>
      <c r="C212" s="9">
        <v>0</v>
      </c>
      <c r="D212" s="37">
        <f t="shared" si="62"/>
        <v>0</v>
      </c>
      <c r="E212" s="10" t="e">
        <f t="shared" si="59"/>
        <v>#DIV/0!</v>
      </c>
      <c r="F212" s="37">
        <f t="shared" si="63"/>
        <v>0</v>
      </c>
      <c r="G212" s="10" t="e">
        <f t="shared" si="60"/>
        <v>#DIV/0!</v>
      </c>
      <c r="H212" s="37">
        <f t="shared" si="64"/>
        <v>0</v>
      </c>
      <c r="I212" s="10" t="e">
        <f t="shared" si="61"/>
        <v>#DIV/0!</v>
      </c>
    </row>
    <row r="213" spans="1:9" hidden="1" x14ac:dyDescent="0.25">
      <c r="A213" s="19" t="s">
        <v>205</v>
      </c>
      <c r="B213" s="11">
        <v>15646408</v>
      </c>
      <c r="C213" s="9">
        <v>0</v>
      </c>
      <c r="D213" s="37">
        <f t="shared" si="62"/>
        <v>0</v>
      </c>
      <c r="E213" s="10" t="e">
        <f t="shared" si="59"/>
        <v>#DIV/0!</v>
      </c>
      <c r="F213" s="37">
        <f t="shared" si="63"/>
        <v>0</v>
      </c>
      <c r="G213" s="10" t="e">
        <f t="shared" si="60"/>
        <v>#DIV/0!</v>
      </c>
      <c r="H213" s="37">
        <f t="shared" si="64"/>
        <v>0</v>
      </c>
      <c r="I213" s="10" t="e">
        <f t="shared" si="61"/>
        <v>#DIV/0!</v>
      </c>
    </row>
    <row r="214" spans="1:9" hidden="1" x14ac:dyDescent="0.25">
      <c r="A214" s="19" t="s">
        <v>206</v>
      </c>
      <c r="B214" s="11">
        <v>15646424</v>
      </c>
      <c r="C214" s="9">
        <v>0</v>
      </c>
      <c r="D214" s="37">
        <f t="shared" si="62"/>
        <v>0</v>
      </c>
      <c r="E214" s="10" t="e">
        <f t="shared" si="59"/>
        <v>#DIV/0!</v>
      </c>
      <c r="F214" s="37">
        <f t="shared" si="63"/>
        <v>0</v>
      </c>
      <c r="G214" s="10" t="e">
        <f t="shared" si="60"/>
        <v>#DIV/0!</v>
      </c>
      <c r="H214" s="37">
        <f t="shared" si="64"/>
        <v>0</v>
      </c>
      <c r="I214" s="10" t="e">
        <f t="shared" si="61"/>
        <v>#DIV/0!</v>
      </c>
    </row>
    <row r="215" spans="1:9" hidden="1" x14ac:dyDescent="0.25">
      <c r="A215" s="19" t="s">
        <v>207</v>
      </c>
      <c r="B215" s="11">
        <v>15646432</v>
      </c>
      <c r="C215" s="9">
        <v>0</v>
      </c>
      <c r="D215" s="37">
        <f t="shared" si="62"/>
        <v>0</v>
      </c>
      <c r="E215" s="10" t="e">
        <f t="shared" si="59"/>
        <v>#DIV/0!</v>
      </c>
      <c r="F215" s="37">
        <f t="shared" si="63"/>
        <v>0</v>
      </c>
      <c r="G215" s="10" t="e">
        <f t="shared" si="60"/>
        <v>#DIV/0!</v>
      </c>
      <c r="H215" s="37">
        <f t="shared" si="64"/>
        <v>0</v>
      </c>
      <c r="I215" s="10" t="e">
        <f t="shared" si="61"/>
        <v>#DIV/0!</v>
      </c>
    </row>
    <row r="216" spans="1:9" hidden="1" x14ac:dyDescent="0.25">
      <c r="A216" s="19" t="s">
        <v>208</v>
      </c>
      <c r="B216" s="11">
        <v>15646436</v>
      </c>
      <c r="C216" s="9">
        <v>0</v>
      </c>
      <c r="D216" s="37">
        <f t="shared" si="62"/>
        <v>0</v>
      </c>
      <c r="E216" s="10" t="e">
        <f t="shared" si="59"/>
        <v>#DIV/0!</v>
      </c>
      <c r="F216" s="37">
        <f t="shared" si="63"/>
        <v>0</v>
      </c>
      <c r="G216" s="10" t="e">
        <f t="shared" si="60"/>
        <v>#DIV/0!</v>
      </c>
      <c r="H216" s="37">
        <f t="shared" si="64"/>
        <v>0</v>
      </c>
      <c r="I216" s="10" t="e">
        <f t="shared" si="61"/>
        <v>#DIV/0!</v>
      </c>
    </row>
    <row r="217" spans="1:9" hidden="1" x14ac:dyDescent="0.25">
      <c r="A217" s="19" t="s">
        <v>209</v>
      </c>
      <c r="B217" s="11">
        <v>15646444</v>
      </c>
      <c r="C217" s="9">
        <v>0</v>
      </c>
      <c r="D217" s="37">
        <f t="shared" si="62"/>
        <v>0</v>
      </c>
      <c r="E217" s="10" t="e">
        <f t="shared" si="59"/>
        <v>#DIV/0!</v>
      </c>
      <c r="F217" s="37">
        <f t="shared" si="63"/>
        <v>0</v>
      </c>
      <c r="G217" s="10" t="e">
        <f t="shared" si="60"/>
        <v>#DIV/0!</v>
      </c>
      <c r="H217" s="37">
        <f t="shared" si="64"/>
        <v>0</v>
      </c>
      <c r="I217" s="10" t="e">
        <f t="shared" si="61"/>
        <v>#DIV/0!</v>
      </c>
    </row>
    <row r="218" spans="1:9" hidden="1" x14ac:dyDescent="0.25">
      <c r="A218" s="12" t="s">
        <v>210</v>
      </c>
      <c r="B218" s="13"/>
      <c r="C218" s="14">
        <v>0</v>
      </c>
      <c r="D218" s="14">
        <f>D220+D221+D222+D223+D224+D225+D226+D227+D219</f>
        <v>0</v>
      </c>
      <c r="E218" s="23" t="e">
        <f t="shared" si="59"/>
        <v>#DIV/0!</v>
      </c>
      <c r="F218" s="14">
        <f>F220+F221+F222+F223+F224+F225+F226+F227+F219</f>
        <v>0</v>
      </c>
      <c r="G218" s="23" t="e">
        <f t="shared" si="60"/>
        <v>#DIV/0!</v>
      </c>
      <c r="H218" s="14">
        <f>H220+H221+H222+H223+H224+H225+H226+H227+H219</f>
        <v>0</v>
      </c>
      <c r="I218" s="23" t="e">
        <f t="shared" si="61"/>
        <v>#DIV/0!</v>
      </c>
    </row>
    <row r="219" spans="1:9" s="18" customFormat="1" hidden="1" x14ac:dyDescent="0.25">
      <c r="A219" s="16" t="s">
        <v>210</v>
      </c>
      <c r="B219" s="17"/>
      <c r="C219" s="9">
        <v>0</v>
      </c>
      <c r="D219" s="37">
        <f t="shared" ref="D219:D227" si="65">C219*109%</f>
        <v>0</v>
      </c>
      <c r="E219" s="10" t="e">
        <f t="shared" si="59"/>
        <v>#DIV/0!</v>
      </c>
      <c r="F219" s="37">
        <f t="shared" ref="F219:F227" si="66">D219*109%</f>
        <v>0</v>
      </c>
      <c r="G219" s="10" t="e">
        <f t="shared" si="60"/>
        <v>#DIV/0!</v>
      </c>
      <c r="H219" s="37">
        <f t="shared" ref="H219:H227" si="67">F219*109.3%</f>
        <v>0</v>
      </c>
      <c r="I219" s="10" t="e">
        <f t="shared" si="61"/>
        <v>#DIV/0!</v>
      </c>
    </row>
    <row r="220" spans="1:9" hidden="1" x14ac:dyDescent="0.25">
      <c r="A220" s="19" t="s">
        <v>211</v>
      </c>
      <c r="B220" s="11">
        <v>15648101</v>
      </c>
      <c r="C220" s="9">
        <v>0</v>
      </c>
      <c r="D220" s="37">
        <f t="shared" si="65"/>
        <v>0</v>
      </c>
      <c r="E220" s="10" t="e">
        <f t="shared" si="59"/>
        <v>#DIV/0!</v>
      </c>
      <c r="F220" s="37">
        <f t="shared" si="66"/>
        <v>0</v>
      </c>
      <c r="G220" s="10" t="e">
        <f t="shared" si="60"/>
        <v>#DIV/0!</v>
      </c>
      <c r="H220" s="37">
        <f t="shared" si="67"/>
        <v>0</v>
      </c>
      <c r="I220" s="10" t="e">
        <f t="shared" si="61"/>
        <v>#DIV/0!</v>
      </c>
    </row>
    <row r="221" spans="1:9" hidden="1" x14ac:dyDescent="0.25">
      <c r="A221" s="19" t="s">
        <v>212</v>
      </c>
      <c r="B221" s="11">
        <v>15648412</v>
      </c>
      <c r="C221" s="9">
        <v>0</v>
      </c>
      <c r="D221" s="37">
        <f t="shared" si="65"/>
        <v>0</v>
      </c>
      <c r="E221" s="10" t="e">
        <f t="shared" si="59"/>
        <v>#DIV/0!</v>
      </c>
      <c r="F221" s="37">
        <f t="shared" si="66"/>
        <v>0</v>
      </c>
      <c r="G221" s="10" t="e">
        <f t="shared" si="60"/>
        <v>#DIV/0!</v>
      </c>
      <c r="H221" s="37">
        <f t="shared" si="67"/>
        <v>0</v>
      </c>
      <c r="I221" s="10" t="e">
        <f t="shared" si="61"/>
        <v>#DIV/0!</v>
      </c>
    </row>
    <row r="222" spans="1:9" hidden="1" x14ac:dyDescent="0.25">
      <c r="A222" s="19" t="s">
        <v>213</v>
      </c>
      <c r="B222" s="11">
        <v>15648432</v>
      </c>
      <c r="C222" s="9">
        <v>0</v>
      </c>
      <c r="D222" s="37">
        <f t="shared" si="65"/>
        <v>0</v>
      </c>
      <c r="E222" s="10" t="e">
        <f t="shared" si="59"/>
        <v>#DIV/0!</v>
      </c>
      <c r="F222" s="37">
        <f t="shared" si="66"/>
        <v>0</v>
      </c>
      <c r="G222" s="10" t="e">
        <f t="shared" si="60"/>
        <v>#DIV/0!</v>
      </c>
      <c r="H222" s="37">
        <f t="shared" si="67"/>
        <v>0</v>
      </c>
      <c r="I222" s="10" t="e">
        <f t="shared" si="61"/>
        <v>#DIV/0!</v>
      </c>
    </row>
    <row r="223" spans="1:9" hidden="1" x14ac:dyDescent="0.25">
      <c r="A223" s="19" t="s">
        <v>214</v>
      </c>
      <c r="B223" s="11">
        <v>15648458</v>
      </c>
      <c r="C223" s="9">
        <v>0</v>
      </c>
      <c r="D223" s="37">
        <f t="shared" si="65"/>
        <v>0</v>
      </c>
      <c r="E223" s="10" t="e">
        <f t="shared" si="59"/>
        <v>#DIV/0!</v>
      </c>
      <c r="F223" s="37">
        <f t="shared" si="66"/>
        <v>0</v>
      </c>
      <c r="G223" s="10" t="e">
        <f t="shared" si="60"/>
        <v>#DIV/0!</v>
      </c>
      <c r="H223" s="37">
        <f t="shared" si="67"/>
        <v>0</v>
      </c>
      <c r="I223" s="10" t="e">
        <f t="shared" si="61"/>
        <v>#DIV/0!</v>
      </c>
    </row>
    <row r="224" spans="1:9" ht="24.75" hidden="1" x14ac:dyDescent="0.25">
      <c r="A224" s="19" t="s">
        <v>215</v>
      </c>
      <c r="B224" s="11">
        <v>15648448</v>
      </c>
      <c r="C224" s="9">
        <v>0</v>
      </c>
      <c r="D224" s="37">
        <f t="shared" si="65"/>
        <v>0</v>
      </c>
      <c r="E224" s="10" t="e">
        <f t="shared" si="59"/>
        <v>#DIV/0!</v>
      </c>
      <c r="F224" s="37">
        <f t="shared" si="66"/>
        <v>0</v>
      </c>
      <c r="G224" s="10" t="e">
        <f t="shared" si="60"/>
        <v>#DIV/0!</v>
      </c>
      <c r="H224" s="37">
        <f t="shared" si="67"/>
        <v>0</v>
      </c>
      <c r="I224" s="10" t="e">
        <f t="shared" si="61"/>
        <v>#DIV/0!</v>
      </c>
    </row>
    <row r="225" spans="1:9" hidden="1" x14ac:dyDescent="0.25">
      <c r="A225" s="19" t="s">
        <v>216</v>
      </c>
      <c r="B225" s="11">
        <v>15648444</v>
      </c>
      <c r="C225" s="9">
        <v>0</v>
      </c>
      <c r="D225" s="37">
        <f t="shared" si="65"/>
        <v>0</v>
      </c>
      <c r="E225" s="10" t="e">
        <f t="shared" si="59"/>
        <v>#DIV/0!</v>
      </c>
      <c r="F225" s="37">
        <f t="shared" si="66"/>
        <v>0</v>
      </c>
      <c r="G225" s="10" t="e">
        <f t="shared" si="60"/>
        <v>#DIV/0!</v>
      </c>
      <c r="H225" s="37">
        <f t="shared" si="67"/>
        <v>0</v>
      </c>
      <c r="I225" s="10" t="e">
        <f t="shared" si="61"/>
        <v>#DIV/0!</v>
      </c>
    </row>
    <row r="226" spans="1:9" hidden="1" x14ac:dyDescent="0.25">
      <c r="A226" s="19" t="s">
        <v>217</v>
      </c>
      <c r="B226" s="11">
        <v>15648428</v>
      </c>
      <c r="C226" s="9">
        <v>0</v>
      </c>
      <c r="D226" s="37">
        <f t="shared" si="65"/>
        <v>0</v>
      </c>
      <c r="E226" s="10" t="e">
        <f t="shared" si="59"/>
        <v>#DIV/0!</v>
      </c>
      <c r="F226" s="37">
        <f t="shared" si="66"/>
        <v>0</v>
      </c>
      <c r="G226" s="10" t="e">
        <f t="shared" si="60"/>
        <v>#DIV/0!</v>
      </c>
      <c r="H226" s="37">
        <f t="shared" si="67"/>
        <v>0</v>
      </c>
      <c r="I226" s="10" t="e">
        <f t="shared" si="61"/>
        <v>#DIV/0!</v>
      </c>
    </row>
    <row r="227" spans="1:9" hidden="1" x14ac:dyDescent="0.25">
      <c r="A227" s="19" t="s">
        <v>218</v>
      </c>
      <c r="B227" s="11">
        <v>15648420</v>
      </c>
      <c r="C227" s="9">
        <v>0</v>
      </c>
      <c r="D227" s="37">
        <f t="shared" si="65"/>
        <v>0</v>
      </c>
      <c r="E227" s="10" t="e">
        <f t="shared" si="59"/>
        <v>#DIV/0!</v>
      </c>
      <c r="F227" s="37">
        <f t="shared" si="66"/>
        <v>0</v>
      </c>
      <c r="G227" s="10" t="e">
        <f t="shared" si="60"/>
        <v>#DIV/0!</v>
      </c>
      <c r="H227" s="37">
        <f t="shared" si="67"/>
        <v>0</v>
      </c>
      <c r="I227" s="10" t="e">
        <f t="shared" si="61"/>
        <v>#DIV/0!</v>
      </c>
    </row>
    <row r="228" spans="1:9" hidden="1" x14ac:dyDescent="0.25">
      <c r="A228" s="12" t="s">
        <v>219</v>
      </c>
      <c r="B228" s="21"/>
      <c r="C228" s="14">
        <f>C230+C231+C232+C233+C234+C235+C236+C229</f>
        <v>200</v>
      </c>
      <c r="D228" s="14">
        <f>D230+D231+D232+D233+D234+D235+D236+D229</f>
        <v>217</v>
      </c>
      <c r="E228" s="23">
        <f t="shared" si="59"/>
        <v>108.5</v>
      </c>
      <c r="F228" s="14">
        <f>F230+F231+F232+F233+F234+F235+F236+F229</f>
        <v>236.53</v>
      </c>
      <c r="G228" s="23">
        <f t="shared" si="60"/>
        <v>109.00000000000001</v>
      </c>
      <c r="H228" s="14">
        <f>H230+H231+H232+H233+H234+H235+H236+H229</f>
        <v>258.52728999999999</v>
      </c>
      <c r="I228" s="23">
        <f t="shared" si="61"/>
        <v>109.3</v>
      </c>
    </row>
    <row r="229" spans="1:9" s="18" customFormat="1" hidden="1" x14ac:dyDescent="0.25">
      <c r="A229" s="16" t="s">
        <v>219</v>
      </c>
      <c r="B229" s="22"/>
      <c r="C229" s="72">
        <v>163</v>
      </c>
      <c r="D229" s="37">
        <f t="shared" ref="D229:D236" si="68">C229*108.5%</f>
        <v>176.85499999999999</v>
      </c>
      <c r="E229" s="10">
        <f t="shared" si="59"/>
        <v>108.5</v>
      </c>
      <c r="F229" s="37">
        <f t="shared" ref="F229:F236" si="69">D229*109%</f>
        <v>192.77195</v>
      </c>
      <c r="G229" s="10">
        <f t="shared" si="60"/>
        <v>109.00000000000001</v>
      </c>
      <c r="H229" s="37">
        <f t="shared" ref="H229:H236" si="70">F229*109.3%</f>
        <v>210.69974135000001</v>
      </c>
      <c r="I229" s="10">
        <f t="shared" si="61"/>
        <v>109.3</v>
      </c>
    </row>
    <row r="230" spans="1:9" hidden="1" x14ac:dyDescent="0.25">
      <c r="A230" s="19" t="s">
        <v>220</v>
      </c>
      <c r="B230" s="11">
        <v>15652162</v>
      </c>
      <c r="C230" s="72">
        <v>0</v>
      </c>
      <c r="D230" s="37">
        <f t="shared" si="68"/>
        <v>0</v>
      </c>
      <c r="E230" s="10" t="e">
        <f t="shared" si="59"/>
        <v>#DIV/0!</v>
      </c>
      <c r="F230" s="37">
        <f t="shared" si="69"/>
        <v>0</v>
      </c>
      <c r="G230" s="10" t="e">
        <f t="shared" si="60"/>
        <v>#DIV/0!</v>
      </c>
      <c r="H230" s="37">
        <f t="shared" si="70"/>
        <v>0</v>
      </c>
      <c r="I230" s="10" t="e">
        <f t="shared" si="61"/>
        <v>#DIV/0!</v>
      </c>
    </row>
    <row r="231" spans="1:9" hidden="1" x14ac:dyDescent="0.25">
      <c r="A231" s="19" t="s">
        <v>221</v>
      </c>
      <c r="B231" s="11">
        <v>15652151</v>
      </c>
      <c r="C231" s="72">
        <v>37</v>
      </c>
      <c r="D231" s="37">
        <f t="shared" si="68"/>
        <v>40.144999999999996</v>
      </c>
      <c r="E231" s="10">
        <f t="shared" si="59"/>
        <v>108.5</v>
      </c>
      <c r="F231" s="37">
        <f t="shared" si="69"/>
        <v>43.758049999999997</v>
      </c>
      <c r="G231" s="10">
        <f t="shared" si="60"/>
        <v>109.00000000000001</v>
      </c>
      <c r="H231" s="37">
        <f t="shared" si="70"/>
        <v>47.827548649999997</v>
      </c>
      <c r="I231" s="10">
        <f t="shared" si="61"/>
        <v>109.3</v>
      </c>
    </row>
    <row r="232" spans="1:9" hidden="1" x14ac:dyDescent="0.25">
      <c r="A232" s="19" t="s">
        <v>222</v>
      </c>
      <c r="B232" s="11">
        <v>15652404</v>
      </c>
      <c r="C232" s="72">
        <v>0</v>
      </c>
      <c r="D232" s="37">
        <f t="shared" si="68"/>
        <v>0</v>
      </c>
      <c r="E232" s="10" t="e">
        <f t="shared" si="59"/>
        <v>#DIV/0!</v>
      </c>
      <c r="F232" s="37">
        <f t="shared" si="69"/>
        <v>0</v>
      </c>
      <c r="G232" s="10" t="e">
        <f t="shared" si="60"/>
        <v>#DIV/0!</v>
      </c>
      <c r="H232" s="37">
        <f t="shared" si="70"/>
        <v>0</v>
      </c>
      <c r="I232" s="10" t="e">
        <f t="shared" si="61"/>
        <v>#DIV/0!</v>
      </c>
    </row>
    <row r="233" spans="1:9" hidden="1" x14ac:dyDescent="0.25">
      <c r="A233" s="19" t="s">
        <v>223</v>
      </c>
      <c r="B233" s="11">
        <v>15652418</v>
      </c>
      <c r="C233" s="72">
        <v>0</v>
      </c>
      <c r="D233" s="37">
        <f t="shared" si="68"/>
        <v>0</v>
      </c>
      <c r="E233" s="10" t="e">
        <f t="shared" si="59"/>
        <v>#DIV/0!</v>
      </c>
      <c r="F233" s="37">
        <f t="shared" si="69"/>
        <v>0</v>
      </c>
      <c r="G233" s="10" t="e">
        <f t="shared" si="60"/>
        <v>#DIV/0!</v>
      </c>
      <c r="H233" s="37">
        <f t="shared" si="70"/>
        <v>0</v>
      </c>
      <c r="I233" s="10" t="e">
        <f t="shared" si="61"/>
        <v>#DIV/0!</v>
      </c>
    </row>
    <row r="234" spans="1:9" hidden="1" x14ac:dyDescent="0.25">
      <c r="A234" s="19" t="s">
        <v>224</v>
      </c>
      <c r="B234" s="11">
        <v>15652428</v>
      </c>
      <c r="C234" s="72">
        <v>0</v>
      </c>
      <c r="D234" s="37">
        <f t="shared" si="68"/>
        <v>0</v>
      </c>
      <c r="E234" s="10" t="e">
        <f t="shared" si="59"/>
        <v>#DIV/0!</v>
      </c>
      <c r="F234" s="37">
        <f t="shared" si="69"/>
        <v>0</v>
      </c>
      <c r="G234" s="10" t="e">
        <f t="shared" si="60"/>
        <v>#DIV/0!</v>
      </c>
      <c r="H234" s="37">
        <f t="shared" si="70"/>
        <v>0</v>
      </c>
      <c r="I234" s="10" t="e">
        <f t="shared" si="61"/>
        <v>#DIV/0!</v>
      </c>
    </row>
    <row r="235" spans="1:9" hidden="1" x14ac:dyDescent="0.25">
      <c r="A235" s="19" t="s">
        <v>225</v>
      </c>
      <c r="B235" s="11">
        <v>15652436</v>
      </c>
      <c r="C235" s="72">
        <v>0</v>
      </c>
      <c r="D235" s="37">
        <f t="shared" si="68"/>
        <v>0</v>
      </c>
      <c r="E235" s="10" t="e">
        <f t="shared" si="59"/>
        <v>#DIV/0!</v>
      </c>
      <c r="F235" s="37">
        <f t="shared" si="69"/>
        <v>0</v>
      </c>
      <c r="G235" s="10" t="e">
        <f t="shared" si="60"/>
        <v>#DIV/0!</v>
      </c>
      <c r="H235" s="37">
        <f t="shared" si="70"/>
        <v>0</v>
      </c>
      <c r="I235" s="10" t="e">
        <f t="shared" si="61"/>
        <v>#DIV/0!</v>
      </c>
    </row>
    <row r="236" spans="1:9" hidden="1" x14ac:dyDescent="0.25">
      <c r="A236" s="19" t="s">
        <v>226</v>
      </c>
      <c r="B236" s="11">
        <v>15652444</v>
      </c>
      <c r="C236" s="72">
        <v>0</v>
      </c>
      <c r="D236" s="37">
        <f t="shared" si="68"/>
        <v>0</v>
      </c>
      <c r="E236" s="10" t="e">
        <f t="shared" si="59"/>
        <v>#DIV/0!</v>
      </c>
      <c r="F236" s="37">
        <f t="shared" si="69"/>
        <v>0</v>
      </c>
      <c r="G236" s="10" t="e">
        <f t="shared" si="60"/>
        <v>#DIV/0!</v>
      </c>
      <c r="H236" s="37">
        <f t="shared" si="70"/>
        <v>0</v>
      </c>
      <c r="I236" s="10" t="e">
        <f t="shared" si="61"/>
        <v>#DIV/0!</v>
      </c>
    </row>
    <row r="237" spans="1:9" hidden="1" x14ac:dyDescent="0.25">
      <c r="A237" s="12" t="s">
        <v>227</v>
      </c>
      <c r="B237" s="13"/>
      <c r="C237" s="14">
        <f>C239+C240+C241+C242+C243+C244+C245+C246+C238</f>
        <v>2717</v>
      </c>
      <c r="D237" s="14">
        <f>D239+D240+D241+D242+D243+D244+D245+D246+D238</f>
        <v>2947.9449999999997</v>
      </c>
      <c r="E237" s="23">
        <f t="shared" si="59"/>
        <v>108.5</v>
      </c>
      <c r="F237" s="14">
        <f>F239+F240+F241+F242+F243+F244+F245+F246+F238</f>
        <v>3213.2600500000003</v>
      </c>
      <c r="G237" s="23">
        <f t="shared" si="60"/>
        <v>109.00000000000003</v>
      </c>
      <c r="H237" s="14">
        <f>H239+H240+H241+H242+H243+H244+H245+H246+H238</f>
        <v>3512.0932346500003</v>
      </c>
      <c r="I237" s="23">
        <f t="shared" si="61"/>
        <v>109.3</v>
      </c>
    </row>
    <row r="238" spans="1:9" s="18" customFormat="1" hidden="1" x14ac:dyDescent="0.25">
      <c r="A238" s="16" t="s">
        <v>227</v>
      </c>
      <c r="B238" s="17"/>
      <c r="C238" s="9">
        <v>1837</v>
      </c>
      <c r="D238" s="37">
        <f t="shared" ref="D238:D246" si="71">C238*108.5%</f>
        <v>1993.145</v>
      </c>
      <c r="E238" s="10">
        <f t="shared" si="59"/>
        <v>108.5</v>
      </c>
      <c r="F238" s="37">
        <f t="shared" ref="F238:F246" si="72">D238*109%</f>
        <v>2172.5280500000003</v>
      </c>
      <c r="G238" s="10">
        <f t="shared" si="60"/>
        <v>109.00000000000001</v>
      </c>
      <c r="H238" s="37">
        <f t="shared" ref="H238:H246" si="73">F238*109.3%</f>
        <v>2374.5731586500001</v>
      </c>
      <c r="I238" s="10">
        <f t="shared" si="61"/>
        <v>109.3</v>
      </c>
    </row>
    <row r="239" spans="1:9" hidden="1" x14ac:dyDescent="0.25">
      <c r="A239" s="19" t="s">
        <v>228</v>
      </c>
      <c r="B239" s="11">
        <v>15654101</v>
      </c>
      <c r="C239" s="9">
        <v>880</v>
      </c>
      <c r="D239" s="37">
        <f t="shared" si="71"/>
        <v>954.8</v>
      </c>
      <c r="E239" s="10">
        <f t="shared" si="59"/>
        <v>108.5</v>
      </c>
      <c r="F239" s="37">
        <f t="shared" si="72"/>
        <v>1040.732</v>
      </c>
      <c r="G239" s="10">
        <f t="shared" si="60"/>
        <v>109.00000000000001</v>
      </c>
      <c r="H239" s="37">
        <f t="shared" si="73"/>
        <v>1137.520076</v>
      </c>
      <c r="I239" s="10">
        <f t="shared" si="61"/>
        <v>109.3</v>
      </c>
    </row>
    <row r="240" spans="1:9" hidden="1" x14ac:dyDescent="0.25">
      <c r="A240" s="19" t="s">
        <v>229</v>
      </c>
      <c r="B240" s="11">
        <v>15654408</v>
      </c>
      <c r="C240" s="9">
        <v>0</v>
      </c>
      <c r="D240" s="37">
        <f t="shared" si="71"/>
        <v>0</v>
      </c>
      <c r="E240" s="10" t="e">
        <f t="shared" si="59"/>
        <v>#DIV/0!</v>
      </c>
      <c r="F240" s="37">
        <f t="shared" si="72"/>
        <v>0</v>
      </c>
      <c r="G240" s="10" t="e">
        <f t="shared" si="60"/>
        <v>#DIV/0!</v>
      </c>
      <c r="H240" s="37">
        <f t="shared" si="73"/>
        <v>0</v>
      </c>
      <c r="I240" s="10" t="e">
        <f t="shared" si="61"/>
        <v>#DIV/0!</v>
      </c>
    </row>
    <row r="241" spans="1:9" hidden="1" x14ac:dyDescent="0.25">
      <c r="A241" s="19" t="s">
        <v>230</v>
      </c>
      <c r="B241" s="11">
        <v>15654420</v>
      </c>
      <c r="C241" s="9">
        <v>0</v>
      </c>
      <c r="D241" s="37">
        <f t="shared" si="71"/>
        <v>0</v>
      </c>
      <c r="E241" s="10" t="e">
        <f t="shared" si="59"/>
        <v>#DIV/0!</v>
      </c>
      <c r="F241" s="37">
        <f t="shared" si="72"/>
        <v>0</v>
      </c>
      <c r="G241" s="10" t="e">
        <f t="shared" si="60"/>
        <v>#DIV/0!</v>
      </c>
      <c r="H241" s="37">
        <f t="shared" si="73"/>
        <v>0</v>
      </c>
      <c r="I241" s="10" t="e">
        <f t="shared" si="61"/>
        <v>#DIV/0!</v>
      </c>
    </row>
    <row r="242" spans="1:9" hidden="1" x14ac:dyDescent="0.25">
      <c r="A242" s="19" t="s">
        <v>231</v>
      </c>
      <c r="B242" s="11">
        <v>15654422</v>
      </c>
      <c r="C242" s="9">
        <v>0</v>
      </c>
      <c r="D242" s="37">
        <f t="shared" si="71"/>
        <v>0</v>
      </c>
      <c r="E242" s="10" t="e">
        <f t="shared" si="59"/>
        <v>#DIV/0!</v>
      </c>
      <c r="F242" s="37">
        <f t="shared" si="72"/>
        <v>0</v>
      </c>
      <c r="G242" s="10" t="e">
        <f t="shared" si="60"/>
        <v>#DIV/0!</v>
      </c>
      <c r="H242" s="37">
        <f t="shared" si="73"/>
        <v>0</v>
      </c>
      <c r="I242" s="10" t="e">
        <f t="shared" si="61"/>
        <v>#DIV/0!</v>
      </c>
    </row>
    <row r="243" spans="1:9" hidden="1" x14ac:dyDescent="0.25">
      <c r="A243" s="19" t="s">
        <v>232</v>
      </c>
      <c r="B243" s="11">
        <v>15654428</v>
      </c>
      <c r="C243" s="9">
        <v>0</v>
      </c>
      <c r="D243" s="37">
        <f t="shared" si="71"/>
        <v>0</v>
      </c>
      <c r="E243" s="10" t="e">
        <f t="shared" si="59"/>
        <v>#DIV/0!</v>
      </c>
      <c r="F243" s="37">
        <f t="shared" si="72"/>
        <v>0</v>
      </c>
      <c r="G243" s="10" t="e">
        <f t="shared" si="60"/>
        <v>#DIV/0!</v>
      </c>
      <c r="H243" s="37">
        <f t="shared" si="73"/>
        <v>0</v>
      </c>
      <c r="I243" s="10" t="e">
        <f t="shared" si="61"/>
        <v>#DIV/0!</v>
      </c>
    </row>
    <row r="244" spans="1:9" hidden="1" x14ac:dyDescent="0.25">
      <c r="A244" s="19" t="s">
        <v>233</v>
      </c>
      <c r="B244" s="11">
        <v>15654432</v>
      </c>
      <c r="C244" s="9">
        <v>0</v>
      </c>
      <c r="D244" s="37">
        <f t="shared" si="71"/>
        <v>0</v>
      </c>
      <c r="E244" s="10" t="e">
        <f t="shared" si="59"/>
        <v>#DIV/0!</v>
      </c>
      <c r="F244" s="37">
        <f t="shared" si="72"/>
        <v>0</v>
      </c>
      <c r="G244" s="10" t="e">
        <f t="shared" si="60"/>
        <v>#DIV/0!</v>
      </c>
      <c r="H244" s="37">
        <f t="shared" si="73"/>
        <v>0</v>
      </c>
      <c r="I244" s="10" t="e">
        <f t="shared" si="61"/>
        <v>#DIV/0!</v>
      </c>
    </row>
    <row r="245" spans="1:9" hidden="1" x14ac:dyDescent="0.25">
      <c r="A245" s="19" t="s">
        <v>234</v>
      </c>
      <c r="B245" s="11">
        <v>15654440</v>
      </c>
      <c r="C245" s="9">
        <v>0</v>
      </c>
      <c r="D245" s="37">
        <f t="shared" si="71"/>
        <v>0</v>
      </c>
      <c r="E245" s="10" t="e">
        <f t="shared" si="59"/>
        <v>#DIV/0!</v>
      </c>
      <c r="F245" s="37">
        <f t="shared" si="72"/>
        <v>0</v>
      </c>
      <c r="G245" s="10" t="e">
        <f t="shared" si="60"/>
        <v>#DIV/0!</v>
      </c>
      <c r="H245" s="37">
        <f t="shared" si="73"/>
        <v>0</v>
      </c>
      <c r="I245" s="10" t="e">
        <f t="shared" si="61"/>
        <v>#DIV/0!</v>
      </c>
    </row>
    <row r="246" spans="1:9" hidden="1" x14ac:dyDescent="0.25">
      <c r="A246" s="19" t="s">
        <v>235</v>
      </c>
      <c r="B246" s="11">
        <v>15654448</v>
      </c>
      <c r="C246" s="9">
        <v>0</v>
      </c>
      <c r="D246" s="37">
        <f t="shared" si="71"/>
        <v>0</v>
      </c>
      <c r="E246" s="10" t="e">
        <f t="shared" si="59"/>
        <v>#DIV/0!</v>
      </c>
      <c r="F246" s="37">
        <f t="shared" si="72"/>
        <v>0</v>
      </c>
      <c r="G246" s="10" t="e">
        <f t="shared" si="60"/>
        <v>#DIV/0!</v>
      </c>
      <c r="H246" s="37">
        <f t="shared" si="73"/>
        <v>0</v>
      </c>
      <c r="I246" s="10" t="e">
        <f t="shared" si="61"/>
        <v>#DIV/0!</v>
      </c>
    </row>
    <row r="247" spans="1:9" hidden="1" x14ac:dyDescent="0.25">
      <c r="A247" s="12" t="s">
        <v>236</v>
      </c>
      <c r="B247" s="13"/>
      <c r="C247" s="14">
        <v>0</v>
      </c>
      <c r="D247" s="14">
        <f>D249+D250+D251+D252+D253+D254+D255+D256+D248</f>
        <v>0</v>
      </c>
      <c r="E247" s="23" t="e">
        <f t="shared" si="59"/>
        <v>#DIV/0!</v>
      </c>
      <c r="F247" s="14">
        <f>F249+F250+F251+F252+F253+F254+F255+F256+F248</f>
        <v>0</v>
      </c>
      <c r="G247" s="23" t="e">
        <f t="shared" si="60"/>
        <v>#DIV/0!</v>
      </c>
      <c r="H247" s="14">
        <f>H249+H250+H251+H252+H253+H254+H255+H256+H248</f>
        <v>0</v>
      </c>
      <c r="I247" s="23" t="e">
        <f t="shared" si="61"/>
        <v>#DIV/0!</v>
      </c>
    </row>
    <row r="248" spans="1:9" s="18" customFormat="1" hidden="1" x14ac:dyDescent="0.25">
      <c r="A248" s="16" t="s">
        <v>236</v>
      </c>
      <c r="B248" s="17"/>
      <c r="C248" s="9">
        <v>0</v>
      </c>
      <c r="D248" s="37">
        <f t="shared" ref="D248:D256" si="74">C248*109%</f>
        <v>0</v>
      </c>
      <c r="E248" s="10" t="e">
        <f t="shared" si="59"/>
        <v>#DIV/0!</v>
      </c>
      <c r="F248" s="37">
        <f t="shared" ref="F248:F256" si="75">D248*109%</f>
        <v>0</v>
      </c>
      <c r="G248" s="10" t="e">
        <f t="shared" si="60"/>
        <v>#DIV/0!</v>
      </c>
      <c r="H248" s="37">
        <f t="shared" ref="H248:H256" si="76">F248*109.3%</f>
        <v>0</v>
      </c>
      <c r="I248" s="10" t="e">
        <f t="shared" si="61"/>
        <v>#DIV/0!</v>
      </c>
    </row>
    <row r="249" spans="1:9" ht="24.75" hidden="1" x14ac:dyDescent="0.25">
      <c r="A249" s="19" t="s">
        <v>237</v>
      </c>
      <c r="B249" s="11">
        <v>15656155</v>
      </c>
      <c r="C249" s="9">
        <v>0</v>
      </c>
      <c r="D249" s="37">
        <f t="shared" si="74"/>
        <v>0</v>
      </c>
      <c r="E249" s="10" t="e">
        <f t="shared" si="59"/>
        <v>#DIV/0!</v>
      </c>
      <c r="F249" s="37">
        <f t="shared" si="75"/>
        <v>0</v>
      </c>
      <c r="G249" s="10" t="e">
        <f t="shared" si="60"/>
        <v>#DIV/0!</v>
      </c>
      <c r="H249" s="37">
        <f t="shared" si="76"/>
        <v>0</v>
      </c>
      <c r="I249" s="10" t="e">
        <f t="shared" si="61"/>
        <v>#DIV/0!</v>
      </c>
    </row>
    <row r="250" spans="1:9" hidden="1" x14ac:dyDescent="0.25">
      <c r="A250" s="19" t="s">
        <v>238</v>
      </c>
      <c r="B250" s="11">
        <v>15656101</v>
      </c>
      <c r="C250" s="9">
        <v>0</v>
      </c>
      <c r="D250" s="37">
        <f t="shared" si="74"/>
        <v>0</v>
      </c>
      <c r="E250" s="10" t="e">
        <f t="shared" si="59"/>
        <v>#DIV/0!</v>
      </c>
      <c r="F250" s="37">
        <f t="shared" si="75"/>
        <v>0</v>
      </c>
      <c r="G250" s="10" t="e">
        <f t="shared" si="60"/>
        <v>#DIV/0!</v>
      </c>
      <c r="H250" s="37">
        <f t="shared" si="76"/>
        <v>0</v>
      </c>
      <c r="I250" s="10" t="e">
        <f t="shared" si="61"/>
        <v>#DIV/0!</v>
      </c>
    </row>
    <row r="251" spans="1:9" hidden="1" x14ac:dyDescent="0.25">
      <c r="A251" s="19" t="s">
        <v>239</v>
      </c>
      <c r="B251" s="11">
        <v>15656405</v>
      </c>
      <c r="C251" s="9">
        <v>0</v>
      </c>
      <c r="D251" s="37">
        <f t="shared" si="74"/>
        <v>0</v>
      </c>
      <c r="E251" s="10" t="e">
        <f t="shared" si="59"/>
        <v>#DIV/0!</v>
      </c>
      <c r="F251" s="37">
        <f t="shared" si="75"/>
        <v>0</v>
      </c>
      <c r="G251" s="10" t="e">
        <f t="shared" si="60"/>
        <v>#DIV/0!</v>
      </c>
      <c r="H251" s="37">
        <f t="shared" si="76"/>
        <v>0</v>
      </c>
      <c r="I251" s="10" t="e">
        <f t="shared" si="61"/>
        <v>#DIV/0!</v>
      </c>
    </row>
    <row r="252" spans="1:9" hidden="1" x14ac:dyDescent="0.25">
      <c r="A252" s="19" t="s">
        <v>240</v>
      </c>
      <c r="B252" s="11">
        <v>15656440</v>
      </c>
      <c r="C252" s="9">
        <v>0</v>
      </c>
      <c r="D252" s="37">
        <f t="shared" si="74"/>
        <v>0</v>
      </c>
      <c r="E252" s="10" t="e">
        <f t="shared" si="59"/>
        <v>#DIV/0!</v>
      </c>
      <c r="F252" s="37">
        <f t="shared" si="75"/>
        <v>0</v>
      </c>
      <c r="G252" s="10" t="e">
        <f t="shared" si="60"/>
        <v>#DIV/0!</v>
      </c>
      <c r="H252" s="37">
        <f t="shared" si="76"/>
        <v>0</v>
      </c>
      <c r="I252" s="10" t="e">
        <f t="shared" si="61"/>
        <v>#DIV/0!</v>
      </c>
    </row>
    <row r="253" spans="1:9" hidden="1" x14ac:dyDescent="0.25">
      <c r="A253" s="19" t="s">
        <v>241</v>
      </c>
      <c r="B253" s="11">
        <v>15656444</v>
      </c>
      <c r="C253" s="9">
        <v>0</v>
      </c>
      <c r="D253" s="37">
        <f t="shared" si="74"/>
        <v>0</v>
      </c>
      <c r="E253" s="10" t="e">
        <f t="shared" si="59"/>
        <v>#DIV/0!</v>
      </c>
      <c r="F253" s="37">
        <f t="shared" si="75"/>
        <v>0</v>
      </c>
      <c r="G253" s="10" t="e">
        <f t="shared" si="60"/>
        <v>#DIV/0!</v>
      </c>
      <c r="H253" s="37">
        <f t="shared" si="76"/>
        <v>0</v>
      </c>
      <c r="I253" s="10" t="e">
        <f t="shared" si="61"/>
        <v>#DIV/0!</v>
      </c>
    </row>
    <row r="254" spans="1:9" hidden="1" x14ac:dyDescent="0.25">
      <c r="A254" s="19" t="s">
        <v>242</v>
      </c>
      <c r="B254" s="11">
        <v>15656452</v>
      </c>
      <c r="C254" s="9">
        <v>0</v>
      </c>
      <c r="D254" s="37">
        <f t="shared" si="74"/>
        <v>0</v>
      </c>
      <c r="E254" s="10" t="e">
        <f t="shared" si="59"/>
        <v>#DIV/0!</v>
      </c>
      <c r="F254" s="37">
        <f t="shared" si="75"/>
        <v>0</v>
      </c>
      <c r="G254" s="10" t="e">
        <f t="shared" si="60"/>
        <v>#DIV/0!</v>
      </c>
      <c r="H254" s="37">
        <f t="shared" si="76"/>
        <v>0</v>
      </c>
      <c r="I254" s="10" t="e">
        <f t="shared" si="61"/>
        <v>#DIV/0!</v>
      </c>
    </row>
    <row r="255" spans="1:9" hidden="1" x14ac:dyDescent="0.25">
      <c r="A255" s="19" t="s">
        <v>243</v>
      </c>
      <c r="B255" s="11">
        <v>15656460</v>
      </c>
      <c r="C255" s="9">
        <v>0</v>
      </c>
      <c r="D255" s="37">
        <f t="shared" si="74"/>
        <v>0</v>
      </c>
      <c r="E255" s="10" t="e">
        <f t="shared" si="59"/>
        <v>#DIV/0!</v>
      </c>
      <c r="F255" s="37">
        <f t="shared" si="75"/>
        <v>0</v>
      </c>
      <c r="G255" s="10" t="e">
        <f t="shared" si="60"/>
        <v>#DIV/0!</v>
      </c>
      <c r="H255" s="37">
        <f t="shared" si="76"/>
        <v>0</v>
      </c>
      <c r="I255" s="10" t="e">
        <f t="shared" si="61"/>
        <v>#DIV/0!</v>
      </c>
    </row>
    <row r="256" spans="1:9" hidden="1" x14ac:dyDescent="0.25">
      <c r="A256" s="19" t="s">
        <v>244</v>
      </c>
      <c r="B256" s="11">
        <v>15656470</v>
      </c>
      <c r="C256" s="9">
        <v>0</v>
      </c>
      <c r="D256" s="37">
        <f t="shared" si="74"/>
        <v>0</v>
      </c>
      <c r="E256" s="10" t="e">
        <f t="shared" si="59"/>
        <v>#DIV/0!</v>
      </c>
      <c r="F256" s="37">
        <f t="shared" si="75"/>
        <v>0</v>
      </c>
      <c r="G256" s="10" t="e">
        <f t="shared" si="60"/>
        <v>#DIV/0!</v>
      </c>
      <c r="H256" s="37">
        <f t="shared" si="76"/>
        <v>0</v>
      </c>
      <c r="I256" s="10" t="e">
        <f t="shared" si="61"/>
        <v>#DIV/0!</v>
      </c>
    </row>
    <row r="257" spans="1:9" hidden="1" x14ac:dyDescent="0.25">
      <c r="A257" s="12" t="s">
        <v>245</v>
      </c>
      <c r="B257" s="13"/>
      <c r="C257" s="14">
        <f>C259+C260+C261+C262+C263+C264+C265+C266+C267+C258</f>
        <v>217</v>
      </c>
      <c r="D257" s="14">
        <f>D259+D260+D261+D262+D263+D264+D265+D266+D267+D258</f>
        <v>234.36</v>
      </c>
      <c r="E257" s="23">
        <f t="shared" si="59"/>
        <v>108</v>
      </c>
      <c r="F257" s="14">
        <f>F259+F260+F261+F262+F263+F264+F265+F266+F267+F258</f>
        <v>255.45240000000004</v>
      </c>
      <c r="G257" s="23">
        <f t="shared" si="60"/>
        <v>109.00000000000001</v>
      </c>
      <c r="H257" s="14">
        <f>H259+H260+H261+H262+H263+H264+H265+H266+H267+H258</f>
        <v>279.20947320000005</v>
      </c>
      <c r="I257" s="23">
        <f t="shared" si="61"/>
        <v>109.3</v>
      </c>
    </row>
    <row r="258" spans="1:9" s="18" customFormat="1" hidden="1" x14ac:dyDescent="0.25">
      <c r="A258" s="16" t="s">
        <v>245</v>
      </c>
      <c r="B258" s="17"/>
      <c r="C258" s="9">
        <v>160</v>
      </c>
      <c r="D258" s="37">
        <f t="shared" ref="D258:D267" si="77">C258*108%</f>
        <v>172.8</v>
      </c>
      <c r="E258" s="10">
        <f t="shared" si="59"/>
        <v>108</v>
      </c>
      <c r="F258" s="37">
        <f t="shared" ref="F258:F267" si="78">D258*109%</f>
        <v>188.35200000000003</v>
      </c>
      <c r="G258" s="10">
        <f t="shared" si="60"/>
        <v>109.00000000000001</v>
      </c>
      <c r="H258" s="37">
        <f t="shared" ref="H258:H267" si="79">F258*109.3%</f>
        <v>205.86873600000004</v>
      </c>
      <c r="I258" s="10">
        <f t="shared" si="61"/>
        <v>109.3</v>
      </c>
    </row>
    <row r="259" spans="1:9" hidden="1" x14ac:dyDescent="0.25">
      <c r="A259" s="19" t="s">
        <v>246</v>
      </c>
      <c r="B259" s="11">
        <v>15658101</v>
      </c>
      <c r="C259" s="9">
        <v>57</v>
      </c>
      <c r="D259" s="37">
        <f t="shared" si="77"/>
        <v>61.56</v>
      </c>
      <c r="E259" s="10">
        <f t="shared" si="59"/>
        <v>108</v>
      </c>
      <c r="F259" s="37">
        <f t="shared" si="78"/>
        <v>67.100400000000008</v>
      </c>
      <c r="G259" s="10">
        <f t="shared" si="60"/>
        <v>109.00000000000001</v>
      </c>
      <c r="H259" s="37">
        <f t="shared" si="79"/>
        <v>73.340737200000007</v>
      </c>
      <c r="I259" s="10">
        <f t="shared" si="61"/>
        <v>109.3</v>
      </c>
    </row>
    <row r="260" spans="1:9" hidden="1" x14ac:dyDescent="0.25">
      <c r="A260" s="19" t="s">
        <v>87</v>
      </c>
      <c r="B260" s="11">
        <v>15658404</v>
      </c>
      <c r="C260" s="9">
        <v>0</v>
      </c>
      <c r="D260" s="37">
        <f t="shared" si="77"/>
        <v>0</v>
      </c>
      <c r="E260" s="10" t="e">
        <f t="shared" si="59"/>
        <v>#DIV/0!</v>
      </c>
      <c r="F260" s="37">
        <f t="shared" si="78"/>
        <v>0</v>
      </c>
      <c r="G260" s="10" t="e">
        <f t="shared" si="60"/>
        <v>#DIV/0!</v>
      </c>
      <c r="H260" s="37">
        <f t="shared" si="79"/>
        <v>0</v>
      </c>
      <c r="I260" s="10" t="e">
        <f t="shared" si="61"/>
        <v>#DIV/0!</v>
      </c>
    </row>
    <row r="261" spans="1:9" hidden="1" x14ac:dyDescent="0.25">
      <c r="A261" s="19" t="s">
        <v>247</v>
      </c>
      <c r="B261" s="11">
        <v>15658416</v>
      </c>
      <c r="C261" s="9">
        <v>0</v>
      </c>
      <c r="D261" s="37">
        <f t="shared" si="77"/>
        <v>0</v>
      </c>
      <c r="E261" s="10" t="e">
        <f t="shared" si="59"/>
        <v>#DIV/0!</v>
      </c>
      <c r="F261" s="37">
        <f t="shared" si="78"/>
        <v>0</v>
      </c>
      <c r="G261" s="10" t="e">
        <f t="shared" si="60"/>
        <v>#DIV/0!</v>
      </c>
      <c r="H261" s="37">
        <f t="shared" si="79"/>
        <v>0</v>
      </c>
      <c r="I261" s="10" t="e">
        <f t="shared" si="61"/>
        <v>#DIV/0!</v>
      </c>
    </row>
    <row r="262" spans="1:9" hidden="1" x14ac:dyDescent="0.25">
      <c r="A262" s="19" t="s">
        <v>248</v>
      </c>
      <c r="B262" s="11">
        <v>15658424</v>
      </c>
      <c r="C262" s="9">
        <v>0</v>
      </c>
      <c r="D262" s="37">
        <f t="shared" si="77"/>
        <v>0</v>
      </c>
      <c r="E262" s="10" t="e">
        <f t="shared" si="59"/>
        <v>#DIV/0!</v>
      </c>
      <c r="F262" s="37">
        <f t="shared" si="78"/>
        <v>0</v>
      </c>
      <c r="G262" s="10" t="e">
        <f t="shared" si="60"/>
        <v>#DIV/0!</v>
      </c>
      <c r="H262" s="37">
        <f t="shared" si="79"/>
        <v>0</v>
      </c>
      <c r="I262" s="10" t="e">
        <f t="shared" si="61"/>
        <v>#DIV/0!</v>
      </c>
    </row>
    <row r="263" spans="1:9" hidden="1" x14ac:dyDescent="0.25">
      <c r="A263" s="19" t="s">
        <v>249</v>
      </c>
      <c r="B263" s="11">
        <v>15658428</v>
      </c>
      <c r="C263" s="9">
        <v>0</v>
      </c>
      <c r="D263" s="37">
        <f t="shared" si="77"/>
        <v>0</v>
      </c>
      <c r="E263" s="10" t="e">
        <f t="shared" si="59"/>
        <v>#DIV/0!</v>
      </c>
      <c r="F263" s="37">
        <f t="shared" si="78"/>
        <v>0</v>
      </c>
      <c r="G263" s="10" t="e">
        <f t="shared" si="60"/>
        <v>#DIV/0!</v>
      </c>
      <c r="H263" s="37">
        <f t="shared" si="79"/>
        <v>0</v>
      </c>
      <c r="I263" s="10" t="e">
        <f t="shared" si="61"/>
        <v>#DIV/0!</v>
      </c>
    </row>
    <row r="264" spans="1:9" hidden="1" x14ac:dyDescent="0.25">
      <c r="A264" s="19" t="s">
        <v>250</v>
      </c>
      <c r="B264" s="11">
        <v>15658440</v>
      </c>
      <c r="C264" s="9">
        <v>0</v>
      </c>
      <c r="D264" s="37">
        <f t="shared" si="77"/>
        <v>0</v>
      </c>
      <c r="E264" s="10" t="e">
        <f t="shared" ref="E264:E268" si="80">D264/C264*100</f>
        <v>#DIV/0!</v>
      </c>
      <c r="F264" s="37">
        <f t="shared" si="78"/>
        <v>0</v>
      </c>
      <c r="G264" s="10" t="e">
        <f t="shared" ref="G264:G268" si="81">F264/D264*100</f>
        <v>#DIV/0!</v>
      </c>
      <c r="H264" s="37">
        <f t="shared" si="79"/>
        <v>0</v>
      </c>
      <c r="I264" s="10" t="e">
        <f t="shared" ref="I264:I268" si="82">H264/F264*100</f>
        <v>#DIV/0!</v>
      </c>
    </row>
    <row r="265" spans="1:9" hidden="1" x14ac:dyDescent="0.25">
      <c r="A265" s="19" t="s">
        <v>251</v>
      </c>
      <c r="B265" s="11">
        <v>15658448</v>
      </c>
      <c r="C265" s="9">
        <v>0</v>
      </c>
      <c r="D265" s="37">
        <f t="shared" si="77"/>
        <v>0</v>
      </c>
      <c r="E265" s="10" t="e">
        <f t="shared" si="80"/>
        <v>#DIV/0!</v>
      </c>
      <c r="F265" s="37">
        <f t="shared" si="78"/>
        <v>0</v>
      </c>
      <c r="G265" s="10" t="e">
        <f t="shared" si="81"/>
        <v>#DIV/0!</v>
      </c>
      <c r="H265" s="37">
        <f t="shared" si="79"/>
        <v>0</v>
      </c>
      <c r="I265" s="10" t="e">
        <f t="shared" si="82"/>
        <v>#DIV/0!</v>
      </c>
    </row>
    <row r="266" spans="1:9" hidden="1" x14ac:dyDescent="0.25">
      <c r="A266" s="19" t="s">
        <v>252</v>
      </c>
      <c r="B266" s="11">
        <v>15658464</v>
      </c>
      <c r="C266" s="9">
        <v>0</v>
      </c>
      <c r="D266" s="37">
        <f t="shared" si="77"/>
        <v>0</v>
      </c>
      <c r="E266" s="10" t="e">
        <f t="shared" si="80"/>
        <v>#DIV/0!</v>
      </c>
      <c r="F266" s="37">
        <f t="shared" si="78"/>
        <v>0</v>
      </c>
      <c r="G266" s="10" t="e">
        <f t="shared" si="81"/>
        <v>#DIV/0!</v>
      </c>
      <c r="H266" s="37">
        <f t="shared" si="79"/>
        <v>0</v>
      </c>
      <c r="I266" s="10" t="e">
        <f t="shared" si="82"/>
        <v>#DIV/0!</v>
      </c>
    </row>
    <row r="267" spans="1:9" hidden="1" x14ac:dyDescent="0.25">
      <c r="A267" s="24" t="s">
        <v>253</v>
      </c>
      <c r="B267" s="25">
        <v>15658468</v>
      </c>
      <c r="C267" s="9">
        <v>0</v>
      </c>
      <c r="D267" s="37">
        <f t="shared" si="77"/>
        <v>0</v>
      </c>
      <c r="E267" s="27" t="e">
        <f t="shared" si="80"/>
        <v>#DIV/0!</v>
      </c>
      <c r="F267" s="37">
        <f t="shared" si="78"/>
        <v>0</v>
      </c>
      <c r="G267" s="27" t="e">
        <f t="shared" si="81"/>
        <v>#DIV/0!</v>
      </c>
      <c r="H267" s="37">
        <f t="shared" si="79"/>
        <v>0</v>
      </c>
      <c r="I267" s="27" t="e">
        <f t="shared" si="82"/>
        <v>#DIV/0!</v>
      </c>
    </row>
    <row r="268" spans="1:9" hidden="1" x14ac:dyDescent="0.25">
      <c r="A268" s="28" t="s">
        <v>254</v>
      </c>
      <c r="B268" s="29"/>
      <c r="C268" s="44">
        <f>C8+C9+C10+C11+C12+C13+C14+C15+C28+C45+C55+C64+C73+C85+C90+C98+C108+C116+C133+C144+C154+C163+C169+C177+C192+C210+C218+C228+C237+C247+C257</f>
        <v>48683</v>
      </c>
      <c r="D268" s="44">
        <f>D8+D9+D10+D11+D12+D13+D14+D15+D28+D45+D55+D64+D73+D85+D90+D98+D108+D116+D133+D144+D154+D163+D169+D177+D192+D210+D218+D228+D237+D247+D257</f>
        <v>53453.580999999998</v>
      </c>
      <c r="E268" s="43">
        <f t="shared" si="80"/>
        <v>109.79927490088943</v>
      </c>
      <c r="F268" s="44">
        <f>F8+F9+F10+F11+F12+F13+F14+F15+F28+F45+F55+F64+F73+F85+F90+F98+F108+F116+F133+F144+F154+F163+F169+F177+F192+F210+F218+F228+F237+F247+F257</f>
        <v>58264.57329</v>
      </c>
      <c r="G268" s="43">
        <f t="shared" si="81"/>
        <v>109.00031803294901</v>
      </c>
      <c r="H268" s="44">
        <f>H8+H9+H10+H11+H12+H13+H14+H15+H28+H45+H55+H64+H73+H85+H90+H98+H108+H116+H133+H144+H154+H163+H169+H177+H192+H210+H218+H228+H237+H247+H257</f>
        <v>63682.35177637</v>
      </c>
      <c r="I268" s="45">
        <f t="shared" si="82"/>
        <v>109.29858090507952</v>
      </c>
    </row>
  </sheetData>
  <mergeCells count="10">
    <mergeCell ref="A1:I1"/>
    <mergeCell ref="A4:A6"/>
    <mergeCell ref="B4:B6"/>
    <mergeCell ref="C4:C6"/>
    <mergeCell ref="D4:D6"/>
    <mergeCell ref="E4:E6"/>
    <mergeCell ref="F4:F6"/>
    <mergeCell ref="G4:G6"/>
    <mergeCell ref="H4:H6"/>
    <mergeCell ref="I4:I6"/>
  </mergeCells>
  <pageMargins left="0.7" right="0.7" top="0.75" bottom="0.75" header="0.511811023622047" footer="0.511811023622047"/>
  <pageSetup paperSize="9" orientation="landscape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I268"/>
  <sheetViews>
    <sheetView zoomScale="110" zoomScaleNormal="110" workbookViewId="0">
      <selection activeCell="A100" sqref="A100"/>
    </sheetView>
  </sheetViews>
  <sheetFormatPr defaultColWidth="8.5703125" defaultRowHeight="15" x14ac:dyDescent="0.25"/>
  <cols>
    <col min="1" max="1" width="29.5703125" customWidth="1"/>
    <col min="2" max="2" width="8.7109375" customWidth="1"/>
    <col min="3" max="3" width="12.28515625" customWidth="1"/>
    <col min="4" max="4" width="11.85546875" customWidth="1"/>
    <col min="5" max="5" width="14.7109375" customWidth="1"/>
    <col min="6" max="6" width="12.42578125" customWidth="1"/>
    <col min="7" max="7" width="13.42578125" customWidth="1"/>
    <col min="8" max="8" width="11.42578125" customWidth="1"/>
    <col min="9" max="9" width="16" customWidth="1"/>
    <col min="199" max="199" width="29.5703125" customWidth="1"/>
    <col min="200" max="200" width="8.7109375" customWidth="1"/>
    <col min="201" max="201" width="9.140625" customWidth="1"/>
    <col min="202" max="202" width="7.28515625" customWidth="1"/>
    <col min="203" max="203" width="6.28515625" customWidth="1"/>
    <col min="204" max="204" width="9.140625" customWidth="1"/>
    <col min="205" max="205" width="8.28515625" customWidth="1"/>
    <col min="206" max="206" width="6.7109375" customWidth="1"/>
    <col min="207" max="207" width="9.28515625" customWidth="1"/>
    <col min="208" max="208" width="9" customWidth="1"/>
    <col min="209" max="209" width="6.85546875" customWidth="1"/>
    <col min="210" max="210" width="9" customWidth="1"/>
    <col min="211" max="211" width="7.7109375" customWidth="1"/>
    <col min="212" max="212" width="6.85546875" customWidth="1"/>
    <col min="213" max="213" width="9.5703125" customWidth="1"/>
    <col min="214" max="214" width="7" customWidth="1"/>
    <col min="215" max="215" width="6.7109375" customWidth="1"/>
    <col min="216" max="216" width="9.28515625" customWidth="1"/>
    <col min="217" max="218" width="7.5703125" customWidth="1"/>
    <col min="219" max="219" width="9.42578125" customWidth="1"/>
    <col min="220" max="221" width="7.28515625" customWidth="1"/>
    <col min="222" max="222" width="5.28515625" customWidth="1"/>
    <col min="223" max="223" width="5.140625" customWidth="1"/>
    <col min="224" max="224" width="5.7109375" customWidth="1"/>
    <col min="225" max="225" width="8.42578125" customWidth="1"/>
    <col min="226" max="226" width="7" customWidth="1"/>
    <col min="227" max="227" width="6.28515625" customWidth="1"/>
    <col min="228" max="228" width="8.42578125" customWidth="1"/>
    <col min="229" max="229" width="7.42578125" customWidth="1"/>
    <col min="230" max="230" width="7" customWidth="1"/>
    <col min="232" max="232" width="7.7109375" customWidth="1"/>
    <col min="233" max="233" width="6.140625" customWidth="1"/>
    <col min="234" max="234" width="7.42578125" customWidth="1"/>
    <col min="235" max="235" width="5.140625" customWidth="1"/>
    <col min="236" max="236" width="4.7109375" customWidth="1"/>
    <col min="455" max="455" width="29.5703125" customWidth="1"/>
    <col min="456" max="456" width="8.7109375" customWidth="1"/>
    <col min="457" max="457" width="9.140625" customWidth="1"/>
    <col min="458" max="458" width="7.28515625" customWidth="1"/>
    <col min="459" max="459" width="6.28515625" customWidth="1"/>
    <col min="460" max="460" width="9.140625" customWidth="1"/>
    <col min="461" max="461" width="8.28515625" customWidth="1"/>
    <col min="462" max="462" width="6.7109375" customWidth="1"/>
    <col min="463" max="463" width="9.28515625" customWidth="1"/>
    <col min="464" max="464" width="9" customWidth="1"/>
    <col min="465" max="465" width="6.85546875" customWidth="1"/>
    <col min="466" max="466" width="9" customWidth="1"/>
    <col min="467" max="467" width="7.7109375" customWidth="1"/>
    <col min="468" max="468" width="6.85546875" customWidth="1"/>
    <col min="469" max="469" width="9.5703125" customWidth="1"/>
    <col min="470" max="470" width="7" customWidth="1"/>
    <col min="471" max="471" width="6.7109375" customWidth="1"/>
    <col min="472" max="472" width="9.28515625" customWidth="1"/>
    <col min="473" max="474" width="7.5703125" customWidth="1"/>
    <col min="475" max="475" width="9.42578125" customWidth="1"/>
    <col min="476" max="477" width="7.28515625" customWidth="1"/>
    <col min="478" max="478" width="5.28515625" customWidth="1"/>
    <col min="479" max="479" width="5.140625" customWidth="1"/>
    <col min="480" max="480" width="5.7109375" customWidth="1"/>
    <col min="481" max="481" width="8.42578125" customWidth="1"/>
    <col min="482" max="482" width="7" customWidth="1"/>
    <col min="483" max="483" width="6.28515625" customWidth="1"/>
    <col min="484" max="484" width="8.42578125" customWidth="1"/>
    <col min="485" max="485" width="7.42578125" customWidth="1"/>
    <col min="486" max="486" width="7" customWidth="1"/>
    <col min="488" max="488" width="7.7109375" customWidth="1"/>
    <col min="489" max="489" width="6.140625" customWidth="1"/>
    <col min="490" max="490" width="7.42578125" customWidth="1"/>
    <col min="491" max="491" width="5.140625" customWidth="1"/>
    <col min="492" max="492" width="4.7109375" customWidth="1"/>
    <col min="711" max="711" width="29.5703125" customWidth="1"/>
    <col min="712" max="712" width="8.7109375" customWidth="1"/>
    <col min="713" max="713" width="9.140625" customWidth="1"/>
    <col min="714" max="714" width="7.28515625" customWidth="1"/>
    <col min="715" max="715" width="6.28515625" customWidth="1"/>
    <col min="716" max="716" width="9.140625" customWidth="1"/>
    <col min="717" max="717" width="8.28515625" customWidth="1"/>
    <col min="718" max="718" width="6.7109375" customWidth="1"/>
    <col min="719" max="719" width="9.28515625" customWidth="1"/>
    <col min="720" max="720" width="9" customWidth="1"/>
    <col min="721" max="721" width="6.85546875" customWidth="1"/>
    <col min="722" max="722" width="9" customWidth="1"/>
    <col min="723" max="723" width="7.7109375" customWidth="1"/>
    <col min="724" max="724" width="6.85546875" customWidth="1"/>
    <col min="725" max="725" width="9.5703125" customWidth="1"/>
    <col min="726" max="726" width="7" customWidth="1"/>
    <col min="727" max="727" width="6.7109375" customWidth="1"/>
    <col min="728" max="728" width="9.28515625" customWidth="1"/>
    <col min="729" max="730" width="7.5703125" customWidth="1"/>
    <col min="731" max="731" width="9.42578125" customWidth="1"/>
    <col min="732" max="733" width="7.28515625" customWidth="1"/>
    <col min="734" max="734" width="5.28515625" customWidth="1"/>
    <col min="735" max="735" width="5.140625" customWidth="1"/>
    <col min="736" max="736" width="5.7109375" customWidth="1"/>
    <col min="737" max="737" width="8.42578125" customWidth="1"/>
    <col min="738" max="738" width="7" customWidth="1"/>
    <col min="739" max="739" width="6.28515625" customWidth="1"/>
    <col min="740" max="740" width="8.42578125" customWidth="1"/>
    <col min="741" max="741" width="7.42578125" customWidth="1"/>
    <col min="742" max="742" width="7" customWidth="1"/>
    <col min="744" max="744" width="7.7109375" customWidth="1"/>
    <col min="745" max="745" width="6.140625" customWidth="1"/>
    <col min="746" max="746" width="7.42578125" customWidth="1"/>
    <col min="747" max="747" width="5.140625" customWidth="1"/>
    <col min="748" max="748" width="4.7109375" customWidth="1"/>
    <col min="967" max="967" width="29.5703125" customWidth="1"/>
    <col min="968" max="968" width="8.7109375" customWidth="1"/>
    <col min="969" max="969" width="9.140625" customWidth="1"/>
    <col min="970" max="970" width="7.28515625" customWidth="1"/>
    <col min="971" max="971" width="6.28515625" customWidth="1"/>
    <col min="972" max="972" width="9.140625" customWidth="1"/>
    <col min="973" max="973" width="8.28515625" customWidth="1"/>
    <col min="974" max="974" width="6.7109375" customWidth="1"/>
    <col min="975" max="975" width="9.28515625" customWidth="1"/>
    <col min="976" max="976" width="9" customWidth="1"/>
    <col min="977" max="977" width="6.85546875" customWidth="1"/>
    <col min="978" max="978" width="9" customWidth="1"/>
    <col min="979" max="979" width="7.7109375" customWidth="1"/>
    <col min="980" max="980" width="6.85546875" customWidth="1"/>
    <col min="981" max="981" width="9.5703125" customWidth="1"/>
    <col min="982" max="982" width="7" customWidth="1"/>
    <col min="983" max="983" width="6.7109375" customWidth="1"/>
    <col min="984" max="984" width="9.28515625" customWidth="1"/>
    <col min="985" max="986" width="7.5703125" customWidth="1"/>
    <col min="987" max="987" width="9.42578125" customWidth="1"/>
    <col min="988" max="989" width="7.28515625" customWidth="1"/>
    <col min="990" max="990" width="5.28515625" customWidth="1"/>
    <col min="991" max="991" width="5.140625" customWidth="1"/>
    <col min="992" max="992" width="5.7109375" customWidth="1"/>
    <col min="993" max="993" width="8.42578125" customWidth="1"/>
    <col min="994" max="994" width="7" customWidth="1"/>
    <col min="995" max="995" width="6.28515625" customWidth="1"/>
    <col min="996" max="996" width="8.42578125" customWidth="1"/>
    <col min="997" max="997" width="7.42578125" customWidth="1"/>
    <col min="998" max="998" width="7" customWidth="1"/>
    <col min="1000" max="1000" width="7.7109375" customWidth="1"/>
    <col min="1001" max="1001" width="6.140625" customWidth="1"/>
    <col min="1002" max="1002" width="7.42578125" customWidth="1"/>
    <col min="1003" max="1003" width="5.140625" customWidth="1"/>
    <col min="1004" max="1004" width="4.7109375" customWidth="1"/>
  </cols>
  <sheetData>
    <row r="1" spans="1:9" ht="15.75" customHeight="1" x14ac:dyDescent="0.25">
      <c r="A1" s="82" t="s">
        <v>280</v>
      </c>
      <c r="B1" s="82"/>
      <c r="C1" s="82"/>
      <c r="D1" s="82"/>
      <c r="E1" s="82"/>
      <c r="F1" s="82"/>
      <c r="G1" s="82"/>
      <c r="H1" s="82"/>
      <c r="I1" s="82"/>
    </row>
    <row r="2" spans="1:9" ht="15.75" x14ac:dyDescent="0.25">
      <c r="A2" s="32" t="s">
        <v>281</v>
      </c>
    </row>
    <row r="4" spans="1:9" ht="15" customHeight="1" x14ac:dyDescent="0.25">
      <c r="A4" s="84"/>
      <c r="B4" s="85" t="s">
        <v>1</v>
      </c>
      <c r="C4" s="78" t="s">
        <v>2</v>
      </c>
      <c r="D4" s="77" t="s">
        <v>3</v>
      </c>
      <c r="E4" s="78" t="s">
        <v>4</v>
      </c>
      <c r="F4" s="77" t="s">
        <v>5</v>
      </c>
      <c r="G4" s="78" t="s">
        <v>6</v>
      </c>
      <c r="H4" s="77" t="s">
        <v>7</v>
      </c>
      <c r="I4" s="79" t="s">
        <v>8</v>
      </c>
    </row>
    <row r="5" spans="1:9" x14ac:dyDescent="0.25">
      <c r="A5" s="84"/>
      <c r="B5" s="85"/>
      <c r="C5" s="78"/>
      <c r="D5" s="77"/>
      <c r="E5" s="78"/>
      <c r="F5" s="77"/>
      <c r="G5" s="78"/>
      <c r="H5" s="77"/>
      <c r="I5" s="79"/>
    </row>
    <row r="6" spans="1:9" x14ac:dyDescent="0.25">
      <c r="A6" s="84"/>
      <c r="B6" s="85"/>
      <c r="C6" s="78"/>
      <c r="D6" s="77"/>
      <c r="E6" s="78"/>
      <c r="F6" s="77"/>
      <c r="G6" s="78"/>
      <c r="H6" s="77"/>
      <c r="I6" s="79"/>
    </row>
    <row r="7" spans="1:9" x14ac:dyDescent="0.25">
      <c r="A7" s="4" t="s">
        <v>9</v>
      </c>
      <c r="B7" s="4" t="s">
        <v>10</v>
      </c>
      <c r="C7" s="56" t="s">
        <v>11</v>
      </c>
      <c r="D7" s="57">
        <v>10</v>
      </c>
      <c r="E7" s="57" t="s">
        <v>12</v>
      </c>
      <c r="F7" s="57">
        <v>12</v>
      </c>
      <c r="G7" s="57" t="s">
        <v>13</v>
      </c>
      <c r="H7" s="57">
        <v>14</v>
      </c>
      <c r="I7" s="57" t="s">
        <v>14</v>
      </c>
    </row>
    <row r="8" spans="1:9" hidden="1" x14ac:dyDescent="0.25">
      <c r="A8" s="7" t="s">
        <v>15</v>
      </c>
      <c r="B8" s="8" t="s">
        <v>16</v>
      </c>
      <c r="C8" s="9">
        <v>4949</v>
      </c>
      <c r="D8" s="37">
        <v>5523</v>
      </c>
      <c r="E8" s="10">
        <f t="shared" ref="E8:E71" si="0">D8/C8*100</f>
        <v>111.5983026874116</v>
      </c>
      <c r="F8" s="37">
        <v>6020</v>
      </c>
      <c r="G8" s="10">
        <f t="shared" ref="G8:G71" si="1">F8/D8*100</f>
        <v>108.99873257287706</v>
      </c>
      <c r="H8" s="37">
        <v>6580</v>
      </c>
      <c r="I8" s="10">
        <f t="shared" ref="I8:I71" si="2">H8/F8*100</f>
        <v>109.30232558139534</v>
      </c>
    </row>
    <row r="9" spans="1:9" hidden="1" x14ac:dyDescent="0.25">
      <c r="A9" s="7" t="s">
        <v>17</v>
      </c>
      <c r="B9" s="8" t="s">
        <v>18</v>
      </c>
      <c r="C9" s="9">
        <v>2200</v>
      </c>
      <c r="D9" s="37">
        <f>C9*109.6%</f>
        <v>2411.1999999999998</v>
      </c>
      <c r="E9" s="10">
        <f t="shared" si="0"/>
        <v>109.59999999999998</v>
      </c>
      <c r="F9" s="37">
        <f t="shared" ref="F9:F14" si="3">D9*109%</f>
        <v>2628.2080000000001</v>
      </c>
      <c r="G9" s="10">
        <f t="shared" si="1"/>
        <v>109.00000000000001</v>
      </c>
      <c r="H9" s="37">
        <f t="shared" ref="H9:H14" si="4">F9*109.3%</f>
        <v>2872.6313439999999</v>
      </c>
      <c r="I9" s="10">
        <f t="shared" si="2"/>
        <v>109.3</v>
      </c>
    </row>
    <row r="10" spans="1:9" hidden="1" x14ac:dyDescent="0.25">
      <c r="A10" s="7" t="s">
        <v>19</v>
      </c>
      <c r="B10" s="11">
        <v>15715000</v>
      </c>
      <c r="C10" s="9">
        <v>0</v>
      </c>
      <c r="D10" s="37">
        <f>C10*107.4%</f>
        <v>0</v>
      </c>
      <c r="E10" s="10" t="e">
        <f t="shared" si="0"/>
        <v>#DIV/0!</v>
      </c>
      <c r="F10" s="37">
        <f t="shared" si="3"/>
        <v>0</v>
      </c>
      <c r="G10" s="10" t="e">
        <f t="shared" si="1"/>
        <v>#DIV/0!</v>
      </c>
      <c r="H10" s="37">
        <f t="shared" si="4"/>
        <v>0</v>
      </c>
      <c r="I10" s="10" t="e">
        <f t="shared" si="2"/>
        <v>#DIV/0!</v>
      </c>
    </row>
    <row r="11" spans="1:9" hidden="1" x14ac:dyDescent="0.25">
      <c r="A11" s="7" t="s">
        <v>20</v>
      </c>
      <c r="B11" s="8" t="s">
        <v>21</v>
      </c>
      <c r="C11" s="9">
        <v>0</v>
      </c>
      <c r="D11" s="37">
        <f>C11*111.6%</f>
        <v>0</v>
      </c>
      <c r="E11" s="10" t="e">
        <f t="shared" si="0"/>
        <v>#DIV/0!</v>
      </c>
      <c r="F11" s="37">
        <f t="shared" si="3"/>
        <v>0</v>
      </c>
      <c r="G11" s="10" t="e">
        <f t="shared" si="1"/>
        <v>#DIV/0!</v>
      </c>
      <c r="H11" s="37">
        <f t="shared" si="4"/>
        <v>0</v>
      </c>
      <c r="I11" s="10" t="e">
        <f t="shared" si="2"/>
        <v>#DIV/0!</v>
      </c>
    </row>
    <row r="12" spans="1:9" hidden="1" x14ac:dyDescent="0.25">
      <c r="A12" s="7" t="s">
        <v>22</v>
      </c>
      <c r="B12" s="8" t="s">
        <v>23</v>
      </c>
      <c r="C12" s="9">
        <v>0</v>
      </c>
      <c r="D12" s="37">
        <f>C12*108.5%</f>
        <v>0</v>
      </c>
      <c r="E12" s="10" t="e">
        <f t="shared" si="0"/>
        <v>#DIV/0!</v>
      </c>
      <c r="F12" s="37">
        <f t="shared" si="3"/>
        <v>0</v>
      </c>
      <c r="G12" s="10" t="e">
        <f t="shared" si="1"/>
        <v>#DIV/0!</v>
      </c>
      <c r="H12" s="37">
        <f t="shared" si="4"/>
        <v>0</v>
      </c>
      <c r="I12" s="10" t="e">
        <f t="shared" si="2"/>
        <v>#DIV/0!</v>
      </c>
    </row>
    <row r="13" spans="1:9" ht="24.75" hidden="1" x14ac:dyDescent="0.25">
      <c r="A13" s="7" t="s">
        <v>24</v>
      </c>
      <c r="B13" s="8" t="s">
        <v>25</v>
      </c>
      <c r="C13" s="9">
        <v>0</v>
      </c>
      <c r="D13" s="37">
        <f>C13*109%</f>
        <v>0</v>
      </c>
      <c r="E13" s="10" t="e">
        <f t="shared" si="0"/>
        <v>#DIV/0!</v>
      </c>
      <c r="F13" s="37">
        <f t="shared" si="3"/>
        <v>0</v>
      </c>
      <c r="G13" s="10" t="e">
        <f t="shared" si="1"/>
        <v>#DIV/0!</v>
      </c>
      <c r="H13" s="37">
        <f t="shared" si="4"/>
        <v>0</v>
      </c>
      <c r="I13" s="10" t="e">
        <f t="shared" si="2"/>
        <v>#DIV/0!</v>
      </c>
    </row>
    <row r="14" spans="1:9" hidden="1" x14ac:dyDescent="0.25">
      <c r="A14" s="7" t="s">
        <v>26</v>
      </c>
      <c r="B14" s="8" t="s">
        <v>27</v>
      </c>
      <c r="C14" s="9">
        <v>0</v>
      </c>
      <c r="D14" s="37">
        <f>C14*109.2%</f>
        <v>0</v>
      </c>
      <c r="E14" s="10" t="e">
        <f t="shared" si="0"/>
        <v>#DIV/0!</v>
      </c>
      <c r="F14" s="37">
        <f t="shared" si="3"/>
        <v>0</v>
      </c>
      <c r="G14" s="10" t="e">
        <f t="shared" si="1"/>
        <v>#DIV/0!</v>
      </c>
      <c r="H14" s="37">
        <f t="shared" si="4"/>
        <v>0</v>
      </c>
      <c r="I14" s="10" t="e">
        <f t="shared" si="2"/>
        <v>#DIV/0!</v>
      </c>
    </row>
    <row r="15" spans="1:9" hidden="1" x14ac:dyDescent="0.25">
      <c r="A15" s="12" t="s">
        <v>28</v>
      </c>
      <c r="B15" s="13"/>
      <c r="C15" s="14">
        <v>0</v>
      </c>
      <c r="D15" s="14">
        <f>D17+D18+D19+D20+D21+D22+D23+D24+D25+D26+D27+D16</f>
        <v>0</v>
      </c>
      <c r="E15" s="15" t="e">
        <f t="shared" si="0"/>
        <v>#DIV/0!</v>
      </c>
      <c r="F15" s="14">
        <f>F17+F18+F19+F20+F21+F22+F23+F24+F25+F26+F27+F16</f>
        <v>0</v>
      </c>
      <c r="G15" s="15" t="e">
        <f t="shared" si="1"/>
        <v>#DIV/0!</v>
      </c>
      <c r="H15" s="14">
        <f>H17+H18+H19+H20+H21+H22+H23+H24+H25+H26+H27+H16</f>
        <v>0</v>
      </c>
      <c r="I15" s="15" t="e">
        <f t="shared" si="2"/>
        <v>#DIV/0!</v>
      </c>
    </row>
    <row r="16" spans="1:9" s="18" customFormat="1" hidden="1" x14ac:dyDescent="0.25">
      <c r="A16" s="7" t="s">
        <v>28</v>
      </c>
      <c r="B16" s="17"/>
      <c r="C16" s="9">
        <v>0</v>
      </c>
      <c r="D16" s="37">
        <f t="shared" ref="D16:D27" si="5">C16*109%</f>
        <v>0</v>
      </c>
      <c r="E16" s="10" t="e">
        <f t="shared" si="0"/>
        <v>#DIV/0!</v>
      </c>
      <c r="F16" s="37">
        <f t="shared" ref="F16:F27" si="6">D16*109%</f>
        <v>0</v>
      </c>
      <c r="G16" s="10" t="e">
        <f t="shared" si="1"/>
        <v>#DIV/0!</v>
      </c>
      <c r="H16" s="37">
        <f t="shared" ref="H16:H27" si="7">F16*109.3%</f>
        <v>0</v>
      </c>
      <c r="I16" s="10" t="e">
        <f t="shared" si="2"/>
        <v>#DIV/0!</v>
      </c>
    </row>
    <row r="17" spans="1:9" hidden="1" x14ac:dyDescent="0.25">
      <c r="A17" s="19" t="s">
        <v>29</v>
      </c>
      <c r="B17" s="11">
        <v>15604151</v>
      </c>
      <c r="C17" s="9">
        <v>0</v>
      </c>
      <c r="D17" s="37">
        <f t="shared" si="5"/>
        <v>0</v>
      </c>
      <c r="E17" s="10" t="e">
        <f t="shared" si="0"/>
        <v>#DIV/0!</v>
      </c>
      <c r="F17" s="37">
        <f t="shared" si="6"/>
        <v>0</v>
      </c>
      <c r="G17" s="10" t="e">
        <f t="shared" si="1"/>
        <v>#DIV/0!</v>
      </c>
      <c r="H17" s="37">
        <f t="shared" si="7"/>
        <v>0</v>
      </c>
      <c r="I17" s="10" t="e">
        <f t="shared" si="2"/>
        <v>#DIV/0!</v>
      </c>
    </row>
    <row r="18" spans="1:9" hidden="1" x14ac:dyDescent="0.25">
      <c r="A18" s="19" t="s">
        <v>30</v>
      </c>
      <c r="B18" s="11">
        <v>15604408</v>
      </c>
      <c r="C18" s="9">
        <v>0</v>
      </c>
      <c r="D18" s="37">
        <f t="shared" si="5"/>
        <v>0</v>
      </c>
      <c r="E18" s="10" t="e">
        <f t="shared" si="0"/>
        <v>#DIV/0!</v>
      </c>
      <c r="F18" s="37">
        <f t="shared" si="6"/>
        <v>0</v>
      </c>
      <c r="G18" s="10" t="e">
        <f t="shared" si="1"/>
        <v>#DIV/0!</v>
      </c>
      <c r="H18" s="37">
        <f t="shared" si="7"/>
        <v>0</v>
      </c>
      <c r="I18" s="10" t="e">
        <f t="shared" si="2"/>
        <v>#DIV/0!</v>
      </c>
    </row>
    <row r="19" spans="1:9" hidden="1" x14ac:dyDescent="0.25">
      <c r="A19" s="19" t="s">
        <v>31</v>
      </c>
      <c r="B19" s="11">
        <v>15604412</v>
      </c>
      <c r="C19" s="9">
        <v>0</v>
      </c>
      <c r="D19" s="37">
        <f t="shared" si="5"/>
        <v>0</v>
      </c>
      <c r="E19" s="10" t="e">
        <f t="shared" si="0"/>
        <v>#DIV/0!</v>
      </c>
      <c r="F19" s="37">
        <f t="shared" si="6"/>
        <v>0</v>
      </c>
      <c r="G19" s="10" t="e">
        <f t="shared" si="1"/>
        <v>#DIV/0!</v>
      </c>
      <c r="H19" s="37">
        <f t="shared" si="7"/>
        <v>0</v>
      </c>
      <c r="I19" s="10" t="e">
        <f t="shared" si="2"/>
        <v>#DIV/0!</v>
      </c>
    </row>
    <row r="20" spans="1:9" hidden="1" x14ac:dyDescent="0.25">
      <c r="A20" s="19" t="s">
        <v>32</v>
      </c>
      <c r="B20" s="11">
        <v>15604414</v>
      </c>
      <c r="C20" s="9">
        <v>0</v>
      </c>
      <c r="D20" s="37">
        <f t="shared" si="5"/>
        <v>0</v>
      </c>
      <c r="E20" s="10" t="e">
        <f t="shared" si="0"/>
        <v>#DIV/0!</v>
      </c>
      <c r="F20" s="37">
        <f t="shared" si="6"/>
        <v>0</v>
      </c>
      <c r="G20" s="10" t="e">
        <f t="shared" si="1"/>
        <v>#DIV/0!</v>
      </c>
      <c r="H20" s="37">
        <f t="shared" si="7"/>
        <v>0</v>
      </c>
      <c r="I20" s="10" t="e">
        <f t="shared" si="2"/>
        <v>#DIV/0!</v>
      </c>
    </row>
    <row r="21" spans="1:9" hidden="1" x14ac:dyDescent="0.25">
      <c r="A21" s="19" t="s">
        <v>33</v>
      </c>
      <c r="B21" s="11">
        <v>15604416</v>
      </c>
      <c r="C21" s="9">
        <v>0</v>
      </c>
      <c r="D21" s="37">
        <f t="shared" si="5"/>
        <v>0</v>
      </c>
      <c r="E21" s="10" t="e">
        <f t="shared" si="0"/>
        <v>#DIV/0!</v>
      </c>
      <c r="F21" s="37">
        <f t="shared" si="6"/>
        <v>0</v>
      </c>
      <c r="G21" s="10" t="e">
        <f t="shared" si="1"/>
        <v>#DIV/0!</v>
      </c>
      <c r="H21" s="37">
        <f t="shared" si="7"/>
        <v>0</v>
      </c>
      <c r="I21" s="10" t="e">
        <f t="shared" si="2"/>
        <v>#DIV/0!</v>
      </c>
    </row>
    <row r="22" spans="1:9" hidden="1" x14ac:dyDescent="0.25">
      <c r="A22" s="19" t="s">
        <v>34</v>
      </c>
      <c r="B22" s="11">
        <v>15604424</v>
      </c>
      <c r="C22" s="9">
        <v>0</v>
      </c>
      <c r="D22" s="37">
        <f t="shared" si="5"/>
        <v>0</v>
      </c>
      <c r="E22" s="10" t="e">
        <f t="shared" si="0"/>
        <v>#DIV/0!</v>
      </c>
      <c r="F22" s="37">
        <f t="shared" si="6"/>
        <v>0</v>
      </c>
      <c r="G22" s="10" t="e">
        <f t="shared" si="1"/>
        <v>#DIV/0!</v>
      </c>
      <c r="H22" s="37">
        <f t="shared" si="7"/>
        <v>0</v>
      </c>
      <c r="I22" s="10" t="e">
        <f t="shared" si="2"/>
        <v>#DIV/0!</v>
      </c>
    </row>
    <row r="23" spans="1:9" hidden="1" x14ac:dyDescent="0.25">
      <c r="A23" s="19" t="s">
        <v>35</v>
      </c>
      <c r="B23" s="11">
        <v>15604404</v>
      </c>
      <c r="C23" s="9">
        <v>0</v>
      </c>
      <c r="D23" s="37">
        <f t="shared" si="5"/>
        <v>0</v>
      </c>
      <c r="E23" s="10" t="e">
        <f t="shared" si="0"/>
        <v>#DIV/0!</v>
      </c>
      <c r="F23" s="37">
        <f t="shared" si="6"/>
        <v>0</v>
      </c>
      <c r="G23" s="10" t="e">
        <f t="shared" si="1"/>
        <v>#DIV/0!</v>
      </c>
      <c r="H23" s="37">
        <f t="shared" si="7"/>
        <v>0</v>
      </c>
      <c r="I23" s="10" t="e">
        <f t="shared" si="2"/>
        <v>#DIV/0!</v>
      </c>
    </row>
    <row r="24" spans="1:9" hidden="1" x14ac:dyDescent="0.25">
      <c r="A24" s="19" t="s">
        <v>36</v>
      </c>
      <c r="B24" s="11">
        <v>15604432</v>
      </c>
      <c r="C24" s="9">
        <v>0</v>
      </c>
      <c r="D24" s="37">
        <f t="shared" si="5"/>
        <v>0</v>
      </c>
      <c r="E24" s="10" t="e">
        <f t="shared" si="0"/>
        <v>#DIV/0!</v>
      </c>
      <c r="F24" s="37">
        <f t="shared" si="6"/>
        <v>0</v>
      </c>
      <c r="G24" s="10" t="e">
        <f t="shared" si="1"/>
        <v>#DIV/0!</v>
      </c>
      <c r="H24" s="37">
        <f t="shared" si="7"/>
        <v>0</v>
      </c>
      <c r="I24" s="10" t="e">
        <f t="shared" si="2"/>
        <v>#DIV/0!</v>
      </c>
    </row>
    <row r="25" spans="1:9" hidden="1" x14ac:dyDescent="0.25">
      <c r="A25" s="19" t="s">
        <v>37</v>
      </c>
      <c r="B25" s="11">
        <v>15604444</v>
      </c>
      <c r="C25" s="9">
        <v>0</v>
      </c>
      <c r="D25" s="37">
        <f t="shared" si="5"/>
        <v>0</v>
      </c>
      <c r="E25" s="10" t="e">
        <f t="shared" si="0"/>
        <v>#DIV/0!</v>
      </c>
      <c r="F25" s="37">
        <f t="shared" si="6"/>
        <v>0</v>
      </c>
      <c r="G25" s="10" t="e">
        <f t="shared" si="1"/>
        <v>#DIV/0!</v>
      </c>
      <c r="H25" s="37">
        <f t="shared" si="7"/>
        <v>0</v>
      </c>
      <c r="I25" s="10" t="e">
        <f t="shared" si="2"/>
        <v>#DIV/0!</v>
      </c>
    </row>
    <row r="26" spans="1:9" hidden="1" x14ac:dyDescent="0.25">
      <c r="A26" s="19" t="s">
        <v>38</v>
      </c>
      <c r="B26" s="11">
        <v>15604436</v>
      </c>
      <c r="C26" s="9">
        <v>0</v>
      </c>
      <c r="D26" s="37">
        <f t="shared" si="5"/>
        <v>0</v>
      </c>
      <c r="E26" s="10" t="e">
        <f t="shared" si="0"/>
        <v>#DIV/0!</v>
      </c>
      <c r="F26" s="37">
        <f t="shared" si="6"/>
        <v>0</v>
      </c>
      <c r="G26" s="10" t="e">
        <f t="shared" si="1"/>
        <v>#DIV/0!</v>
      </c>
      <c r="H26" s="37">
        <f t="shared" si="7"/>
        <v>0</v>
      </c>
      <c r="I26" s="10" t="e">
        <f t="shared" si="2"/>
        <v>#DIV/0!</v>
      </c>
    </row>
    <row r="27" spans="1:9" hidden="1" x14ac:dyDescent="0.25">
      <c r="A27" s="19" t="s">
        <v>39</v>
      </c>
      <c r="B27" s="11">
        <v>15604440</v>
      </c>
      <c r="C27" s="9">
        <v>0</v>
      </c>
      <c r="D27" s="37">
        <f t="shared" si="5"/>
        <v>0</v>
      </c>
      <c r="E27" s="10" t="e">
        <f t="shared" si="0"/>
        <v>#DIV/0!</v>
      </c>
      <c r="F27" s="37">
        <f t="shared" si="6"/>
        <v>0</v>
      </c>
      <c r="G27" s="10" t="e">
        <f t="shared" si="1"/>
        <v>#DIV/0!</v>
      </c>
      <c r="H27" s="37">
        <f t="shared" si="7"/>
        <v>0</v>
      </c>
      <c r="I27" s="10" t="e">
        <f t="shared" si="2"/>
        <v>#DIV/0!</v>
      </c>
    </row>
    <row r="28" spans="1:9" hidden="1" x14ac:dyDescent="0.25">
      <c r="A28" s="12" t="s">
        <v>40</v>
      </c>
      <c r="B28" s="13"/>
      <c r="C28" s="14">
        <f>C30+C31+C32+C33+C34+C35+C36+C37+C38+C39+C40+C41+C42+C43+C44+C29</f>
        <v>2256</v>
      </c>
      <c r="D28" s="14">
        <f>D30+D31+D32+D33+D34+D35+D36+D37+D38+D39+D40+D41+D42+D43+D44+D29</f>
        <v>2459.04</v>
      </c>
      <c r="E28" s="15">
        <f t="shared" si="0"/>
        <v>109.00000000000001</v>
      </c>
      <c r="F28" s="14">
        <f>F30+F31+F32+F33+F34+F35+F36+F37+F38+F39+F40+F41+F42+F43+F44+F29</f>
        <v>2680.3536000000004</v>
      </c>
      <c r="G28" s="15">
        <f t="shared" si="1"/>
        <v>109.00000000000001</v>
      </c>
      <c r="H28" s="14">
        <f>H30+H31+H32+H33+H34+H35+H36+H37+H38+H39+H40+H41+H42+H43+H44+H29</f>
        <v>2929.6264848000001</v>
      </c>
      <c r="I28" s="15">
        <f t="shared" si="2"/>
        <v>109.3</v>
      </c>
    </row>
    <row r="29" spans="1:9" s="18" customFormat="1" hidden="1" x14ac:dyDescent="0.25">
      <c r="A29" s="16" t="s">
        <v>40</v>
      </c>
      <c r="B29" s="17"/>
      <c r="C29" s="9">
        <v>2016</v>
      </c>
      <c r="D29" s="37">
        <f t="shared" ref="D29:D44" si="8">C29*109%</f>
        <v>2197.44</v>
      </c>
      <c r="E29" s="10">
        <f t="shared" si="0"/>
        <v>109.00000000000001</v>
      </c>
      <c r="F29" s="37">
        <f t="shared" ref="F29:F44" si="9">D29*109%</f>
        <v>2395.2096000000001</v>
      </c>
      <c r="G29" s="10">
        <f t="shared" si="1"/>
        <v>109.00000000000001</v>
      </c>
      <c r="H29" s="37">
        <f t="shared" ref="H29:H44" si="10">F29*109.3%</f>
        <v>2617.9640927999999</v>
      </c>
      <c r="I29" s="10">
        <f t="shared" si="2"/>
        <v>109.3</v>
      </c>
    </row>
    <row r="30" spans="1:9" hidden="1" x14ac:dyDescent="0.25">
      <c r="A30" s="19" t="s">
        <v>41</v>
      </c>
      <c r="B30" s="11">
        <v>15608404</v>
      </c>
      <c r="C30" s="9">
        <v>240</v>
      </c>
      <c r="D30" s="37">
        <f t="shared" si="8"/>
        <v>261.60000000000002</v>
      </c>
      <c r="E30" s="10">
        <f t="shared" si="0"/>
        <v>109.00000000000001</v>
      </c>
      <c r="F30" s="37">
        <f t="shared" si="9"/>
        <v>285.14400000000006</v>
      </c>
      <c r="G30" s="10">
        <f t="shared" si="1"/>
        <v>109.00000000000001</v>
      </c>
      <c r="H30" s="37">
        <f t="shared" si="10"/>
        <v>311.66239200000007</v>
      </c>
      <c r="I30" s="10">
        <f t="shared" si="2"/>
        <v>109.3</v>
      </c>
    </row>
    <row r="31" spans="1:9" hidden="1" x14ac:dyDescent="0.25">
      <c r="A31" s="19" t="s">
        <v>42</v>
      </c>
      <c r="B31" s="11">
        <v>15608412</v>
      </c>
      <c r="C31" s="9">
        <v>0</v>
      </c>
      <c r="D31" s="37">
        <f t="shared" si="8"/>
        <v>0</v>
      </c>
      <c r="E31" s="10" t="e">
        <f t="shared" si="0"/>
        <v>#DIV/0!</v>
      </c>
      <c r="F31" s="37">
        <f t="shared" si="9"/>
        <v>0</v>
      </c>
      <c r="G31" s="10" t="e">
        <f t="shared" si="1"/>
        <v>#DIV/0!</v>
      </c>
      <c r="H31" s="37">
        <f t="shared" si="10"/>
        <v>0</v>
      </c>
      <c r="I31" s="10" t="e">
        <f t="shared" si="2"/>
        <v>#DIV/0!</v>
      </c>
    </row>
    <row r="32" spans="1:9" hidden="1" x14ac:dyDescent="0.25">
      <c r="A32" s="19" t="s">
        <v>43</v>
      </c>
      <c r="B32" s="11">
        <v>15608416</v>
      </c>
      <c r="C32" s="9">
        <v>0</v>
      </c>
      <c r="D32" s="37">
        <f t="shared" si="8"/>
        <v>0</v>
      </c>
      <c r="E32" s="10" t="e">
        <f t="shared" si="0"/>
        <v>#DIV/0!</v>
      </c>
      <c r="F32" s="37">
        <f t="shared" si="9"/>
        <v>0</v>
      </c>
      <c r="G32" s="10" t="e">
        <f t="shared" si="1"/>
        <v>#DIV/0!</v>
      </c>
      <c r="H32" s="37">
        <f t="shared" si="10"/>
        <v>0</v>
      </c>
      <c r="I32" s="10" t="e">
        <f t="shared" si="2"/>
        <v>#DIV/0!</v>
      </c>
    </row>
    <row r="33" spans="1:9" hidden="1" x14ac:dyDescent="0.25">
      <c r="A33" s="19" t="s">
        <v>44</v>
      </c>
      <c r="B33" s="11">
        <v>15608424</v>
      </c>
      <c r="C33" s="9">
        <v>0</v>
      </c>
      <c r="D33" s="37">
        <f t="shared" si="8"/>
        <v>0</v>
      </c>
      <c r="E33" s="10" t="e">
        <f t="shared" si="0"/>
        <v>#DIV/0!</v>
      </c>
      <c r="F33" s="37">
        <f t="shared" si="9"/>
        <v>0</v>
      </c>
      <c r="G33" s="10" t="e">
        <f t="shared" si="1"/>
        <v>#DIV/0!</v>
      </c>
      <c r="H33" s="37">
        <f t="shared" si="10"/>
        <v>0</v>
      </c>
      <c r="I33" s="10" t="e">
        <f t="shared" si="2"/>
        <v>#DIV/0!</v>
      </c>
    </row>
    <row r="34" spans="1:9" hidden="1" x14ac:dyDescent="0.25">
      <c r="A34" s="19" t="s">
        <v>45</v>
      </c>
      <c r="B34" s="11">
        <v>15608440</v>
      </c>
      <c r="C34" s="9">
        <v>0</v>
      </c>
      <c r="D34" s="37">
        <f t="shared" si="8"/>
        <v>0</v>
      </c>
      <c r="E34" s="10" t="e">
        <f t="shared" si="0"/>
        <v>#DIV/0!</v>
      </c>
      <c r="F34" s="37">
        <f t="shared" si="9"/>
        <v>0</v>
      </c>
      <c r="G34" s="10" t="e">
        <f t="shared" si="1"/>
        <v>#DIV/0!</v>
      </c>
      <c r="H34" s="37">
        <f t="shared" si="10"/>
        <v>0</v>
      </c>
      <c r="I34" s="10" t="e">
        <f t="shared" si="2"/>
        <v>#DIV/0!</v>
      </c>
    </row>
    <row r="35" spans="1:9" hidden="1" x14ac:dyDescent="0.25">
      <c r="A35" s="19" t="s">
        <v>46</v>
      </c>
      <c r="B35" s="11">
        <v>15608443</v>
      </c>
      <c r="C35" s="9">
        <v>0</v>
      </c>
      <c r="D35" s="37">
        <f t="shared" si="8"/>
        <v>0</v>
      </c>
      <c r="E35" s="10" t="e">
        <f t="shared" si="0"/>
        <v>#DIV/0!</v>
      </c>
      <c r="F35" s="37">
        <f t="shared" si="9"/>
        <v>0</v>
      </c>
      <c r="G35" s="10" t="e">
        <f t="shared" si="1"/>
        <v>#DIV/0!</v>
      </c>
      <c r="H35" s="37">
        <f t="shared" si="10"/>
        <v>0</v>
      </c>
      <c r="I35" s="10" t="e">
        <f t="shared" si="2"/>
        <v>#DIV/0!</v>
      </c>
    </row>
    <row r="36" spans="1:9" ht="24.75" hidden="1" x14ac:dyDescent="0.25">
      <c r="A36" s="19" t="s">
        <v>47</v>
      </c>
      <c r="B36" s="11">
        <v>15608442</v>
      </c>
      <c r="C36" s="9">
        <v>0</v>
      </c>
      <c r="D36" s="37">
        <f t="shared" si="8"/>
        <v>0</v>
      </c>
      <c r="E36" s="10" t="e">
        <f t="shared" si="0"/>
        <v>#DIV/0!</v>
      </c>
      <c r="F36" s="37">
        <f t="shared" si="9"/>
        <v>0</v>
      </c>
      <c r="G36" s="10" t="e">
        <f t="shared" si="1"/>
        <v>#DIV/0!</v>
      </c>
      <c r="H36" s="37">
        <f t="shared" si="10"/>
        <v>0</v>
      </c>
      <c r="I36" s="10" t="e">
        <f t="shared" si="2"/>
        <v>#DIV/0!</v>
      </c>
    </row>
    <row r="37" spans="1:9" hidden="1" x14ac:dyDescent="0.25">
      <c r="A37" s="19" t="s">
        <v>48</v>
      </c>
      <c r="B37" s="11">
        <v>15608444</v>
      </c>
      <c r="C37" s="9">
        <v>0</v>
      </c>
      <c r="D37" s="37">
        <f t="shared" si="8"/>
        <v>0</v>
      </c>
      <c r="E37" s="10" t="e">
        <f t="shared" si="0"/>
        <v>#DIV/0!</v>
      </c>
      <c r="F37" s="37">
        <f t="shared" si="9"/>
        <v>0</v>
      </c>
      <c r="G37" s="10" t="e">
        <f t="shared" si="1"/>
        <v>#DIV/0!</v>
      </c>
      <c r="H37" s="37">
        <f t="shared" si="10"/>
        <v>0</v>
      </c>
      <c r="I37" s="10" t="e">
        <f t="shared" si="2"/>
        <v>#DIV/0!</v>
      </c>
    </row>
    <row r="38" spans="1:9" hidden="1" x14ac:dyDescent="0.25">
      <c r="A38" s="19" t="s">
        <v>49</v>
      </c>
      <c r="B38" s="11">
        <v>15608450</v>
      </c>
      <c r="C38" s="9">
        <v>0</v>
      </c>
      <c r="D38" s="37">
        <f t="shared" si="8"/>
        <v>0</v>
      </c>
      <c r="E38" s="10" t="e">
        <f t="shared" si="0"/>
        <v>#DIV/0!</v>
      </c>
      <c r="F38" s="37">
        <f t="shared" si="9"/>
        <v>0</v>
      </c>
      <c r="G38" s="10" t="e">
        <f t="shared" si="1"/>
        <v>#DIV/0!</v>
      </c>
      <c r="H38" s="37">
        <f t="shared" si="10"/>
        <v>0</v>
      </c>
      <c r="I38" s="10" t="e">
        <f t="shared" si="2"/>
        <v>#DIV/0!</v>
      </c>
    </row>
    <row r="39" spans="1:9" hidden="1" x14ac:dyDescent="0.25">
      <c r="A39" s="19" t="s">
        <v>50</v>
      </c>
      <c r="B39" s="11">
        <v>15608451</v>
      </c>
      <c r="C39" s="9">
        <v>0</v>
      </c>
      <c r="D39" s="37">
        <f t="shared" si="8"/>
        <v>0</v>
      </c>
      <c r="E39" s="10" t="e">
        <f t="shared" si="0"/>
        <v>#DIV/0!</v>
      </c>
      <c r="F39" s="37">
        <f t="shared" si="9"/>
        <v>0</v>
      </c>
      <c r="G39" s="10" t="e">
        <f t="shared" si="1"/>
        <v>#DIV/0!</v>
      </c>
      <c r="H39" s="37">
        <f t="shared" si="10"/>
        <v>0</v>
      </c>
      <c r="I39" s="10" t="e">
        <f t="shared" si="2"/>
        <v>#DIV/0!</v>
      </c>
    </row>
    <row r="40" spans="1:9" hidden="1" x14ac:dyDescent="0.25">
      <c r="A40" s="19" t="s">
        <v>51</v>
      </c>
      <c r="B40" s="11">
        <v>15608454</v>
      </c>
      <c r="C40" s="9">
        <v>0</v>
      </c>
      <c r="D40" s="37">
        <f t="shared" si="8"/>
        <v>0</v>
      </c>
      <c r="E40" s="10" t="e">
        <f t="shared" si="0"/>
        <v>#DIV/0!</v>
      </c>
      <c r="F40" s="37">
        <f t="shared" si="9"/>
        <v>0</v>
      </c>
      <c r="G40" s="10" t="e">
        <f t="shared" si="1"/>
        <v>#DIV/0!</v>
      </c>
      <c r="H40" s="37">
        <f t="shared" si="10"/>
        <v>0</v>
      </c>
      <c r="I40" s="10" t="e">
        <f t="shared" si="2"/>
        <v>#DIV/0!</v>
      </c>
    </row>
    <row r="41" spans="1:9" hidden="1" x14ac:dyDescent="0.25">
      <c r="A41" s="19" t="s">
        <v>52</v>
      </c>
      <c r="B41" s="11">
        <v>15608455</v>
      </c>
      <c r="C41" s="9">
        <v>0</v>
      </c>
      <c r="D41" s="37">
        <f t="shared" si="8"/>
        <v>0</v>
      </c>
      <c r="E41" s="10" t="e">
        <f t="shared" si="0"/>
        <v>#DIV/0!</v>
      </c>
      <c r="F41" s="37">
        <f t="shared" si="9"/>
        <v>0</v>
      </c>
      <c r="G41" s="10" t="e">
        <f t="shared" si="1"/>
        <v>#DIV/0!</v>
      </c>
      <c r="H41" s="37">
        <f t="shared" si="10"/>
        <v>0</v>
      </c>
      <c r="I41" s="10" t="e">
        <f t="shared" si="2"/>
        <v>#DIV/0!</v>
      </c>
    </row>
    <row r="42" spans="1:9" ht="24.75" hidden="1" x14ac:dyDescent="0.25">
      <c r="A42" s="19" t="s">
        <v>53</v>
      </c>
      <c r="B42" s="11">
        <v>15608460</v>
      </c>
      <c r="C42" s="9">
        <v>0</v>
      </c>
      <c r="D42" s="37">
        <f t="shared" si="8"/>
        <v>0</v>
      </c>
      <c r="E42" s="10" t="e">
        <f t="shared" si="0"/>
        <v>#DIV/0!</v>
      </c>
      <c r="F42" s="37">
        <f t="shared" si="9"/>
        <v>0</v>
      </c>
      <c r="G42" s="10" t="e">
        <f t="shared" si="1"/>
        <v>#DIV/0!</v>
      </c>
      <c r="H42" s="37">
        <f t="shared" si="10"/>
        <v>0</v>
      </c>
      <c r="I42" s="10" t="e">
        <f t="shared" si="2"/>
        <v>#DIV/0!</v>
      </c>
    </row>
    <row r="43" spans="1:9" hidden="1" x14ac:dyDescent="0.25">
      <c r="A43" s="19" t="s">
        <v>54</v>
      </c>
      <c r="B43" s="11">
        <v>15608463</v>
      </c>
      <c r="C43" s="9">
        <v>0</v>
      </c>
      <c r="D43" s="37">
        <f t="shared" si="8"/>
        <v>0</v>
      </c>
      <c r="E43" s="10" t="e">
        <f t="shared" si="0"/>
        <v>#DIV/0!</v>
      </c>
      <c r="F43" s="37">
        <f t="shared" si="9"/>
        <v>0</v>
      </c>
      <c r="G43" s="10" t="e">
        <f t="shared" si="1"/>
        <v>#DIV/0!</v>
      </c>
      <c r="H43" s="37">
        <f t="shared" si="10"/>
        <v>0</v>
      </c>
      <c r="I43" s="10" t="e">
        <f t="shared" si="2"/>
        <v>#DIV/0!</v>
      </c>
    </row>
    <row r="44" spans="1:9" hidden="1" x14ac:dyDescent="0.25">
      <c r="A44" s="19" t="s">
        <v>55</v>
      </c>
      <c r="B44" s="11">
        <v>15608488</v>
      </c>
      <c r="C44" s="9">
        <v>0</v>
      </c>
      <c r="D44" s="37">
        <f t="shared" si="8"/>
        <v>0</v>
      </c>
      <c r="E44" s="10" t="e">
        <f t="shared" si="0"/>
        <v>#DIV/0!</v>
      </c>
      <c r="F44" s="37">
        <f t="shared" si="9"/>
        <v>0</v>
      </c>
      <c r="G44" s="10" t="e">
        <f t="shared" si="1"/>
        <v>#DIV/0!</v>
      </c>
      <c r="H44" s="37">
        <f t="shared" si="10"/>
        <v>0</v>
      </c>
      <c r="I44" s="10" t="e">
        <f t="shared" si="2"/>
        <v>#DIV/0!</v>
      </c>
    </row>
    <row r="45" spans="1:9" hidden="1" x14ac:dyDescent="0.25">
      <c r="A45" s="12" t="s">
        <v>56</v>
      </c>
      <c r="B45" s="13"/>
      <c r="C45" s="14">
        <v>0</v>
      </c>
      <c r="D45" s="14">
        <f>D47+D48+D49+D50+D51+D52+D53+D54+D46</f>
        <v>0</v>
      </c>
      <c r="E45" s="15" t="e">
        <f t="shared" si="0"/>
        <v>#DIV/0!</v>
      </c>
      <c r="F45" s="14">
        <f>F47+F48+F49+F50+F51+F52+F53+F54+F46</f>
        <v>0</v>
      </c>
      <c r="G45" s="15" t="e">
        <f t="shared" si="1"/>
        <v>#DIV/0!</v>
      </c>
      <c r="H45" s="14">
        <f>H47+H48+H49+H50+H51+H52+H53+H54+H46</f>
        <v>0</v>
      </c>
      <c r="I45" s="15" t="e">
        <f t="shared" si="2"/>
        <v>#DIV/0!</v>
      </c>
    </row>
    <row r="46" spans="1:9" s="18" customFormat="1" hidden="1" x14ac:dyDescent="0.25">
      <c r="A46" s="16" t="s">
        <v>56</v>
      </c>
      <c r="B46" s="17"/>
      <c r="C46" s="9">
        <v>0</v>
      </c>
      <c r="D46" s="37">
        <f t="shared" ref="D46:D54" si="11">C46*109%</f>
        <v>0</v>
      </c>
      <c r="E46" s="10" t="e">
        <f t="shared" si="0"/>
        <v>#DIV/0!</v>
      </c>
      <c r="F46" s="37">
        <f t="shared" ref="F46:F54" si="12">D46*109%</f>
        <v>0</v>
      </c>
      <c r="G46" s="10" t="e">
        <f t="shared" si="1"/>
        <v>#DIV/0!</v>
      </c>
      <c r="H46" s="37">
        <f t="shared" ref="H46:H54" si="13">F46*109.3%</f>
        <v>0</v>
      </c>
      <c r="I46" s="10" t="e">
        <f t="shared" si="2"/>
        <v>#DIV/0!</v>
      </c>
    </row>
    <row r="47" spans="1:9" hidden="1" x14ac:dyDescent="0.25">
      <c r="A47" s="19" t="s">
        <v>57</v>
      </c>
      <c r="B47" s="11">
        <v>15610151</v>
      </c>
      <c r="C47" s="9">
        <v>0</v>
      </c>
      <c r="D47" s="37">
        <f t="shared" si="11"/>
        <v>0</v>
      </c>
      <c r="E47" s="10" t="e">
        <f t="shared" si="0"/>
        <v>#DIV/0!</v>
      </c>
      <c r="F47" s="37">
        <f t="shared" si="12"/>
        <v>0</v>
      </c>
      <c r="G47" s="10" t="e">
        <f t="shared" si="1"/>
        <v>#DIV/0!</v>
      </c>
      <c r="H47" s="37">
        <f t="shared" si="13"/>
        <v>0</v>
      </c>
      <c r="I47" s="10" t="e">
        <f t="shared" si="2"/>
        <v>#DIV/0!</v>
      </c>
    </row>
    <row r="48" spans="1:9" hidden="1" x14ac:dyDescent="0.25">
      <c r="A48" s="19" t="s">
        <v>58</v>
      </c>
      <c r="B48" s="11">
        <v>15610415</v>
      </c>
      <c r="C48" s="9">
        <v>0</v>
      </c>
      <c r="D48" s="37">
        <f t="shared" si="11"/>
        <v>0</v>
      </c>
      <c r="E48" s="10" t="e">
        <f t="shared" si="0"/>
        <v>#DIV/0!</v>
      </c>
      <c r="F48" s="37">
        <f t="shared" si="12"/>
        <v>0</v>
      </c>
      <c r="G48" s="10" t="e">
        <f t="shared" si="1"/>
        <v>#DIV/0!</v>
      </c>
      <c r="H48" s="37">
        <f t="shared" si="13"/>
        <v>0</v>
      </c>
      <c r="I48" s="10" t="e">
        <f t="shared" si="2"/>
        <v>#DIV/0!</v>
      </c>
    </row>
    <row r="49" spans="1:9" hidden="1" x14ac:dyDescent="0.25">
      <c r="A49" s="19" t="s">
        <v>59</v>
      </c>
      <c r="B49" s="11">
        <v>15610421</v>
      </c>
      <c r="C49" s="9">
        <v>0</v>
      </c>
      <c r="D49" s="37">
        <f t="shared" si="11"/>
        <v>0</v>
      </c>
      <c r="E49" s="10" t="e">
        <f t="shared" si="0"/>
        <v>#DIV/0!</v>
      </c>
      <c r="F49" s="37">
        <f t="shared" si="12"/>
        <v>0</v>
      </c>
      <c r="G49" s="10" t="e">
        <f t="shared" si="1"/>
        <v>#DIV/0!</v>
      </c>
      <c r="H49" s="37">
        <f t="shared" si="13"/>
        <v>0</v>
      </c>
      <c r="I49" s="10" t="e">
        <f t="shared" si="2"/>
        <v>#DIV/0!</v>
      </c>
    </row>
    <row r="50" spans="1:9" hidden="1" x14ac:dyDescent="0.25">
      <c r="A50" s="19" t="s">
        <v>60</v>
      </c>
      <c r="B50" s="11">
        <v>15610433</v>
      </c>
      <c r="C50" s="9">
        <v>0</v>
      </c>
      <c r="D50" s="37">
        <f t="shared" si="11"/>
        <v>0</v>
      </c>
      <c r="E50" s="10" t="e">
        <f t="shared" si="0"/>
        <v>#DIV/0!</v>
      </c>
      <c r="F50" s="37">
        <f t="shared" si="12"/>
        <v>0</v>
      </c>
      <c r="G50" s="10" t="e">
        <f t="shared" si="1"/>
        <v>#DIV/0!</v>
      </c>
      <c r="H50" s="37">
        <f t="shared" si="13"/>
        <v>0</v>
      </c>
      <c r="I50" s="10" t="e">
        <f t="shared" si="2"/>
        <v>#DIV/0!</v>
      </c>
    </row>
    <row r="51" spans="1:9" hidden="1" x14ac:dyDescent="0.25">
      <c r="A51" s="19" t="s">
        <v>61</v>
      </c>
      <c r="B51" s="11">
        <v>15610442</v>
      </c>
      <c r="C51" s="9">
        <v>0</v>
      </c>
      <c r="D51" s="37">
        <f t="shared" si="11"/>
        <v>0</v>
      </c>
      <c r="E51" s="10" t="e">
        <f t="shared" si="0"/>
        <v>#DIV/0!</v>
      </c>
      <c r="F51" s="37">
        <f t="shared" si="12"/>
        <v>0</v>
      </c>
      <c r="G51" s="10" t="e">
        <f t="shared" si="1"/>
        <v>#DIV/0!</v>
      </c>
      <c r="H51" s="37">
        <f t="shared" si="13"/>
        <v>0</v>
      </c>
      <c r="I51" s="10" t="e">
        <f t="shared" si="2"/>
        <v>#DIV/0!</v>
      </c>
    </row>
    <row r="52" spans="1:9" hidden="1" x14ac:dyDescent="0.25">
      <c r="A52" s="19" t="s">
        <v>62</v>
      </c>
      <c r="B52" s="11">
        <v>15610448</v>
      </c>
      <c r="C52" s="9">
        <v>0</v>
      </c>
      <c r="D52" s="37">
        <f t="shared" si="11"/>
        <v>0</v>
      </c>
      <c r="E52" s="10" t="e">
        <f t="shared" si="0"/>
        <v>#DIV/0!</v>
      </c>
      <c r="F52" s="37">
        <f t="shared" si="12"/>
        <v>0</v>
      </c>
      <c r="G52" s="10" t="e">
        <f t="shared" si="1"/>
        <v>#DIV/0!</v>
      </c>
      <c r="H52" s="37">
        <f t="shared" si="13"/>
        <v>0</v>
      </c>
      <c r="I52" s="10" t="e">
        <f t="shared" si="2"/>
        <v>#DIV/0!</v>
      </c>
    </row>
    <row r="53" spans="1:9" hidden="1" x14ac:dyDescent="0.25">
      <c r="A53" s="19" t="s">
        <v>63</v>
      </c>
      <c r="B53" s="11">
        <v>15610453</v>
      </c>
      <c r="C53" s="9">
        <v>0</v>
      </c>
      <c r="D53" s="37">
        <f t="shared" si="11"/>
        <v>0</v>
      </c>
      <c r="E53" s="10" t="e">
        <f t="shared" si="0"/>
        <v>#DIV/0!</v>
      </c>
      <c r="F53" s="37">
        <f t="shared" si="12"/>
        <v>0</v>
      </c>
      <c r="G53" s="10" t="e">
        <f t="shared" si="1"/>
        <v>#DIV/0!</v>
      </c>
      <c r="H53" s="37">
        <f t="shared" si="13"/>
        <v>0</v>
      </c>
      <c r="I53" s="10" t="e">
        <f t="shared" si="2"/>
        <v>#DIV/0!</v>
      </c>
    </row>
    <row r="54" spans="1:9" hidden="1" x14ac:dyDescent="0.25">
      <c r="A54" s="19" t="s">
        <v>64</v>
      </c>
      <c r="B54" s="11">
        <v>15610454</v>
      </c>
      <c r="C54" s="9">
        <v>0</v>
      </c>
      <c r="D54" s="37">
        <f t="shared" si="11"/>
        <v>0</v>
      </c>
      <c r="E54" s="10" t="e">
        <f t="shared" si="0"/>
        <v>#DIV/0!</v>
      </c>
      <c r="F54" s="37">
        <f t="shared" si="12"/>
        <v>0</v>
      </c>
      <c r="G54" s="10" t="e">
        <f t="shared" si="1"/>
        <v>#DIV/0!</v>
      </c>
      <c r="H54" s="37">
        <f t="shared" si="13"/>
        <v>0</v>
      </c>
      <c r="I54" s="10" t="e">
        <f t="shared" si="2"/>
        <v>#DIV/0!</v>
      </c>
    </row>
    <row r="55" spans="1:9" hidden="1" x14ac:dyDescent="0.25">
      <c r="A55" s="12" t="s">
        <v>65</v>
      </c>
      <c r="B55" s="21"/>
      <c r="C55" s="14">
        <v>0</v>
      </c>
      <c r="D55" s="14">
        <f>D57+D58+D59+D60+D61+D62+D63+D56</f>
        <v>0</v>
      </c>
      <c r="E55" s="15" t="e">
        <f t="shared" si="0"/>
        <v>#DIV/0!</v>
      </c>
      <c r="F55" s="14">
        <f>F57+F58+F59+F60+F61+F62+F63+F56</f>
        <v>0</v>
      </c>
      <c r="G55" s="15" t="e">
        <f t="shared" si="1"/>
        <v>#DIV/0!</v>
      </c>
      <c r="H55" s="14">
        <f>H57+H58+H59+H60+H61+H62+H63+H56</f>
        <v>0</v>
      </c>
      <c r="I55" s="15" t="e">
        <f t="shared" si="2"/>
        <v>#DIV/0!</v>
      </c>
    </row>
    <row r="56" spans="1:9" s="18" customFormat="1" hidden="1" x14ac:dyDescent="0.25">
      <c r="A56" s="16" t="s">
        <v>65</v>
      </c>
      <c r="B56" s="22"/>
      <c r="C56" s="9">
        <v>0</v>
      </c>
      <c r="D56" s="37">
        <f t="shared" ref="D56:D63" si="14">C56*107.4%</f>
        <v>0</v>
      </c>
      <c r="E56" s="10" t="e">
        <f t="shared" si="0"/>
        <v>#DIV/0!</v>
      </c>
      <c r="F56" s="37">
        <f t="shared" ref="F56:F63" si="15">D56*108.9%</f>
        <v>0</v>
      </c>
      <c r="G56" s="10" t="e">
        <f t="shared" si="1"/>
        <v>#DIV/0!</v>
      </c>
      <c r="H56" s="37">
        <f t="shared" ref="H56:H63" si="16">F56*109.3%</f>
        <v>0</v>
      </c>
      <c r="I56" s="10" t="e">
        <f t="shared" si="2"/>
        <v>#DIV/0!</v>
      </c>
    </row>
    <row r="57" spans="1:9" hidden="1" x14ac:dyDescent="0.25">
      <c r="A57" s="19" t="s">
        <v>66</v>
      </c>
      <c r="B57" s="11">
        <v>15611402</v>
      </c>
      <c r="C57" s="9">
        <v>0</v>
      </c>
      <c r="D57" s="37">
        <f t="shared" si="14"/>
        <v>0</v>
      </c>
      <c r="E57" s="10" t="e">
        <f t="shared" si="0"/>
        <v>#DIV/0!</v>
      </c>
      <c r="F57" s="37">
        <f t="shared" si="15"/>
        <v>0</v>
      </c>
      <c r="G57" s="10" t="e">
        <f t="shared" si="1"/>
        <v>#DIV/0!</v>
      </c>
      <c r="H57" s="37">
        <f t="shared" si="16"/>
        <v>0</v>
      </c>
      <c r="I57" s="10" t="e">
        <f t="shared" si="2"/>
        <v>#DIV/0!</v>
      </c>
    </row>
    <row r="58" spans="1:9" hidden="1" x14ac:dyDescent="0.25">
      <c r="A58" s="19" t="s">
        <v>67</v>
      </c>
      <c r="B58" s="11">
        <v>15611404</v>
      </c>
      <c r="C58" s="9">
        <v>0</v>
      </c>
      <c r="D58" s="37">
        <f t="shared" si="14"/>
        <v>0</v>
      </c>
      <c r="E58" s="10" t="e">
        <f t="shared" si="0"/>
        <v>#DIV/0!</v>
      </c>
      <c r="F58" s="37">
        <f t="shared" si="15"/>
        <v>0</v>
      </c>
      <c r="G58" s="10" t="e">
        <f t="shared" si="1"/>
        <v>#DIV/0!</v>
      </c>
      <c r="H58" s="37">
        <f t="shared" si="16"/>
        <v>0</v>
      </c>
      <c r="I58" s="10" t="e">
        <f t="shared" si="2"/>
        <v>#DIV/0!</v>
      </c>
    </row>
    <row r="59" spans="1:9" hidden="1" x14ac:dyDescent="0.25">
      <c r="A59" s="19" t="s">
        <v>68</v>
      </c>
      <c r="B59" s="11">
        <v>15611406</v>
      </c>
      <c r="C59" s="9">
        <v>0</v>
      </c>
      <c r="D59" s="37">
        <f t="shared" si="14"/>
        <v>0</v>
      </c>
      <c r="E59" s="10" t="e">
        <f t="shared" si="0"/>
        <v>#DIV/0!</v>
      </c>
      <c r="F59" s="37">
        <f t="shared" si="15"/>
        <v>0</v>
      </c>
      <c r="G59" s="10" t="e">
        <f t="shared" si="1"/>
        <v>#DIV/0!</v>
      </c>
      <c r="H59" s="37">
        <f t="shared" si="16"/>
        <v>0</v>
      </c>
      <c r="I59" s="10" t="e">
        <f t="shared" si="2"/>
        <v>#DIV/0!</v>
      </c>
    </row>
    <row r="60" spans="1:9" hidden="1" x14ac:dyDescent="0.25">
      <c r="A60" s="19" t="s">
        <v>69</v>
      </c>
      <c r="B60" s="11">
        <v>15611440</v>
      </c>
      <c r="C60" s="9">
        <v>0</v>
      </c>
      <c r="D60" s="37">
        <f t="shared" si="14"/>
        <v>0</v>
      </c>
      <c r="E60" s="10" t="e">
        <f t="shared" si="0"/>
        <v>#DIV/0!</v>
      </c>
      <c r="F60" s="37">
        <f t="shared" si="15"/>
        <v>0</v>
      </c>
      <c r="G60" s="10" t="e">
        <f t="shared" si="1"/>
        <v>#DIV/0!</v>
      </c>
      <c r="H60" s="37">
        <f t="shared" si="16"/>
        <v>0</v>
      </c>
      <c r="I60" s="10" t="e">
        <f t="shared" si="2"/>
        <v>#DIV/0!</v>
      </c>
    </row>
    <row r="61" spans="1:9" ht="24.75" hidden="1" x14ac:dyDescent="0.25">
      <c r="A61" s="19" t="s">
        <v>70</v>
      </c>
      <c r="B61" s="11">
        <v>15611445</v>
      </c>
      <c r="C61" s="9">
        <v>0</v>
      </c>
      <c r="D61" s="37">
        <f t="shared" si="14"/>
        <v>0</v>
      </c>
      <c r="E61" s="10" t="e">
        <f t="shared" si="0"/>
        <v>#DIV/0!</v>
      </c>
      <c r="F61" s="37">
        <f t="shared" si="15"/>
        <v>0</v>
      </c>
      <c r="G61" s="10" t="e">
        <f t="shared" si="1"/>
        <v>#DIV/0!</v>
      </c>
      <c r="H61" s="37">
        <f t="shared" si="16"/>
        <v>0</v>
      </c>
      <c r="I61" s="10" t="e">
        <f t="shared" si="2"/>
        <v>#DIV/0!</v>
      </c>
    </row>
    <row r="62" spans="1:9" hidden="1" x14ac:dyDescent="0.25">
      <c r="A62" s="19" t="s">
        <v>71</v>
      </c>
      <c r="B62" s="11">
        <v>15611460</v>
      </c>
      <c r="C62" s="9">
        <v>0</v>
      </c>
      <c r="D62" s="37">
        <f t="shared" si="14"/>
        <v>0</v>
      </c>
      <c r="E62" s="10" t="e">
        <f t="shared" si="0"/>
        <v>#DIV/0!</v>
      </c>
      <c r="F62" s="37">
        <f t="shared" si="15"/>
        <v>0</v>
      </c>
      <c r="G62" s="10" t="e">
        <f t="shared" si="1"/>
        <v>#DIV/0!</v>
      </c>
      <c r="H62" s="37">
        <f t="shared" si="16"/>
        <v>0</v>
      </c>
      <c r="I62" s="10" t="e">
        <f t="shared" si="2"/>
        <v>#DIV/0!</v>
      </c>
    </row>
    <row r="63" spans="1:9" hidden="1" x14ac:dyDescent="0.25">
      <c r="A63" s="19" t="s">
        <v>72</v>
      </c>
      <c r="B63" s="11">
        <v>15611464</v>
      </c>
      <c r="C63" s="9">
        <v>0</v>
      </c>
      <c r="D63" s="37">
        <f t="shared" si="14"/>
        <v>0</v>
      </c>
      <c r="E63" s="10" t="e">
        <f t="shared" si="0"/>
        <v>#DIV/0!</v>
      </c>
      <c r="F63" s="37">
        <f t="shared" si="15"/>
        <v>0</v>
      </c>
      <c r="G63" s="10" t="e">
        <f t="shared" si="1"/>
        <v>#DIV/0!</v>
      </c>
      <c r="H63" s="37">
        <f t="shared" si="16"/>
        <v>0</v>
      </c>
      <c r="I63" s="10" t="e">
        <f t="shared" si="2"/>
        <v>#DIV/0!</v>
      </c>
    </row>
    <row r="64" spans="1:9" hidden="1" x14ac:dyDescent="0.25">
      <c r="A64" s="12" t="s">
        <v>73</v>
      </c>
      <c r="B64" s="21"/>
      <c r="C64" s="14">
        <v>0</v>
      </c>
      <c r="D64" s="14">
        <f>D66+D67+D68+D69+D70+D71+D72+D65</f>
        <v>0</v>
      </c>
      <c r="E64" s="15" t="e">
        <f t="shared" si="0"/>
        <v>#DIV/0!</v>
      </c>
      <c r="F64" s="14">
        <f>F66+F67+F68+F69+F70+F71+F72+F65</f>
        <v>0</v>
      </c>
      <c r="G64" s="15" t="e">
        <f t="shared" si="1"/>
        <v>#DIV/0!</v>
      </c>
      <c r="H64" s="14">
        <f>H66+H67+H68+H69+H70+H71+H72+H65</f>
        <v>0</v>
      </c>
      <c r="I64" s="15" t="e">
        <f t="shared" si="2"/>
        <v>#DIV/0!</v>
      </c>
    </row>
    <row r="65" spans="1:9" s="18" customFormat="1" hidden="1" x14ac:dyDescent="0.25">
      <c r="A65" s="16" t="s">
        <v>73</v>
      </c>
      <c r="B65" s="22"/>
      <c r="C65" s="9">
        <v>0</v>
      </c>
      <c r="D65" s="37">
        <f t="shared" ref="D65:D72" si="17">C65*109%</f>
        <v>0</v>
      </c>
      <c r="E65" s="10" t="e">
        <f t="shared" si="0"/>
        <v>#DIV/0!</v>
      </c>
      <c r="F65" s="37">
        <f t="shared" ref="F65:F72" si="18">D65*109%</f>
        <v>0</v>
      </c>
      <c r="G65" s="10" t="e">
        <f t="shared" si="1"/>
        <v>#DIV/0!</v>
      </c>
      <c r="H65" s="37">
        <f t="shared" ref="H65:H72" si="19">F65*109.3%</f>
        <v>0</v>
      </c>
      <c r="I65" s="10" t="e">
        <f t="shared" si="2"/>
        <v>#DIV/0!</v>
      </c>
    </row>
    <row r="66" spans="1:9" hidden="1" x14ac:dyDescent="0.25">
      <c r="A66" s="19" t="s">
        <v>74</v>
      </c>
      <c r="B66" s="11">
        <v>15612151</v>
      </c>
      <c r="C66" s="9">
        <v>0</v>
      </c>
      <c r="D66" s="37">
        <f t="shared" si="17"/>
        <v>0</v>
      </c>
      <c r="E66" s="10" t="e">
        <f t="shared" si="0"/>
        <v>#DIV/0!</v>
      </c>
      <c r="F66" s="37">
        <f t="shared" si="18"/>
        <v>0</v>
      </c>
      <c r="G66" s="10" t="e">
        <f t="shared" si="1"/>
        <v>#DIV/0!</v>
      </c>
      <c r="H66" s="37">
        <f t="shared" si="19"/>
        <v>0</v>
      </c>
      <c r="I66" s="10" t="e">
        <f t="shared" si="2"/>
        <v>#DIV/0!</v>
      </c>
    </row>
    <row r="67" spans="1:9" hidden="1" x14ac:dyDescent="0.25">
      <c r="A67" s="19" t="s">
        <v>75</v>
      </c>
      <c r="B67" s="11">
        <v>15612407</v>
      </c>
      <c r="C67" s="9">
        <v>0</v>
      </c>
      <c r="D67" s="37">
        <f t="shared" si="17"/>
        <v>0</v>
      </c>
      <c r="E67" s="10" t="e">
        <f t="shared" si="0"/>
        <v>#DIV/0!</v>
      </c>
      <c r="F67" s="37">
        <f t="shared" si="18"/>
        <v>0</v>
      </c>
      <c r="G67" s="10" t="e">
        <f t="shared" si="1"/>
        <v>#DIV/0!</v>
      </c>
      <c r="H67" s="37">
        <f t="shared" si="19"/>
        <v>0</v>
      </c>
      <c r="I67" s="10" t="e">
        <f t="shared" si="2"/>
        <v>#DIV/0!</v>
      </c>
    </row>
    <row r="68" spans="1:9" hidden="1" x14ac:dyDescent="0.25">
      <c r="A68" s="19" t="s">
        <v>76</v>
      </c>
      <c r="B68" s="11">
        <v>15612428</v>
      </c>
      <c r="C68" s="9">
        <v>0</v>
      </c>
      <c r="D68" s="37">
        <f t="shared" si="17"/>
        <v>0</v>
      </c>
      <c r="E68" s="10" t="e">
        <f t="shared" si="0"/>
        <v>#DIV/0!</v>
      </c>
      <c r="F68" s="37">
        <f t="shared" si="18"/>
        <v>0</v>
      </c>
      <c r="G68" s="10" t="e">
        <f t="shared" si="1"/>
        <v>#DIV/0!</v>
      </c>
      <c r="H68" s="37">
        <f t="shared" si="19"/>
        <v>0</v>
      </c>
      <c r="I68" s="10" t="e">
        <f t="shared" si="2"/>
        <v>#DIV/0!</v>
      </c>
    </row>
    <row r="69" spans="1:9" hidden="1" x14ac:dyDescent="0.25">
      <c r="A69" s="19" t="s">
        <v>77</v>
      </c>
      <c r="B69" s="11">
        <v>15612432</v>
      </c>
      <c r="C69" s="9">
        <v>0</v>
      </c>
      <c r="D69" s="37">
        <f t="shared" si="17"/>
        <v>0</v>
      </c>
      <c r="E69" s="10" t="e">
        <f t="shared" si="0"/>
        <v>#DIV/0!</v>
      </c>
      <c r="F69" s="37">
        <f t="shared" si="18"/>
        <v>0</v>
      </c>
      <c r="G69" s="10" t="e">
        <f t="shared" si="1"/>
        <v>#DIV/0!</v>
      </c>
      <c r="H69" s="37">
        <f t="shared" si="19"/>
        <v>0</v>
      </c>
      <c r="I69" s="10" t="e">
        <f t="shared" si="2"/>
        <v>#DIV/0!</v>
      </c>
    </row>
    <row r="70" spans="1:9" hidden="1" x14ac:dyDescent="0.25">
      <c r="A70" s="19" t="s">
        <v>78</v>
      </c>
      <c r="B70" s="11">
        <v>15612436</v>
      </c>
      <c r="C70" s="9">
        <v>0</v>
      </c>
      <c r="D70" s="37">
        <f t="shared" si="17"/>
        <v>0</v>
      </c>
      <c r="E70" s="10" t="e">
        <f t="shared" si="0"/>
        <v>#DIV/0!</v>
      </c>
      <c r="F70" s="37">
        <f t="shared" si="18"/>
        <v>0</v>
      </c>
      <c r="G70" s="10" t="e">
        <f t="shared" si="1"/>
        <v>#DIV/0!</v>
      </c>
      <c r="H70" s="37">
        <f t="shared" si="19"/>
        <v>0</v>
      </c>
      <c r="I70" s="10" t="e">
        <f t="shared" si="2"/>
        <v>#DIV/0!</v>
      </c>
    </row>
    <row r="71" spans="1:9" hidden="1" x14ac:dyDescent="0.25">
      <c r="A71" s="19" t="s">
        <v>79</v>
      </c>
      <c r="B71" s="11">
        <v>15612440</v>
      </c>
      <c r="C71" s="9">
        <v>0</v>
      </c>
      <c r="D71" s="37">
        <f t="shared" si="17"/>
        <v>0</v>
      </c>
      <c r="E71" s="10" t="e">
        <f t="shared" si="0"/>
        <v>#DIV/0!</v>
      </c>
      <c r="F71" s="37">
        <f t="shared" si="18"/>
        <v>0</v>
      </c>
      <c r="G71" s="10" t="e">
        <f t="shared" si="1"/>
        <v>#DIV/0!</v>
      </c>
      <c r="H71" s="37">
        <f t="shared" si="19"/>
        <v>0</v>
      </c>
      <c r="I71" s="10" t="e">
        <f t="shared" si="2"/>
        <v>#DIV/0!</v>
      </c>
    </row>
    <row r="72" spans="1:9" hidden="1" x14ac:dyDescent="0.25">
      <c r="A72" s="19" t="s">
        <v>80</v>
      </c>
      <c r="B72" s="11">
        <v>15612448</v>
      </c>
      <c r="C72" s="9">
        <v>0</v>
      </c>
      <c r="D72" s="37">
        <f t="shared" si="17"/>
        <v>0</v>
      </c>
      <c r="E72" s="10" t="e">
        <f t="shared" ref="E72:E135" si="20">D72/C72*100</f>
        <v>#DIV/0!</v>
      </c>
      <c r="F72" s="37">
        <f t="shared" si="18"/>
        <v>0</v>
      </c>
      <c r="G72" s="10" t="e">
        <f t="shared" ref="G72:G135" si="21">F72/D72*100</f>
        <v>#DIV/0!</v>
      </c>
      <c r="H72" s="37">
        <f t="shared" si="19"/>
        <v>0</v>
      </c>
      <c r="I72" s="10" t="e">
        <f t="shared" ref="I72:I135" si="22">H72/F72*100</f>
        <v>#DIV/0!</v>
      </c>
    </row>
    <row r="73" spans="1:9" hidden="1" x14ac:dyDescent="0.25">
      <c r="A73" s="12" t="s">
        <v>81</v>
      </c>
      <c r="B73" s="21"/>
      <c r="C73" s="14">
        <v>0</v>
      </c>
      <c r="D73" s="14">
        <f>D75+D76+D77+D78+D79+D80+D81+D82+D83+D84+D74</f>
        <v>0</v>
      </c>
      <c r="E73" s="15" t="e">
        <f t="shared" si="20"/>
        <v>#DIV/0!</v>
      </c>
      <c r="F73" s="14">
        <f>F75+F76+F77+F78+F79+F80+F81+F82+F83+F84+F74</f>
        <v>0</v>
      </c>
      <c r="G73" s="15" t="e">
        <f t="shared" si="21"/>
        <v>#DIV/0!</v>
      </c>
      <c r="H73" s="14">
        <f>H75+H76+H77+H78+H79+H80+H81+H82+H83+H84+H74</f>
        <v>0</v>
      </c>
      <c r="I73" s="15" t="e">
        <f t="shared" si="22"/>
        <v>#DIV/0!</v>
      </c>
    </row>
    <row r="74" spans="1:9" s="18" customFormat="1" hidden="1" x14ac:dyDescent="0.25">
      <c r="A74" s="16" t="s">
        <v>81</v>
      </c>
      <c r="B74" s="22"/>
      <c r="C74" s="9">
        <v>0</v>
      </c>
      <c r="D74" s="37">
        <f t="shared" ref="D74:D84" si="23">C74*109%</f>
        <v>0</v>
      </c>
      <c r="E74" s="10" t="e">
        <f t="shared" si="20"/>
        <v>#DIV/0!</v>
      </c>
      <c r="F74" s="37">
        <f t="shared" ref="F74:F84" si="24">D74*109%</f>
        <v>0</v>
      </c>
      <c r="G74" s="10" t="e">
        <f t="shared" si="21"/>
        <v>#DIV/0!</v>
      </c>
      <c r="H74" s="37">
        <f t="shared" ref="H74:H84" si="25">F74*109.3%</f>
        <v>0</v>
      </c>
      <c r="I74" s="10" t="e">
        <f t="shared" si="22"/>
        <v>#DIV/0!</v>
      </c>
    </row>
    <row r="75" spans="1:9" hidden="1" x14ac:dyDescent="0.25">
      <c r="A75" s="19" t="s">
        <v>82</v>
      </c>
      <c r="B75" s="11">
        <v>15616153</v>
      </c>
      <c r="C75" s="9">
        <v>0</v>
      </c>
      <c r="D75" s="37">
        <f t="shared" si="23"/>
        <v>0</v>
      </c>
      <c r="E75" s="10" t="e">
        <f t="shared" si="20"/>
        <v>#DIV/0!</v>
      </c>
      <c r="F75" s="37">
        <f t="shared" si="24"/>
        <v>0</v>
      </c>
      <c r="G75" s="10" t="e">
        <f t="shared" si="21"/>
        <v>#DIV/0!</v>
      </c>
      <c r="H75" s="37">
        <f t="shared" si="25"/>
        <v>0</v>
      </c>
      <c r="I75" s="10" t="e">
        <f t="shared" si="22"/>
        <v>#DIV/0!</v>
      </c>
    </row>
    <row r="76" spans="1:9" hidden="1" x14ac:dyDescent="0.25">
      <c r="A76" s="19" t="s">
        <v>83</v>
      </c>
      <c r="B76" s="11">
        <v>15616104</v>
      </c>
      <c r="C76" s="9">
        <v>0</v>
      </c>
      <c r="D76" s="37">
        <f t="shared" si="23"/>
        <v>0</v>
      </c>
      <c r="E76" s="10" t="e">
        <f t="shared" si="20"/>
        <v>#DIV/0!</v>
      </c>
      <c r="F76" s="37">
        <f t="shared" si="24"/>
        <v>0</v>
      </c>
      <c r="G76" s="10" t="e">
        <f t="shared" si="21"/>
        <v>#DIV/0!</v>
      </c>
      <c r="H76" s="37">
        <f t="shared" si="25"/>
        <v>0</v>
      </c>
      <c r="I76" s="10" t="e">
        <f t="shared" si="22"/>
        <v>#DIV/0!</v>
      </c>
    </row>
    <row r="77" spans="1:9" hidden="1" x14ac:dyDescent="0.25">
      <c r="A77" s="19" t="s">
        <v>84</v>
      </c>
      <c r="B77" s="11">
        <v>15616156</v>
      </c>
      <c r="C77" s="9">
        <v>0</v>
      </c>
      <c r="D77" s="37">
        <f t="shared" si="23"/>
        <v>0</v>
      </c>
      <c r="E77" s="10" t="e">
        <f t="shared" si="20"/>
        <v>#DIV/0!</v>
      </c>
      <c r="F77" s="37">
        <f t="shared" si="24"/>
        <v>0</v>
      </c>
      <c r="G77" s="10" t="e">
        <f t="shared" si="21"/>
        <v>#DIV/0!</v>
      </c>
      <c r="H77" s="37">
        <f t="shared" si="25"/>
        <v>0</v>
      </c>
      <c r="I77" s="10" t="e">
        <f t="shared" si="22"/>
        <v>#DIV/0!</v>
      </c>
    </row>
    <row r="78" spans="1:9" hidden="1" x14ac:dyDescent="0.25">
      <c r="A78" s="19" t="s">
        <v>85</v>
      </c>
      <c r="B78" s="11">
        <v>15616159</v>
      </c>
      <c r="C78" s="9">
        <v>0</v>
      </c>
      <c r="D78" s="37">
        <f t="shared" si="23"/>
        <v>0</v>
      </c>
      <c r="E78" s="10" t="e">
        <f t="shared" si="20"/>
        <v>#DIV/0!</v>
      </c>
      <c r="F78" s="37">
        <f t="shared" si="24"/>
        <v>0</v>
      </c>
      <c r="G78" s="10" t="e">
        <f t="shared" si="21"/>
        <v>#DIV/0!</v>
      </c>
      <c r="H78" s="37">
        <f t="shared" si="25"/>
        <v>0</v>
      </c>
      <c r="I78" s="10" t="e">
        <f t="shared" si="22"/>
        <v>#DIV/0!</v>
      </c>
    </row>
    <row r="79" spans="1:9" hidden="1" x14ac:dyDescent="0.25">
      <c r="A79" s="19" t="s">
        <v>86</v>
      </c>
      <c r="B79" s="11">
        <v>15616163</v>
      </c>
      <c r="C79" s="9">
        <v>0</v>
      </c>
      <c r="D79" s="37">
        <f t="shared" si="23"/>
        <v>0</v>
      </c>
      <c r="E79" s="10" t="e">
        <f t="shared" si="20"/>
        <v>#DIV/0!</v>
      </c>
      <c r="F79" s="37">
        <f t="shared" si="24"/>
        <v>0</v>
      </c>
      <c r="G79" s="10" t="e">
        <f t="shared" si="21"/>
        <v>#DIV/0!</v>
      </c>
      <c r="H79" s="37">
        <f t="shared" si="25"/>
        <v>0</v>
      </c>
      <c r="I79" s="10" t="e">
        <f t="shared" si="22"/>
        <v>#DIV/0!</v>
      </c>
    </row>
    <row r="80" spans="1:9" hidden="1" x14ac:dyDescent="0.25">
      <c r="A80" s="19" t="s">
        <v>87</v>
      </c>
      <c r="B80" s="11">
        <v>15616404</v>
      </c>
      <c r="C80" s="9">
        <v>0</v>
      </c>
      <c r="D80" s="37">
        <f t="shared" si="23"/>
        <v>0</v>
      </c>
      <c r="E80" s="10" t="e">
        <f t="shared" si="20"/>
        <v>#DIV/0!</v>
      </c>
      <c r="F80" s="37">
        <f t="shared" si="24"/>
        <v>0</v>
      </c>
      <c r="G80" s="10" t="e">
        <f t="shared" si="21"/>
        <v>#DIV/0!</v>
      </c>
      <c r="H80" s="37">
        <f t="shared" si="25"/>
        <v>0</v>
      </c>
      <c r="I80" s="10" t="e">
        <f t="shared" si="22"/>
        <v>#DIV/0!</v>
      </c>
    </row>
    <row r="81" spans="1:9" hidden="1" x14ac:dyDescent="0.25">
      <c r="A81" s="19" t="s">
        <v>88</v>
      </c>
      <c r="B81" s="11">
        <v>15616408</v>
      </c>
      <c r="C81" s="9">
        <v>0</v>
      </c>
      <c r="D81" s="37">
        <f t="shared" si="23"/>
        <v>0</v>
      </c>
      <c r="E81" s="10" t="e">
        <f t="shared" si="20"/>
        <v>#DIV/0!</v>
      </c>
      <c r="F81" s="37">
        <f t="shared" si="24"/>
        <v>0</v>
      </c>
      <c r="G81" s="10" t="e">
        <f t="shared" si="21"/>
        <v>#DIV/0!</v>
      </c>
      <c r="H81" s="37">
        <f t="shared" si="25"/>
        <v>0</v>
      </c>
      <c r="I81" s="10" t="e">
        <f t="shared" si="22"/>
        <v>#DIV/0!</v>
      </c>
    </row>
    <row r="82" spans="1:9" hidden="1" x14ac:dyDescent="0.25">
      <c r="A82" s="19" t="s">
        <v>89</v>
      </c>
      <c r="B82" s="11">
        <v>15616416</v>
      </c>
      <c r="C82" s="9">
        <v>0</v>
      </c>
      <c r="D82" s="37">
        <f t="shared" si="23"/>
        <v>0</v>
      </c>
      <c r="E82" s="10" t="e">
        <f t="shared" si="20"/>
        <v>#DIV/0!</v>
      </c>
      <c r="F82" s="37">
        <f t="shared" si="24"/>
        <v>0</v>
      </c>
      <c r="G82" s="10" t="e">
        <f t="shared" si="21"/>
        <v>#DIV/0!</v>
      </c>
      <c r="H82" s="37">
        <f t="shared" si="25"/>
        <v>0</v>
      </c>
      <c r="I82" s="10" t="e">
        <f t="shared" si="22"/>
        <v>#DIV/0!</v>
      </c>
    </row>
    <row r="83" spans="1:9" hidden="1" x14ac:dyDescent="0.25">
      <c r="A83" s="19" t="s">
        <v>90</v>
      </c>
      <c r="B83" s="11">
        <v>15616420</v>
      </c>
      <c r="C83" s="9">
        <v>0</v>
      </c>
      <c r="D83" s="37">
        <f t="shared" si="23"/>
        <v>0</v>
      </c>
      <c r="E83" s="10" t="e">
        <f t="shared" si="20"/>
        <v>#DIV/0!</v>
      </c>
      <c r="F83" s="37">
        <f t="shared" si="24"/>
        <v>0</v>
      </c>
      <c r="G83" s="10" t="e">
        <f t="shared" si="21"/>
        <v>#DIV/0!</v>
      </c>
      <c r="H83" s="37">
        <f t="shared" si="25"/>
        <v>0</v>
      </c>
      <c r="I83" s="10" t="e">
        <f t="shared" si="22"/>
        <v>#DIV/0!</v>
      </c>
    </row>
    <row r="84" spans="1:9" hidden="1" x14ac:dyDescent="0.25">
      <c r="A84" s="19" t="s">
        <v>91</v>
      </c>
      <c r="B84" s="11">
        <v>15616432</v>
      </c>
      <c r="C84" s="9">
        <v>0</v>
      </c>
      <c r="D84" s="37">
        <f t="shared" si="23"/>
        <v>0</v>
      </c>
      <c r="E84" s="10" t="e">
        <f t="shared" si="20"/>
        <v>#DIV/0!</v>
      </c>
      <c r="F84" s="37">
        <f t="shared" si="24"/>
        <v>0</v>
      </c>
      <c r="G84" s="10" t="e">
        <f t="shared" si="21"/>
        <v>#DIV/0!</v>
      </c>
      <c r="H84" s="37">
        <f t="shared" si="25"/>
        <v>0</v>
      </c>
      <c r="I84" s="10" t="e">
        <f t="shared" si="22"/>
        <v>#DIV/0!</v>
      </c>
    </row>
    <row r="85" spans="1:9" hidden="1" x14ac:dyDescent="0.25">
      <c r="A85" s="12" t="s">
        <v>92</v>
      </c>
      <c r="B85" s="13"/>
      <c r="C85" s="14">
        <v>0</v>
      </c>
      <c r="D85" s="14">
        <f>D87+D88+D89+D86</f>
        <v>0</v>
      </c>
      <c r="E85" s="23" t="e">
        <f t="shared" si="20"/>
        <v>#DIV/0!</v>
      </c>
      <c r="F85" s="14">
        <f>F87+F88+F89+F86</f>
        <v>0</v>
      </c>
      <c r="G85" s="23" t="e">
        <f t="shared" si="21"/>
        <v>#DIV/0!</v>
      </c>
      <c r="H85" s="14">
        <f>H87+H88+H89+H86</f>
        <v>0</v>
      </c>
      <c r="I85" s="23" t="e">
        <f t="shared" si="22"/>
        <v>#DIV/0!</v>
      </c>
    </row>
    <row r="86" spans="1:9" s="18" customFormat="1" hidden="1" x14ac:dyDescent="0.25">
      <c r="A86" s="16" t="s">
        <v>92</v>
      </c>
      <c r="B86" s="17"/>
      <c r="C86" s="9">
        <v>0</v>
      </c>
      <c r="D86" s="37">
        <f>C86*108%</f>
        <v>0</v>
      </c>
      <c r="E86" s="10" t="e">
        <f t="shared" si="20"/>
        <v>#DIV/0!</v>
      </c>
      <c r="F86" s="37">
        <f>D86*109%</f>
        <v>0</v>
      </c>
      <c r="G86" s="10" t="e">
        <f t="shared" si="21"/>
        <v>#DIV/0!</v>
      </c>
      <c r="H86" s="37">
        <f>F86*109.3%</f>
        <v>0</v>
      </c>
      <c r="I86" s="10" t="e">
        <f t="shared" si="22"/>
        <v>#DIV/0!</v>
      </c>
    </row>
    <row r="87" spans="1:9" hidden="1" x14ac:dyDescent="0.25">
      <c r="A87" s="19" t="s">
        <v>93</v>
      </c>
      <c r="B87" s="11">
        <v>15620404</v>
      </c>
      <c r="C87" s="9">
        <v>0</v>
      </c>
      <c r="D87" s="37">
        <f>C87*108%</f>
        <v>0</v>
      </c>
      <c r="E87" s="10" t="e">
        <f t="shared" si="20"/>
        <v>#DIV/0!</v>
      </c>
      <c r="F87" s="37">
        <f>D87*109%</f>
        <v>0</v>
      </c>
      <c r="G87" s="10" t="e">
        <f t="shared" si="21"/>
        <v>#DIV/0!</v>
      </c>
      <c r="H87" s="37">
        <f>F87*109.3%</f>
        <v>0</v>
      </c>
      <c r="I87" s="10" t="e">
        <f t="shared" si="22"/>
        <v>#DIV/0!</v>
      </c>
    </row>
    <row r="88" spans="1:9" hidden="1" x14ac:dyDescent="0.25">
      <c r="A88" s="19" t="s">
        <v>94</v>
      </c>
      <c r="B88" s="11">
        <v>15620420</v>
      </c>
      <c r="C88" s="9">
        <v>0</v>
      </c>
      <c r="D88" s="37">
        <f>C88*108%</f>
        <v>0</v>
      </c>
      <c r="E88" s="10" t="e">
        <f t="shared" si="20"/>
        <v>#DIV/0!</v>
      </c>
      <c r="F88" s="37">
        <f>D88*109%</f>
        <v>0</v>
      </c>
      <c r="G88" s="10" t="e">
        <f t="shared" si="21"/>
        <v>#DIV/0!</v>
      </c>
      <c r="H88" s="37">
        <f>F88*109.3%</f>
        <v>0</v>
      </c>
      <c r="I88" s="10" t="e">
        <f t="shared" si="22"/>
        <v>#DIV/0!</v>
      </c>
    </row>
    <row r="89" spans="1:9" hidden="1" x14ac:dyDescent="0.25">
      <c r="A89" s="19" t="s">
        <v>95</v>
      </c>
      <c r="B89" s="11">
        <v>15620427</v>
      </c>
      <c r="C89" s="9">
        <v>0</v>
      </c>
      <c r="D89" s="37">
        <f>C89*108%</f>
        <v>0</v>
      </c>
      <c r="E89" s="10" t="e">
        <f t="shared" si="20"/>
        <v>#DIV/0!</v>
      </c>
      <c r="F89" s="37">
        <f>D89*109%</f>
        <v>0</v>
      </c>
      <c r="G89" s="10" t="e">
        <f t="shared" si="21"/>
        <v>#DIV/0!</v>
      </c>
      <c r="H89" s="37">
        <f>F89*109.3%</f>
        <v>0</v>
      </c>
      <c r="I89" s="10" t="e">
        <f t="shared" si="22"/>
        <v>#DIV/0!</v>
      </c>
    </row>
    <row r="90" spans="1:9" hidden="1" x14ac:dyDescent="0.25">
      <c r="A90" s="12" t="s">
        <v>96</v>
      </c>
      <c r="B90" s="13"/>
      <c r="C90" s="14">
        <v>0</v>
      </c>
      <c r="D90" s="14">
        <f>D92+D93+D94+D95+D96+D97+D91</f>
        <v>0</v>
      </c>
      <c r="E90" s="23" t="e">
        <f t="shared" si="20"/>
        <v>#DIV/0!</v>
      </c>
      <c r="F90" s="14">
        <f>F92+F93+F94+F95+F96+F97+F91</f>
        <v>0</v>
      </c>
      <c r="G90" s="23" t="e">
        <f t="shared" si="21"/>
        <v>#DIV/0!</v>
      </c>
      <c r="H90" s="14">
        <f>H92+H93+H94+H95+H96+H97+H91</f>
        <v>0</v>
      </c>
      <c r="I90" s="23" t="e">
        <f t="shared" si="22"/>
        <v>#DIV/0!</v>
      </c>
    </row>
    <row r="91" spans="1:9" s="18" customFormat="1" hidden="1" x14ac:dyDescent="0.25">
      <c r="A91" s="16" t="s">
        <v>96</v>
      </c>
      <c r="B91" s="17"/>
      <c r="C91" s="9">
        <v>0</v>
      </c>
      <c r="D91" s="37">
        <f t="shared" ref="D91:D97" si="26">C91*107.9%</f>
        <v>0</v>
      </c>
      <c r="E91" s="10" t="e">
        <f t="shared" si="20"/>
        <v>#DIV/0!</v>
      </c>
      <c r="F91" s="37">
        <f t="shared" ref="F91:F97" si="27">D91*109%</f>
        <v>0</v>
      </c>
      <c r="G91" s="10" t="e">
        <f t="shared" si="21"/>
        <v>#DIV/0!</v>
      </c>
      <c r="H91" s="37">
        <f t="shared" ref="H91:H97" si="28">F91*109.3%</f>
        <v>0</v>
      </c>
      <c r="I91" s="10" t="e">
        <f t="shared" si="22"/>
        <v>#DIV/0!</v>
      </c>
    </row>
    <row r="92" spans="1:9" hidden="1" x14ac:dyDescent="0.25">
      <c r="A92" s="19" t="s">
        <v>97</v>
      </c>
      <c r="B92" s="11">
        <v>15623153</v>
      </c>
      <c r="C92" s="9">
        <v>0</v>
      </c>
      <c r="D92" s="37">
        <f t="shared" si="26"/>
        <v>0</v>
      </c>
      <c r="E92" s="10" t="e">
        <f t="shared" si="20"/>
        <v>#DIV/0!</v>
      </c>
      <c r="F92" s="37">
        <f t="shared" si="27"/>
        <v>0</v>
      </c>
      <c r="G92" s="10" t="e">
        <f t="shared" si="21"/>
        <v>#DIV/0!</v>
      </c>
      <c r="H92" s="37">
        <f t="shared" si="28"/>
        <v>0</v>
      </c>
      <c r="I92" s="10" t="e">
        <f t="shared" si="22"/>
        <v>#DIV/0!</v>
      </c>
    </row>
    <row r="93" spans="1:9" hidden="1" x14ac:dyDescent="0.25">
      <c r="A93" s="19" t="s">
        <v>98</v>
      </c>
      <c r="B93" s="11">
        <v>15623101</v>
      </c>
      <c r="C93" s="9">
        <v>0</v>
      </c>
      <c r="D93" s="37">
        <f t="shared" si="26"/>
        <v>0</v>
      </c>
      <c r="E93" s="10" t="e">
        <f t="shared" si="20"/>
        <v>#DIV/0!</v>
      </c>
      <c r="F93" s="37">
        <f t="shared" si="27"/>
        <v>0</v>
      </c>
      <c r="G93" s="10" t="e">
        <f t="shared" si="21"/>
        <v>#DIV/0!</v>
      </c>
      <c r="H93" s="37">
        <f t="shared" si="28"/>
        <v>0</v>
      </c>
      <c r="I93" s="10" t="e">
        <f t="shared" si="22"/>
        <v>#DIV/0!</v>
      </c>
    </row>
    <row r="94" spans="1:9" hidden="1" x14ac:dyDescent="0.25">
      <c r="A94" s="19" t="s">
        <v>99</v>
      </c>
      <c r="B94" s="11">
        <v>15623410</v>
      </c>
      <c r="C94" s="9">
        <v>0</v>
      </c>
      <c r="D94" s="37">
        <f t="shared" si="26"/>
        <v>0</v>
      </c>
      <c r="E94" s="10" t="e">
        <f t="shared" si="20"/>
        <v>#DIV/0!</v>
      </c>
      <c r="F94" s="37">
        <f t="shared" si="27"/>
        <v>0</v>
      </c>
      <c r="G94" s="10" t="e">
        <f t="shared" si="21"/>
        <v>#DIV/0!</v>
      </c>
      <c r="H94" s="37">
        <f t="shared" si="28"/>
        <v>0</v>
      </c>
      <c r="I94" s="10" t="e">
        <f t="shared" si="22"/>
        <v>#DIV/0!</v>
      </c>
    </row>
    <row r="95" spans="1:9" hidden="1" x14ac:dyDescent="0.25">
      <c r="A95" s="19" t="s">
        <v>100</v>
      </c>
      <c r="B95" s="11">
        <v>15623429</v>
      </c>
      <c r="C95" s="9">
        <v>0</v>
      </c>
      <c r="D95" s="37">
        <f t="shared" si="26"/>
        <v>0</v>
      </c>
      <c r="E95" s="10" t="e">
        <f t="shared" si="20"/>
        <v>#DIV/0!</v>
      </c>
      <c r="F95" s="37">
        <f t="shared" si="27"/>
        <v>0</v>
      </c>
      <c r="G95" s="10" t="e">
        <f t="shared" si="21"/>
        <v>#DIV/0!</v>
      </c>
      <c r="H95" s="37">
        <f t="shared" si="28"/>
        <v>0</v>
      </c>
      <c r="I95" s="10" t="e">
        <f t="shared" si="22"/>
        <v>#DIV/0!</v>
      </c>
    </row>
    <row r="96" spans="1:9" ht="24.75" hidden="1" x14ac:dyDescent="0.25">
      <c r="A96" s="19" t="s">
        <v>101</v>
      </c>
      <c r="B96" s="11">
        <v>15623433</v>
      </c>
      <c r="C96" s="9">
        <v>0</v>
      </c>
      <c r="D96" s="37">
        <f t="shared" si="26"/>
        <v>0</v>
      </c>
      <c r="E96" s="10" t="e">
        <f t="shared" si="20"/>
        <v>#DIV/0!</v>
      </c>
      <c r="F96" s="37">
        <f t="shared" si="27"/>
        <v>0</v>
      </c>
      <c r="G96" s="10" t="e">
        <f t="shared" si="21"/>
        <v>#DIV/0!</v>
      </c>
      <c r="H96" s="37">
        <f t="shared" si="28"/>
        <v>0</v>
      </c>
      <c r="I96" s="10" t="e">
        <f t="shared" si="22"/>
        <v>#DIV/0!</v>
      </c>
    </row>
    <row r="97" spans="1:9" hidden="1" x14ac:dyDescent="0.25">
      <c r="A97" s="19" t="s">
        <v>102</v>
      </c>
      <c r="B97" s="11">
        <v>15623437</v>
      </c>
      <c r="C97" s="9">
        <v>0</v>
      </c>
      <c r="D97" s="37">
        <f t="shared" si="26"/>
        <v>0</v>
      </c>
      <c r="E97" s="10" t="e">
        <f t="shared" si="20"/>
        <v>#DIV/0!</v>
      </c>
      <c r="F97" s="37">
        <f t="shared" si="27"/>
        <v>0</v>
      </c>
      <c r="G97" s="10" t="e">
        <f t="shared" si="21"/>
        <v>#DIV/0!</v>
      </c>
      <c r="H97" s="37">
        <f t="shared" si="28"/>
        <v>0</v>
      </c>
      <c r="I97" s="10" t="e">
        <f t="shared" si="22"/>
        <v>#DIV/0!</v>
      </c>
    </row>
    <row r="98" spans="1:9" hidden="1" x14ac:dyDescent="0.25">
      <c r="A98" s="12" t="s">
        <v>103</v>
      </c>
      <c r="B98" s="13"/>
      <c r="C98" s="14">
        <f>C100+C101+C102+C103+C104+C105+C106+C107+C99</f>
        <v>2557</v>
      </c>
      <c r="D98" s="14">
        <f>D100+D101+D102+D103+D104+D105+D106+D107+D99</f>
        <v>2761.5600000000004</v>
      </c>
      <c r="E98" s="23">
        <f t="shared" si="20"/>
        <v>108</v>
      </c>
      <c r="F98" s="14">
        <f>F100+F101+F102+F103+F104+F105+F106+F107+F99</f>
        <v>3010.1004000000007</v>
      </c>
      <c r="G98" s="23">
        <f t="shared" si="21"/>
        <v>109.00000000000001</v>
      </c>
      <c r="H98" s="14">
        <f>H100+H101+H102+H103+H104+H105+H106+H107+H99</f>
        <v>3290.0397372000007</v>
      </c>
      <c r="I98" s="23">
        <f t="shared" si="22"/>
        <v>109.3</v>
      </c>
    </row>
    <row r="99" spans="1:9" s="18" customFormat="1" ht="18.75" hidden="1" customHeight="1" x14ac:dyDescent="0.25">
      <c r="A99" s="16" t="s">
        <v>103</v>
      </c>
      <c r="B99" s="17"/>
      <c r="C99" s="9">
        <v>1844</v>
      </c>
      <c r="D99" s="37">
        <f t="shared" ref="D99:D107" si="29">C99*108%</f>
        <v>1991.5200000000002</v>
      </c>
      <c r="E99" s="10">
        <f t="shared" si="20"/>
        <v>108</v>
      </c>
      <c r="F99" s="37">
        <f t="shared" ref="F99:F107" si="30">D99*109%</f>
        <v>2170.7568000000006</v>
      </c>
      <c r="G99" s="10">
        <f t="shared" si="21"/>
        <v>109.00000000000001</v>
      </c>
      <c r="H99" s="37">
        <f t="shared" ref="H99:H107" si="31">F99*109.3%</f>
        <v>2372.6371824000007</v>
      </c>
      <c r="I99" s="10">
        <f t="shared" si="22"/>
        <v>109.3</v>
      </c>
    </row>
    <row r="100" spans="1:9" ht="25.5" customHeight="1" x14ac:dyDescent="0.25">
      <c r="A100" s="76" t="s">
        <v>104</v>
      </c>
      <c r="B100" s="11">
        <v>15624101</v>
      </c>
      <c r="C100" s="9">
        <v>713</v>
      </c>
      <c r="D100" s="37">
        <f t="shared" si="29"/>
        <v>770.04000000000008</v>
      </c>
      <c r="E100" s="10">
        <f t="shared" si="20"/>
        <v>108</v>
      </c>
      <c r="F100" s="37">
        <f t="shared" si="30"/>
        <v>839.34360000000015</v>
      </c>
      <c r="G100" s="10">
        <f t="shared" si="21"/>
        <v>109.00000000000001</v>
      </c>
      <c r="H100" s="37">
        <f t="shared" si="31"/>
        <v>917.40255480000019</v>
      </c>
      <c r="I100" s="10">
        <f t="shared" si="22"/>
        <v>109.3</v>
      </c>
    </row>
    <row r="101" spans="1:9" hidden="1" x14ac:dyDescent="0.25">
      <c r="A101" s="19" t="s">
        <v>105</v>
      </c>
      <c r="B101" s="11">
        <v>15624408</v>
      </c>
      <c r="C101" s="9">
        <v>0</v>
      </c>
      <c r="D101" s="37">
        <f t="shared" si="29"/>
        <v>0</v>
      </c>
      <c r="E101" s="10" t="e">
        <f t="shared" si="20"/>
        <v>#DIV/0!</v>
      </c>
      <c r="F101" s="37">
        <f t="shared" si="30"/>
        <v>0</v>
      </c>
      <c r="G101" s="10" t="e">
        <f t="shared" si="21"/>
        <v>#DIV/0!</v>
      </c>
      <c r="H101" s="37">
        <f t="shared" si="31"/>
        <v>0</v>
      </c>
      <c r="I101" s="10" t="e">
        <f t="shared" si="22"/>
        <v>#DIV/0!</v>
      </c>
    </row>
    <row r="102" spans="1:9" hidden="1" x14ac:dyDescent="0.25">
      <c r="A102" s="19" t="s">
        <v>106</v>
      </c>
      <c r="B102" s="11">
        <v>15624412</v>
      </c>
      <c r="C102" s="9">
        <v>0</v>
      </c>
      <c r="D102" s="37">
        <f t="shared" si="29"/>
        <v>0</v>
      </c>
      <c r="E102" s="10" t="e">
        <f t="shared" si="20"/>
        <v>#DIV/0!</v>
      </c>
      <c r="F102" s="37">
        <f t="shared" si="30"/>
        <v>0</v>
      </c>
      <c r="G102" s="10" t="e">
        <f t="shared" si="21"/>
        <v>#DIV/0!</v>
      </c>
      <c r="H102" s="37">
        <f t="shared" si="31"/>
        <v>0</v>
      </c>
      <c r="I102" s="10" t="e">
        <f t="shared" si="22"/>
        <v>#DIV/0!</v>
      </c>
    </row>
    <row r="103" spans="1:9" hidden="1" x14ac:dyDescent="0.25">
      <c r="A103" s="19" t="s">
        <v>107</v>
      </c>
      <c r="B103" s="11">
        <v>15624416</v>
      </c>
      <c r="C103" s="9">
        <v>0</v>
      </c>
      <c r="D103" s="37">
        <f t="shared" si="29"/>
        <v>0</v>
      </c>
      <c r="E103" s="10" t="e">
        <f t="shared" si="20"/>
        <v>#DIV/0!</v>
      </c>
      <c r="F103" s="37">
        <f t="shared" si="30"/>
        <v>0</v>
      </c>
      <c r="G103" s="10" t="e">
        <f t="shared" si="21"/>
        <v>#DIV/0!</v>
      </c>
      <c r="H103" s="37">
        <f t="shared" si="31"/>
        <v>0</v>
      </c>
      <c r="I103" s="10" t="e">
        <f t="shared" si="22"/>
        <v>#DIV/0!</v>
      </c>
    </row>
    <row r="104" spans="1:9" hidden="1" x14ac:dyDescent="0.25">
      <c r="A104" s="19" t="s">
        <v>108</v>
      </c>
      <c r="B104" s="11">
        <v>15624420</v>
      </c>
      <c r="C104" s="9">
        <v>0</v>
      </c>
      <c r="D104" s="37">
        <f t="shared" si="29"/>
        <v>0</v>
      </c>
      <c r="E104" s="10" t="e">
        <f t="shared" si="20"/>
        <v>#DIV/0!</v>
      </c>
      <c r="F104" s="37">
        <f t="shared" si="30"/>
        <v>0</v>
      </c>
      <c r="G104" s="10" t="e">
        <f t="shared" si="21"/>
        <v>#DIV/0!</v>
      </c>
      <c r="H104" s="37">
        <f t="shared" si="31"/>
        <v>0</v>
      </c>
      <c r="I104" s="10" t="e">
        <f t="shared" si="22"/>
        <v>#DIV/0!</v>
      </c>
    </row>
    <row r="105" spans="1:9" hidden="1" x14ac:dyDescent="0.25">
      <c r="A105" s="19" t="s">
        <v>109</v>
      </c>
      <c r="B105" s="11">
        <v>15624428</v>
      </c>
      <c r="C105" s="9">
        <v>0</v>
      </c>
      <c r="D105" s="37">
        <f t="shared" si="29"/>
        <v>0</v>
      </c>
      <c r="E105" s="10" t="e">
        <f t="shared" si="20"/>
        <v>#DIV/0!</v>
      </c>
      <c r="F105" s="37">
        <f t="shared" si="30"/>
        <v>0</v>
      </c>
      <c r="G105" s="10" t="e">
        <f t="shared" si="21"/>
        <v>#DIV/0!</v>
      </c>
      <c r="H105" s="37">
        <f t="shared" si="31"/>
        <v>0</v>
      </c>
      <c r="I105" s="10" t="e">
        <f t="shared" si="22"/>
        <v>#DIV/0!</v>
      </c>
    </row>
    <row r="106" spans="1:9" hidden="1" x14ac:dyDescent="0.25">
      <c r="A106" s="19" t="s">
        <v>110</v>
      </c>
      <c r="B106" s="11">
        <v>15624456</v>
      </c>
      <c r="C106" s="9">
        <v>0</v>
      </c>
      <c r="D106" s="37">
        <f t="shared" si="29"/>
        <v>0</v>
      </c>
      <c r="E106" s="10" t="e">
        <f t="shared" si="20"/>
        <v>#DIV/0!</v>
      </c>
      <c r="F106" s="37">
        <f t="shared" si="30"/>
        <v>0</v>
      </c>
      <c r="G106" s="10" t="e">
        <f t="shared" si="21"/>
        <v>#DIV/0!</v>
      </c>
      <c r="H106" s="37">
        <f t="shared" si="31"/>
        <v>0</v>
      </c>
      <c r="I106" s="10" t="e">
        <f t="shared" si="22"/>
        <v>#DIV/0!</v>
      </c>
    </row>
    <row r="107" spans="1:9" hidden="1" x14ac:dyDescent="0.25">
      <c r="A107" s="19" t="s">
        <v>111</v>
      </c>
      <c r="B107" s="11">
        <v>15624444</v>
      </c>
      <c r="C107" s="9">
        <v>0</v>
      </c>
      <c r="D107" s="37">
        <f t="shared" si="29"/>
        <v>0</v>
      </c>
      <c r="E107" s="10" t="e">
        <f t="shared" si="20"/>
        <v>#DIV/0!</v>
      </c>
      <c r="F107" s="37">
        <f t="shared" si="30"/>
        <v>0</v>
      </c>
      <c r="G107" s="10" t="e">
        <f t="shared" si="21"/>
        <v>#DIV/0!</v>
      </c>
      <c r="H107" s="37">
        <f t="shared" si="31"/>
        <v>0</v>
      </c>
      <c r="I107" s="10" t="e">
        <f t="shared" si="22"/>
        <v>#DIV/0!</v>
      </c>
    </row>
    <row r="108" spans="1:9" hidden="1" x14ac:dyDescent="0.25">
      <c r="A108" s="12" t="s">
        <v>112</v>
      </c>
      <c r="B108" s="13"/>
      <c r="C108" s="14">
        <v>0</v>
      </c>
      <c r="D108" s="14">
        <f>D110+D111+D112+D113+D114+D115+D109</f>
        <v>0</v>
      </c>
      <c r="E108" s="23" t="e">
        <f t="shared" si="20"/>
        <v>#DIV/0!</v>
      </c>
      <c r="F108" s="14">
        <f>F110+F111+F112+F113+F114+F115+F109</f>
        <v>0</v>
      </c>
      <c r="G108" s="23" t="e">
        <f t="shared" si="21"/>
        <v>#DIV/0!</v>
      </c>
      <c r="H108" s="14">
        <f>H110+H111+H112+H113+H114+H115+H109</f>
        <v>0</v>
      </c>
      <c r="I108" s="23" t="e">
        <f t="shared" si="22"/>
        <v>#DIV/0!</v>
      </c>
    </row>
    <row r="109" spans="1:9" s="18" customFormat="1" hidden="1" x14ac:dyDescent="0.25">
      <c r="A109" s="16" t="s">
        <v>112</v>
      </c>
      <c r="B109" s="17"/>
      <c r="C109" s="9">
        <v>0</v>
      </c>
      <c r="D109" s="37">
        <f t="shared" ref="D109:D115" si="32">C109*108.3%</f>
        <v>0</v>
      </c>
      <c r="E109" s="10" t="e">
        <f t="shared" si="20"/>
        <v>#DIV/0!</v>
      </c>
      <c r="F109" s="37">
        <f t="shared" ref="F109:F115" si="33">D109*109%</f>
        <v>0</v>
      </c>
      <c r="G109" s="10" t="e">
        <f t="shared" si="21"/>
        <v>#DIV/0!</v>
      </c>
      <c r="H109" s="37">
        <f t="shared" ref="H109:H115" si="34">F109*109.3%</f>
        <v>0</v>
      </c>
      <c r="I109" s="10" t="e">
        <f t="shared" si="22"/>
        <v>#DIV/0!</v>
      </c>
    </row>
    <row r="110" spans="1:9" hidden="1" x14ac:dyDescent="0.25">
      <c r="A110" s="19" t="s">
        <v>113</v>
      </c>
      <c r="B110" s="11">
        <v>15626151</v>
      </c>
      <c r="C110" s="9">
        <v>0</v>
      </c>
      <c r="D110" s="37">
        <f t="shared" si="32"/>
        <v>0</v>
      </c>
      <c r="E110" s="10" t="e">
        <f t="shared" si="20"/>
        <v>#DIV/0!</v>
      </c>
      <c r="F110" s="37">
        <f t="shared" si="33"/>
        <v>0</v>
      </c>
      <c r="G110" s="10" t="e">
        <f t="shared" si="21"/>
        <v>#DIV/0!</v>
      </c>
      <c r="H110" s="37">
        <f t="shared" si="34"/>
        <v>0</v>
      </c>
      <c r="I110" s="10" t="e">
        <f t="shared" si="22"/>
        <v>#DIV/0!</v>
      </c>
    </row>
    <row r="111" spans="1:9" hidden="1" x14ac:dyDescent="0.25">
      <c r="A111" s="19" t="s">
        <v>114</v>
      </c>
      <c r="B111" s="11">
        <v>15626404</v>
      </c>
      <c r="C111" s="9">
        <v>0</v>
      </c>
      <c r="D111" s="37">
        <f t="shared" si="32"/>
        <v>0</v>
      </c>
      <c r="E111" s="10" t="e">
        <f t="shared" si="20"/>
        <v>#DIV/0!</v>
      </c>
      <c r="F111" s="37">
        <f t="shared" si="33"/>
        <v>0</v>
      </c>
      <c r="G111" s="10" t="e">
        <f t="shared" si="21"/>
        <v>#DIV/0!</v>
      </c>
      <c r="H111" s="37">
        <f t="shared" si="34"/>
        <v>0</v>
      </c>
      <c r="I111" s="10" t="e">
        <f t="shared" si="22"/>
        <v>#DIV/0!</v>
      </c>
    </row>
    <row r="112" spans="1:9" hidden="1" x14ac:dyDescent="0.25">
      <c r="A112" s="19" t="s">
        <v>115</v>
      </c>
      <c r="B112" s="11">
        <v>15626424</v>
      </c>
      <c r="C112" s="9">
        <v>0</v>
      </c>
      <c r="D112" s="37">
        <f t="shared" si="32"/>
        <v>0</v>
      </c>
      <c r="E112" s="10" t="e">
        <f t="shared" si="20"/>
        <v>#DIV/0!</v>
      </c>
      <c r="F112" s="37">
        <f t="shared" si="33"/>
        <v>0</v>
      </c>
      <c r="G112" s="10" t="e">
        <f t="shared" si="21"/>
        <v>#DIV/0!</v>
      </c>
      <c r="H112" s="37">
        <f t="shared" si="34"/>
        <v>0</v>
      </c>
      <c r="I112" s="10" t="e">
        <f t="shared" si="22"/>
        <v>#DIV/0!</v>
      </c>
    </row>
    <row r="113" spans="1:9" hidden="1" x14ac:dyDescent="0.25">
      <c r="A113" s="19" t="s">
        <v>66</v>
      </c>
      <c r="B113" s="11">
        <v>15626425</v>
      </c>
      <c r="C113" s="9">
        <v>0</v>
      </c>
      <c r="D113" s="37">
        <f t="shared" si="32"/>
        <v>0</v>
      </c>
      <c r="E113" s="10" t="e">
        <f t="shared" si="20"/>
        <v>#DIV/0!</v>
      </c>
      <c r="F113" s="37">
        <f t="shared" si="33"/>
        <v>0</v>
      </c>
      <c r="G113" s="10" t="e">
        <f t="shared" si="21"/>
        <v>#DIV/0!</v>
      </c>
      <c r="H113" s="37">
        <f t="shared" si="34"/>
        <v>0</v>
      </c>
      <c r="I113" s="10" t="e">
        <f t="shared" si="22"/>
        <v>#DIV/0!</v>
      </c>
    </row>
    <row r="114" spans="1:9" hidden="1" x14ac:dyDescent="0.25">
      <c r="A114" s="19" t="s">
        <v>116</v>
      </c>
      <c r="B114" s="11">
        <v>15626428</v>
      </c>
      <c r="C114" s="9">
        <v>0</v>
      </c>
      <c r="D114" s="37">
        <f t="shared" si="32"/>
        <v>0</v>
      </c>
      <c r="E114" s="10" t="e">
        <f t="shared" si="20"/>
        <v>#DIV/0!</v>
      </c>
      <c r="F114" s="37">
        <f t="shared" si="33"/>
        <v>0</v>
      </c>
      <c r="G114" s="10" t="e">
        <f t="shared" si="21"/>
        <v>#DIV/0!</v>
      </c>
      <c r="H114" s="37">
        <f t="shared" si="34"/>
        <v>0</v>
      </c>
      <c r="I114" s="10" t="e">
        <f t="shared" si="22"/>
        <v>#DIV/0!</v>
      </c>
    </row>
    <row r="115" spans="1:9" hidden="1" x14ac:dyDescent="0.25">
      <c r="A115" s="19" t="s">
        <v>117</v>
      </c>
      <c r="B115" s="11">
        <v>15626432</v>
      </c>
      <c r="C115" s="9">
        <v>0</v>
      </c>
      <c r="D115" s="37">
        <f t="shared" si="32"/>
        <v>0</v>
      </c>
      <c r="E115" s="10" t="e">
        <f t="shared" si="20"/>
        <v>#DIV/0!</v>
      </c>
      <c r="F115" s="37">
        <f t="shared" si="33"/>
        <v>0</v>
      </c>
      <c r="G115" s="10" t="e">
        <f t="shared" si="21"/>
        <v>#DIV/0!</v>
      </c>
      <c r="H115" s="37">
        <f t="shared" si="34"/>
        <v>0</v>
      </c>
      <c r="I115" s="10" t="e">
        <f t="shared" si="22"/>
        <v>#DIV/0!</v>
      </c>
    </row>
    <row r="116" spans="1:9" hidden="1" x14ac:dyDescent="0.25">
      <c r="A116" s="12" t="s">
        <v>118</v>
      </c>
      <c r="B116" s="13"/>
      <c r="C116" s="14">
        <v>0</v>
      </c>
      <c r="D116" s="14">
        <f>D118+D119+D120+D121+D122+D123+D124+D125+D126+D127+D128+D129+D130+D131+D132+D117</f>
        <v>0</v>
      </c>
      <c r="E116" s="15" t="e">
        <f t="shared" si="20"/>
        <v>#DIV/0!</v>
      </c>
      <c r="F116" s="14">
        <f>F118+F119+F120+F121+F122+F123+F124+F125+F126+F127+F128+F129+F130+F131+F132+F117</f>
        <v>0</v>
      </c>
      <c r="G116" s="15" t="e">
        <f t="shared" si="21"/>
        <v>#DIV/0!</v>
      </c>
      <c r="H116" s="14">
        <f>H118+H119+H120+H121+H122+H123+H124+H125+H126+H127+H128+H129+H130+H131+H132+H117</f>
        <v>0</v>
      </c>
      <c r="I116" s="15" t="e">
        <f t="shared" si="22"/>
        <v>#DIV/0!</v>
      </c>
    </row>
    <row r="117" spans="1:9" s="18" customFormat="1" hidden="1" x14ac:dyDescent="0.25">
      <c r="A117" s="16" t="s">
        <v>118</v>
      </c>
      <c r="B117" s="17"/>
      <c r="C117" s="9">
        <v>0</v>
      </c>
      <c r="D117" s="37">
        <f t="shared" ref="D117:D132" si="35">C117*108%</f>
        <v>0</v>
      </c>
      <c r="E117" s="10" t="e">
        <f t="shared" si="20"/>
        <v>#DIV/0!</v>
      </c>
      <c r="F117" s="37">
        <f t="shared" ref="F117:F132" si="36">D117*109%</f>
        <v>0</v>
      </c>
      <c r="G117" s="10" t="e">
        <f t="shared" si="21"/>
        <v>#DIV/0!</v>
      </c>
      <c r="H117" s="37">
        <f t="shared" ref="H117:H132" si="37">F117*109.3%</f>
        <v>0</v>
      </c>
      <c r="I117" s="10" t="e">
        <f t="shared" si="22"/>
        <v>#DIV/0!</v>
      </c>
    </row>
    <row r="118" spans="1:9" hidden="1" x14ac:dyDescent="0.25">
      <c r="A118" s="19" t="s">
        <v>119</v>
      </c>
      <c r="B118" s="11">
        <v>15628151</v>
      </c>
      <c r="C118" s="9">
        <v>0</v>
      </c>
      <c r="D118" s="37">
        <f t="shared" si="35"/>
        <v>0</v>
      </c>
      <c r="E118" s="10" t="e">
        <f t="shared" si="20"/>
        <v>#DIV/0!</v>
      </c>
      <c r="F118" s="37">
        <f t="shared" si="36"/>
        <v>0</v>
      </c>
      <c r="G118" s="10" t="e">
        <f t="shared" si="21"/>
        <v>#DIV/0!</v>
      </c>
      <c r="H118" s="37">
        <f t="shared" si="37"/>
        <v>0</v>
      </c>
      <c r="I118" s="10" t="e">
        <f t="shared" si="22"/>
        <v>#DIV/0!</v>
      </c>
    </row>
    <row r="119" spans="1:9" hidden="1" x14ac:dyDescent="0.25">
      <c r="A119" s="19" t="s">
        <v>120</v>
      </c>
      <c r="B119" s="11">
        <v>15628404</v>
      </c>
      <c r="C119" s="9">
        <v>0</v>
      </c>
      <c r="D119" s="37">
        <f t="shared" si="35"/>
        <v>0</v>
      </c>
      <c r="E119" s="10" t="e">
        <f t="shared" si="20"/>
        <v>#DIV/0!</v>
      </c>
      <c r="F119" s="37">
        <f t="shared" si="36"/>
        <v>0</v>
      </c>
      <c r="G119" s="10" t="e">
        <f t="shared" si="21"/>
        <v>#DIV/0!</v>
      </c>
      <c r="H119" s="37">
        <f t="shared" si="37"/>
        <v>0</v>
      </c>
      <c r="I119" s="10" t="e">
        <f t="shared" si="22"/>
        <v>#DIV/0!</v>
      </c>
    </row>
    <row r="120" spans="1:9" hidden="1" x14ac:dyDescent="0.25">
      <c r="A120" s="19" t="s">
        <v>121</v>
      </c>
      <c r="B120" s="11">
        <v>15628420</v>
      </c>
      <c r="C120" s="9">
        <v>0</v>
      </c>
      <c r="D120" s="37">
        <f t="shared" si="35"/>
        <v>0</v>
      </c>
      <c r="E120" s="10" t="e">
        <f t="shared" si="20"/>
        <v>#DIV/0!</v>
      </c>
      <c r="F120" s="37">
        <f t="shared" si="36"/>
        <v>0</v>
      </c>
      <c r="G120" s="10" t="e">
        <f t="shared" si="21"/>
        <v>#DIV/0!</v>
      </c>
      <c r="H120" s="37">
        <f t="shared" si="37"/>
        <v>0</v>
      </c>
      <c r="I120" s="10" t="e">
        <f t="shared" si="22"/>
        <v>#DIV/0!</v>
      </c>
    </row>
    <row r="121" spans="1:9" ht="24.75" hidden="1" x14ac:dyDescent="0.25">
      <c r="A121" s="19" t="s">
        <v>122</v>
      </c>
      <c r="B121" s="11">
        <v>15628428</v>
      </c>
      <c r="C121" s="9">
        <v>0</v>
      </c>
      <c r="D121" s="37">
        <f t="shared" si="35"/>
        <v>0</v>
      </c>
      <c r="E121" s="10" t="e">
        <f t="shared" si="20"/>
        <v>#DIV/0!</v>
      </c>
      <c r="F121" s="37">
        <f t="shared" si="36"/>
        <v>0</v>
      </c>
      <c r="G121" s="10" t="e">
        <f t="shared" si="21"/>
        <v>#DIV/0!</v>
      </c>
      <c r="H121" s="37">
        <f t="shared" si="37"/>
        <v>0</v>
      </c>
      <c r="I121" s="10" t="e">
        <f t="shared" si="22"/>
        <v>#DIV/0!</v>
      </c>
    </row>
    <row r="122" spans="1:9" hidden="1" x14ac:dyDescent="0.25">
      <c r="A122" s="19" t="s">
        <v>123</v>
      </c>
      <c r="B122" s="11">
        <v>15628432</v>
      </c>
      <c r="C122" s="9">
        <v>0</v>
      </c>
      <c r="D122" s="37">
        <f t="shared" si="35"/>
        <v>0</v>
      </c>
      <c r="E122" s="10" t="e">
        <f t="shared" si="20"/>
        <v>#DIV/0!</v>
      </c>
      <c r="F122" s="37">
        <f t="shared" si="36"/>
        <v>0</v>
      </c>
      <c r="G122" s="10" t="e">
        <f t="shared" si="21"/>
        <v>#DIV/0!</v>
      </c>
      <c r="H122" s="37">
        <f t="shared" si="37"/>
        <v>0</v>
      </c>
      <c r="I122" s="10" t="e">
        <f t="shared" si="22"/>
        <v>#DIV/0!</v>
      </c>
    </row>
    <row r="123" spans="1:9" hidden="1" x14ac:dyDescent="0.25">
      <c r="A123" s="19" t="s">
        <v>124</v>
      </c>
      <c r="B123" s="11">
        <v>15628440</v>
      </c>
      <c r="C123" s="9">
        <v>0</v>
      </c>
      <c r="D123" s="37">
        <f t="shared" si="35"/>
        <v>0</v>
      </c>
      <c r="E123" s="10" t="e">
        <f t="shared" si="20"/>
        <v>#DIV/0!</v>
      </c>
      <c r="F123" s="37">
        <f t="shared" si="36"/>
        <v>0</v>
      </c>
      <c r="G123" s="10" t="e">
        <f t="shared" si="21"/>
        <v>#DIV/0!</v>
      </c>
      <c r="H123" s="37">
        <f t="shared" si="37"/>
        <v>0</v>
      </c>
      <c r="I123" s="10" t="e">
        <f t="shared" si="22"/>
        <v>#DIV/0!</v>
      </c>
    </row>
    <row r="124" spans="1:9" hidden="1" x14ac:dyDescent="0.25">
      <c r="A124" s="19" t="s">
        <v>125</v>
      </c>
      <c r="B124" s="11">
        <v>15628448</v>
      </c>
      <c r="C124" s="9">
        <v>0</v>
      </c>
      <c r="D124" s="37">
        <f t="shared" si="35"/>
        <v>0</v>
      </c>
      <c r="E124" s="10" t="e">
        <f t="shared" si="20"/>
        <v>#DIV/0!</v>
      </c>
      <c r="F124" s="37">
        <f t="shared" si="36"/>
        <v>0</v>
      </c>
      <c r="G124" s="10" t="e">
        <f t="shared" si="21"/>
        <v>#DIV/0!</v>
      </c>
      <c r="H124" s="37">
        <f t="shared" si="37"/>
        <v>0</v>
      </c>
      <c r="I124" s="10" t="e">
        <f t="shared" si="22"/>
        <v>#DIV/0!</v>
      </c>
    </row>
    <row r="125" spans="1:9" hidden="1" x14ac:dyDescent="0.25">
      <c r="A125" s="19" t="s">
        <v>126</v>
      </c>
      <c r="B125" s="11">
        <v>15628452</v>
      </c>
      <c r="C125" s="9">
        <v>0</v>
      </c>
      <c r="D125" s="37">
        <f t="shared" si="35"/>
        <v>0</v>
      </c>
      <c r="E125" s="10" t="e">
        <f t="shared" si="20"/>
        <v>#DIV/0!</v>
      </c>
      <c r="F125" s="37">
        <f t="shared" si="36"/>
        <v>0</v>
      </c>
      <c r="G125" s="10" t="e">
        <f t="shared" si="21"/>
        <v>#DIV/0!</v>
      </c>
      <c r="H125" s="37">
        <f t="shared" si="37"/>
        <v>0</v>
      </c>
      <c r="I125" s="10" t="e">
        <f t="shared" si="22"/>
        <v>#DIV/0!</v>
      </c>
    </row>
    <row r="126" spans="1:9" hidden="1" x14ac:dyDescent="0.25">
      <c r="A126" s="19" t="s">
        <v>127</v>
      </c>
      <c r="B126" s="11">
        <v>15628456</v>
      </c>
      <c r="C126" s="9">
        <v>0</v>
      </c>
      <c r="D126" s="37">
        <f t="shared" si="35"/>
        <v>0</v>
      </c>
      <c r="E126" s="10" t="e">
        <f t="shared" si="20"/>
        <v>#DIV/0!</v>
      </c>
      <c r="F126" s="37">
        <f t="shared" si="36"/>
        <v>0</v>
      </c>
      <c r="G126" s="10" t="e">
        <f t="shared" si="21"/>
        <v>#DIV/0!</v>
      </c>
      <c r="H126" s="37">
        <f t="shared" si="37"/>
        <v>0</v>
      </c>
      <c r="I126" s="10" t="e">
        <f t="shared" si="22"/>
        <v>#DIV/0!</v>
      </c>
    </row>
    <row r="127" spans="1:9" hidden="1" x14ac:dyDescent="0.25">
      <c r="A127" s="19" t="s">
        <v>128</v>
      </c>
      <c r="B127" s="11">
        <v>15628424</v>
      </c>
      <c r="C127" s="9">
        <v>0</v>
      </c>
      <c r="D127" s="37">
        <f t="shared" si="35"/>
        <v>0</v>
      </c>
      <c r="E127" s="10" t="e">
        <f t="shared" si="20"/>
        <v>#DIV/0!</v>
      </c>
      <c r="F127" s="37">
        <f t="shared" si="36"/>
        <v>0</v>
      </c>
      <c r="G127" s="10" t="e">
        <f t="shared" si="21"/>
        <v>#DIV/0!</v>
      </c>
      <c r="H127" s="37">
        <f t="shared" si="37"/>
        <v>0</v>
      </c>
      <c r="I127" s="10" t="e">
        <f t="shared" si="22"/>
        <v>#DIV/0!</v>
      </c>
    </row>
    <row r="128" spans="1:9" hidden="1" x14ac:dyDescent="0.25">
      <c r="A128" s="19" t="s">
        <v>129</v>
      </c>
      <c r="B128" s="11">
        <v>15628460</v>
      </c>
      <c r="C128" s="9">
        <v>0</v>
      </c>
      <c r="D128" s="37">
        <f t="shared" si="35"/>
        <v>0</v>
      </c>
      <c r="E128" s="10" t="e">
        <f t="shared" si="20"/>
        <v>#DIV/0!</v>
      </c>
      <c r="F128" s="37">
        <f t="shared" si="36"/>
        <v>0</v>
      </c>
      <c r="G128" s="10" t="e">
        <f t="shared" si="21"/>
        <v>#DIV/0!</v>
      </c>
      <c r="H128" s="37">
        <f t="shared" si="37"/>
        <v>0</v>
      </c>
      <c r="I128" s="10" t="e">
        <f t="shared" si="22"/>
        <v>#DIV/0!</v>
      </c>
    </row>
    <row r="129" spans="1:9" hidden="1" x14ac:dyDescent="0.25">
      <c r="A129" s="19" t="s">
        <v>130</v>
      </c>
      <c r="B129" s="11">
        <v>15628472</v>
      </c>
      <c r="C129" s="9">
        <v>0</v>
      </c>
      <c r="D129" s="37">
        <f t="shared" si="35"/>
        <v>0</v>
      </c>
      <c r="E129" s="10" t="e">
        <f t="shared" si="20"/>
        <v>#DIV/0!</v>
      </c>
      <c r="F129" s="37">
        <f t="shared" si="36"/>
        <v>0</v>
      </c>
      <c r="G129" s="10" t="e">
        <f t="shared" si="21"/>
        <v>#DIV/0!</v>
      </c>
      <c r="H129" s="37">
        <f t="shared" si="37"/>
        <v>0</v>
      </c>
      <c r="I129" s="10" t="e">
        <f t="shared" si="22"/>
        <v>#DIV/0!</v>
      </c>
    </row>
    <row r="130" spans="1:9" hidden="1" x14ac:dyDescent="0.25">
      <c r="A130" s="19" t="s">
        <v>131</v>
      </c>
      <c r="B130" s="11">
        <v>15628476</v>
      </c>
      <c r="C130" s="9">
        <v>0</v>
      </c>
      <c r="D130" s="37">
        <f t="shared" si="35"/>
        <v>0</v>
      </c>
      <c r="E130" s="10" t="e">
        <f t="shared" si="20"/>
        <v>#DIV/0!</v>
      </c>
      <c r="F130" s="37">
        <f t="shared" si="36"/>
        <v>0</v>
      </c>
      <c r="G130" s="10" t="e">
        <f t="shared" si="21"/>
        <v>#DIV/0!</v>
      </c>
      <c r="H130" s="37">
        <f t="shared" si="37"/>
        <v>0</v>
      </c>
      <c r="I130" s="10" t="e">
        <f t="shared" si="22"/>
        <v>#DIV/0!</v>
      </c>
    </row>
    <row r="131" spans="1:9" hidden="1" x14ac:dyDescent="0.25">
      <c r="A131" s="19" t="s">
        <v>132</v>
      </c>
      <c r="B131" s="11">
        <v>15628480</v>
      </c>
      <c r="C131" s="9">
        <v>0</v>
      </c>
      <c r="D131" s="37">
        <f t="shared" si="35"/>
        <v>0</v>
      </c>
      <c r="E131" s="10" t="e">
        <f t="shared" si="20"/>
        <v>#DIV/0!</v>
      </c>
      <c r="F131" s="37">
        <f t="shared" si="36"/>
        <v>0</v>
      </c>
      <c r="G131" s="10" t="e">
        <f t="shared" si="21"/>
        <v>#DIV/0!</v>
      </c>
      <c r="H131" s="37">
        <f t="shared" si="37"/>
        <v>0</v>
      </c>
      <c r="I131" s="10" t="e">
        <f t="shared" si="22"/>
        <v>#DIV/0!</v>
      </c>
    </row>
    <row r="132" spans="1:9" hidden="1" x14ac:dyDescent="0.25">
      <c r="A132" s="19" t="s">
        <v>133</v>
      </c>
      <c r="B132" s="11">
        <v>15628488</v>
      </c>
      <c r="C132" s="9">
        <v>0</v>
      </c>
      <c r="D132" s="37">
        <f t="shared" si="35"/>
        <v>0</v>
      </c>
      <c r="E132" s="10" t="e">
        <f t="shared" si="20"/>
        <v>#DIV/0!</v>
      </c>
      <c r="F132" s="37">
        <f t="shared" si="36"/>
        <v>0</v>
      </c>
      <c r="G132" s="10" t="e">
        <f t="shared" si="21"/>
        <v>#DIV/0!</v>
      </c>
      <c r="H132" s="37">
        <f t="shared" si="37"/>
        <v>0</v>
      </c>
      <c r="I132" s="10" t="e">
        <f t="shared" si="22"/>
        <v>#DIV/0!</v>
      </c>
    </row>
    <row r="133" spans="1:9" hidden="1" x14ac:dyDescent="0.25">
      <c r="A133" s="12" t="s">
        <v>134</v>
      </c>
      <c r="B133" s="13"/>
      <c r="C133" s="14">
        <v>0</v>
      </c>
      <c r="D133" s="14">
        <f>D135+D136+D137+D138+D139+D140+D141+D142+D143+D134</f>
        <v>0</v>
      </c>
      <c r="E133" s="15" t="e">
        <f t="shared" si="20"/>
        <v>#DIV/0!</v>
      </c>
      <c r="F133" s="14">
        <f>F135+F136+F137+F138+F139+F140+F141+F142+F143+F134</f>
        <v>0</v>
      </c>
      <c r="G133" s="15" t="e">
        <f t="shared" si="21"/>
        <v>#DIV/0!</v>
      </c>
      <c r="H133" s="14">
        <f>H135+H136+H137+H138+H139+H140+H141+H142+H143+H134</f>
        <v>0</v>
      </c>
      <c r="I133" s="15" t="e">
        <f t="shared" si="22"/>
        <v>#DIV/0!</v>
      </c>
    </row>
    <row r="134" spans="1:9" s="18" customFormat="1" hidden="1" x14ac:dyDescent="0.25">
      <c r="A134" s="16" t="s">
        <v>134</v>
      </c>
      <c r="B134" s="17"/>
      <c r="C134" s="9">
        <v>0</v>
      </c>
      <c r="D134" s="37">
        <f t="shared" ref="D134:D143" si="38">C134*108%</f>
        <v>0</v>
      </c>
      <c r="E134" s="10" t="e">
        <f t="shared" si="20"/>
        <v>#DIV/0!</v>
      </c>
      <c r="F134" s="37">
        <f t="shared" ref="F134:F143" si="39">D134*109%</f>
        <v>0</v>
      </c>
      <c r="G134" s="10" t="e">
        <f t="shared" si="21"/>
        <v>#DIV/0!</v>
      </c>
      <c r="H134" s="37">
        <f t="shared" ref="H134:H143" si="40">F134*109.3%</f>
        <v>0</v>
      </c>
      <c r="I134" s="10" t="e">
        <f t="shared" si="22"/>
        <v>#DIV/0!</v>
      </c>
    </row>
    <row r="135" spans="1:9" hidden="1" x14ac:dyDescent="0.25">
      <c r="A135" s="19" t="s">
        <v>135</v>
      </c>
      <c r="B135" s="11">
        <v>15630408</v>
      </c>
      <c r="C135" s="9">
        <v>0</v>
      </c>
      <c r="D135" s="37">
        <f t="shared" si="38"/>
        <v>0</v>
      </c>
      <c r="E135" s="10" t="e">
        <f t="shared" si="20"/>
        <v>#DIV/0!</v>
      </c>
      <c r="F135" s="37">
        <f t="shared" si="39"/>
        <v>0</v>
      </c>
      <c r="G135" s="10" t="e">
        <f t="shared" si="21"/>
        <v>#DIV/0!</v>
      </c>
      <c r="H135" s="37">
        <f t="shared" si="40"/>
        <v>0</v>
      </c>
      <c r="I135" s="10" t="e">
        <f t="shared" si="22"/>
        <v>#DIV/0!</v>
      </c>
    </row>
    <row r="136" spans="1:9" hidden="1" x14ac:dyDescent="0.25">
      <c r="A136" s="19" t="s">
        <v>136</v>
      </c>
      <c r="B136" s="11">
        <v>15630424</v>
      </c>
      <c r="C136" s="9">
        <v>0</v>
      </c>
      <c r="D136" s="37">
        <f t="shared" si="38"/>
        <v>0</v>
      </c>
      <c r="E136" s="10" t="e">
        <f t="shared" ref="E136:E199" si="41">D136/C136*100</f>
        <v>#DIV/0!</v>
      </c>
      <c r="F136" s="37">
        <f t="shared" si="39"/>
        <v>0</v>
      </c>
      <c r="G136" s="10" t="e">
        <f t="shared" ref="G136:G199" si="42">F136/D136*100</f>
        <v>#DIV/0!</v>
      </c>
      <c r="H136" s="37">
        <f t="shared" si="40"/>
        <v>0</v>
      </c>
      <c r="I136" s="10" t="e">
        <f t="shared" ref="I136:I199" si="43">H136/F136*100</f>
        <v>#DIV/0!</v>
      </c>
    </row>
    <row r="137" spans="1:9" ht="24.75" hidden="1" x14ac:dyDescent="0.25">
      <c r="A137" s="19" t="s">
        <v>137</v>
      </c>
      <c r="B137" s="11">
        <v>15630448</v>
      </c>
      <c r="C137" s="9">
        <v>0</v>
      </c>
      <c r="D137" s="37">
        <f t="shared" si="38"/>
        <v>0</v>
      </c>
      <c r="E137" s="10" t="e">
        <f t="shared" si="41"/>
        <v>#DIV/0!</v>
      </c>
      <c r="F137" s="37">
        <f t="shared" si="39"/>
        <v>0</v>
      </c>
      <c r="G137" s="10" t="e">
        <f t="shared" si="42"/>
        <v>#DIV/0!</v>
      </c>
      <c r="H137" s="37">
        <f t="shared" si="40"/>
        <v>0</v>
      </c>
      <c r="I137" s="10" t="e">
        <f t="shared" si="43"/>
        <v>#DIV/0!</v>
      </c>
    </row>
    <row r="138" spans="1:9" hidden="1" x14ac:dyDescent="0.25">
      <c r="A138" s="19" t="s">
        <v>138</v>
      </c>
      <c r="B138" s="11">
        <v>15630452</v>
      </c>
      <c r="C138" s="9">
        <v>0</v>
      </c>
      <c r="D138" s="37">
        <f t="shared" si="38"/>
        <v>0</v>
      </c>
      <c r="E138" s="10" t="e">
        <f t="shared" si="41"/>
        <v>#DIV/0!</v>
      </c>
      <c r="F138" s="37">
        <f t="shared" si="39"/>
        <v>0</v>
      </c>
      <c r="G138" s="10" t="e">
        <f t="shared" si="42"/>
        <v>#DIV/0!</v>
      </c>
      <c r="H138" s="37">
        <f t="shared" si="40"/>
        <v>0</v>
      </c>
      <c r="I138" s="10" t="e">
        <f t="shared" si="43"/>
        <v>#DIV/0!</v>
      </c>
    </row>
    <row r="139" spans="1:9" hidden="1" x14ac:dyDescent="0.25">
      <c r="A139" s="19" t="s">
        <v>139</v>
      </c>
      <c r="B139" s="11">
        <v>15630457</v>
      </c>
      <c r="C139" s="9">
        <v>0</v>
      </c>
      <c r="D139" s="37">
        <f t="shared" si="38"/>
        <v>0</v>
      </c>
      <c r="E139" s="10" t="e">
        <f t="shared" si="41"/>
        <v>#DIV/0!</v>
      </c>
      <c r="F139" s="37">
        <f t="shared" si="39"/>
        <v>0</v>
      </c>
      <c r="G139" s="10" t="e">
        <f t="shared" si="42"/>
        <v>#DIV/0!</v>
      </c>
      <c r="H139" s="37">
        <f t="shared" si="40"/>
        <v>0</v>
      </c>
      <c r="I139" s="10" t="e">
        <f t="shared" si="43"/>
        <v>#DIV/0!</v>
      </c>
    </row>
    <row r="140" spans="1:9" hidden="1" x14ac:dyDescent="0.25">
      <c r="A140" s="19" t="s">
        <v>140</v>
      </c>
      <c r="B140" s="11">
        <v>15630467</v>
      </c>
      <c r="C140" s="9">
        <v>0</v>
      </c>
      <c r="D140" s="37">
        <f t="shared" si="38"/>
        <v>0</v>
      </c>
      <c r="E140" s="10" t="e">
        <f t="shared" si="41"/>
        <v>#DIV/0!</v>
      </c>
      <c r="F140" s="37">
        <f t="shared" si="39"/>
        <v>0</v>
      </c>
      <c r="G140" s="10" t="e">
        <f t="shared" si="42"/>
        <v>#DIV/0!</v>
      </c>
      <c r="H140" s="37">
        <f t="shared" si="40"/>
        <v>0</v>
      </c>
      <c r="I140" s="10" t="e">
        <f t="shared" si="43"/>
        <v>#DIV/0!</v>
      </c>
    </row>
    <row r="141" spans="1:9" hidden="1" x14ac:dyDescent="0.25">
      <c r="A141" s="19" t="s">
        <v>141</v>
      </c>
      <c r="B141" s="11">
        <v>15630472</v>
      </c>
      <c r="C141" s="9">
        <v>0</v>
      </c>
      <c r="D141" s="37">
        <f t="shared" si="38"/>
        <v>0</v>
      </c>
      <c r="E141" s="10" t="e">
        <f t="shared" si="41"/>
        <v>#DIV/0!</v>
      </c>
      <c r="F141" s="37">
        <f t="shared" si="39"/>
        <v>0</v>
      </c>
      <c r="G141" s="10" t="e">
        <f t="shared" si="42"/>
        <v>#DIV/0!</v>
      </c>
      <c r="H141" s="37">
        <f t="shared" si="40"/>
        <v>0</v>
      </c>
      <c r="I141" s="10" t="e">
        <f t="shared" si="43"/>
        <v>#DIV/0!</v>
      </c>
    </row>
    <row r="142" spans="1:9" hidden="1" x14ac:dyDescent="0.25">
      <c r="A142" s="19" t="s">
        <v>142</v>
      </c>
      <c r="B142" s="11">
        <v>15630480</v>
      </c>
      <c r="C142" s="9">
        <v>0</v>
      </c>
      <c r="D142" s="37">
        <f t="shared" si="38"/>
        <v>0</v>
      </c>
      <c r="E142" s="10" t="e">
        <f t="shared" si="41"/>
        <v>#DIV/0!</v>
      </c>
      <c r="F142" s="37">
        <f t="shared" si="39"/>
        <v>0</v>
      </c>
      <c r="G142" s="10" t="e">
        <f t="shared" si="42"/>
        <v>#DIV/0!</v>
      </c>
      <c r="H142" s="37">
        <f t="shared" si="40"/>
        <v>0</v>
      </c>
      <c r="I142" s="10" t="e">
        <f t="shared" si="43"/>
        <v>#DIV/0!</v>
      </c>
    </row>
    <row r="143" spans="1:9" hidden="1" x14ac:dyDescent="0.25">
      <c r="A143" s="19" t="s">
        <v>143</v>
      </c>
      <c r="B143" s="11">
        <v>15630481</v>
      </c>
      <c r="C143" s="9">
        <v>0</v>
      </c>
      <c r="D143" s="37">
        <f t="shared" si="38"/>
        <v>0</v>
      </c>
      <c r="E143" s="10" t="e">
        <f t="shared" si="41"/>
        <v>#DIV/0!</v>
      </c>
      <c r="F143" s="37">
        <f t="shared" si="39"/>
        <v>0</v>
      </c>
      <c r="G143" s="10" t="e">
        <f t="shared" si="42"/>
        <v>#DIV/0!</v>
      </c>
      <c r="H143" s="37">
        <f t="shared" si="40"/>
        <v>0</v>
      </c>
      <c r="I143" s="10" t="e">
        <f t="shared" si="43"/>
        <v>#DIV/0!</v>
      </c>
    </row>
    <row r="144" spans="1:9" hidden="1" x14ac:dyDescent="0.25">
      <c r="A144" s="12" t="s">
        <v>144</v>
      </c>
      <c r="B144" s="13"/>
      <c r="C144" s="14">
        <v>0</v>
      </c>
      <c r="D144" s="14">
        <f>D146+D147+D148+D149+D150+D151+D152+D153+D145</f>
        <v>0</v>
      </c>
      <c r="E144" s="15" t="e">
        <f t="shared" si="41"/>
        <v>#DIV/0!</v>
      </c>
      <c r="F144" s="14">
        <f>F146+F147+F148+F149+F150+F151+F152+F153+F145</f>
        <v>0</v>
      </c>
      <c r="G144" s="15" t="e">
        <f t="shared" si="42"/>
        <v>#DIV/0!</v>
      </c>
      <c r="H144" s="14">
        <f>H146+H147+H148+H149+H150+H151+H152+H153+H145</f>
        <v>0</v>
      </c>
      <c r="I144" s="15" t="e">
        <f t="shared" si="43"/>
        <v>#DIV/0!</v>
      </c>
    </row>
    <row r="145" spans="1:9" s="18" customFormat="1" hidden="1" x14ac:dyDescent="0.25">
      <c r="A145" s="16" t="s">
        <v>144</v>
      </c>
      <c r="B145" s="17"/>
      <c r="C145" s="9">
        <v>0</v>
      </c>
      <c r="D145" s="37">
        <f t="shared" ref="D145:D153" si="44">C145*108.3%</f>
        <v>0</v>
      </c>
      <c r="E145" s="10" t="e">
        <f t="shared" si="41"/>
        <v>#DIV/0!</v>
      </c>
      <c r="F145" s="37">
        <f t="shared" ref="F145:F153" si="45">D145*109%</f>
        <v>0</v>
      </c>
      <c r="G145" s="10" t="e">
        <f t="shared" si="42"/>
        <v>#DIV/0!</v>
      </c>
      <c r="H145" s="37">
        <f t="shared" ref="H145:H153" si="46">F145*109.3%</f>
        <v>0</v>
      </c>
      <c r="I145" s="10" t="e">
        <f t="shared" si="43"/>
        <v>#DIV/0!</v>
      </c>
    </row>
    <row r="146" spans="1:9" hidden="1" x14ac:dyDescent="0.25">
      <c r="A146" s="19" t="s">
        <v>145</v>
      </c>
      <c r="B146" s="11">
        <v>15632151</v>
      </c>
      <c r="C146" s="9">
        <v>0</v>
      </c>
      <c r="D146" s="37">
        <f t="shared" si="44"/>
        <v>0</v>
      </c>
      <c r="E146" s="10" t="e">
        <f t="shared" si="41"/>
        <v>#DIV/0!</v>
      </c>
      <c r="F146" s="37">
        <f t="shared" si="45"/>
        <v>0</v>
      </c>
      <c r="G146" s="10" t="e">
        <f t="shared" si="42"/>
        <v>#DIV/0!</v>
      </c>
      <c r="H146" s="37">
        <f t="shared" si="46"/>
        <v>0</v>
      </c>
      <c r="I146" s="10" t="e">
        <f t="shared" si="43"/>
        <v>#DIV/0!</v>
      </c>
    </row>
    <row r="147" spans="1:9" hidden="1" x14ac:dyDescent="0.25">
      <c r="A147" s="19" t="s">
        <v>146</v>
      </c>
      <c r="B147" s="11">
        <v>15632404</v>
      </c>
      <c r="C147" s="9">
        <v>0</v>
      </c>
      <c r="D147" s="37">
        <f t="shared" si="44"/>
        <v>0</v>
      </c>
      <c r="E147" s="10" t="e">
        <f t="shared" si="41"/>
        <v>#DIV/0!</v>
      </c>
      <c r="F147" s="37">
        <f t="shared" si="45"/>
        <v>0</v>
      </c>
      <c r="G147" s="10" t="e">
        <f t="shared" si="42"/>
        <v>#DIV/0!</v>
      </c>
      <c r="H147" s="37">
        <f t="shared" si="46"/>
        <v>0</v>
      </c>
      <c r="I147" s="10" t="e">
        <f t="shared" si="43"/>
        <v>#DIV/0!</v>
      </c>
    </row>
    <row r="148" spans="1:9" hidden="1" x14ac:dyDescent="0.25">
      <c r="A148" s="19" t="s">
        <v>147</v>
      </c>
      <c r="B148" s="11">
        <v>15632416</v>
      </c>
      <c r="C148" s="9">
        <v>0</v>
      </c>
      <c r="D148" s="37">
        <f t="shared" si="44"/>
        <v>0</v>
      </c>
      <c r="E148" s="10" t="e">
        <f t="shared" si="41"/>
        <v>#DIV/0!</v>
      </c>
      <c r="F148" s="37">
        <f t="shared" si="45"/>
        <v>0</v>
      </c>
      <c r="G148" s="10" t="e">
        <f t="shared" si="42"/>
        <v>#DIV/0!</v>
      </c>
      <c r="H148" s="37">
        <f t="shared" si="46"/>
        <v>0</v>
      </c>
      <c r="I148" s="10" t="e">
        <f t="shared" si="43"/>
        <v>#DIV/0!</v>
      </c>
    </row>
    <row r="149" spans="1:9" hidden="1" x14ac:dyDescent="0.25">
      <c r="A149" s="19" t="s">
        <v>148</v>
      </c>
      <c r="B149" s="11">
        <v>15632428</v>
      </c>
      <c r="C149" s="9">
        <v>0</v>
      </c>
      <c r="D149" s="37">
        <f t="shared" si="44"/>
        <v>0</v>
      </c>
      <c r="E149" s="10" t="e">
        <f t="shared" si="41"/>
        <v>#DIV/0!</v>
      </c>
      <c r="F149" s="37">
        <f t="shared" si="45"/>
        <v>0</v>
      </c>
      <c r="G149" s="10" t="e">
        <f t="shared" si="42"/>
        <v>#DIV/0!</v>
      </c>
      <c r="H149" s="37">
        <f t="shared" si="46"/>
        <v>0</v>
      </c>
      <c r="I149" s="10" t="e">
        <f t="shared" si="43"/>
        <v>#DIV/0!</v>
      </c>
    </row>
    <row r="150" spans="1:9" hidden="1" x14ac:dyDescent="0.25">
      <c r="A150" s="19" t="s">
        <v>149</v>
      </c>
      <c r="B150" s="11">
        <v>15632440</v>
      </c>
      <c r="C150" s="9">
        <v>0</v>
      </c>
      <c r="D150" s="37">
        <f t="shared" si="44"/>
        <v>0</v>
      </c>
      <c r="E150" s="10" t="e">
        <f t="shared" si="41"/>
        <v>#DIV/0!</v>
      </c>
      <c r="F150" s="37">
        <f t="shared" si="45"/>
        <v>0</v>
      </c>
      <c r="G150" s="10" t="e">
        <f t="shared" si="42"/>
        <v>#DIV/0!</v>
      </c>
      <c r="H150" s="37">
        <f t="shared" si="46"/>
        <v>0</v>
      </c>
      <c r="I150" s="10" t="e">
        <f t="shared" si="43"/>
        <v>#DIV/0!</v>
      </c>
    </row>
    <row r="151" spans="1:9" hidden="1" x14ac:dyDescent="0.25">
      <c r="A151" s="19" t="s">
        <v>150</v>
      </c>
      <c r="B151" s="11">
        <v>15632464</v>
      </c>
      <c r="C151" s="9">
        <v>0</v>
      </c>
      <c r="D151" s="37">
        <f t="shared" si="44"/>
        <v>0</v>
      </c>
      <c r="E151" s="10" t="e">
        <f t="shared" si="41"/>
        <v>#DIV/0!</v>
      </c>
      <c r="F151" s="37">
        <f t="shared" si="45"/>
        <v>0</v>
      </c>
      <c r="G151" s="10" t="e">
        <f t="shared" si="42"/>
        <v>#DIV/0!</v>
      </c>
      <c r="H151" s="37">
        <f t="shared" si="46"/>
        <v>0</v>
      </c>
      <c r="I151" s="10" t="e">
        <f t="shared" si="43"/>
        <v>#DIV/0!</v>
      </c>
    </row>
    <row r="152" spans="1:9" hidden="1" x14ac:dyDescent="0.25">
      <c r="A152" s="19" t="s">
        <v>151</v>
      </c>
      <c r="B152" s="11">
        <v>15632450</v>
      </c>
      <c r="C152" s="9">
        <v>0</v>
      </c>
      <c r="D152" s="37">
        <f t="shared" si="44"/>
        <v>0</v>
      </c>
      <c r="E152" s="10" t="e">
        <f t="shared" si="41"/>
        <v>#DIV/0!</v>
      </c>
      <c r="F152" s="37">
        <f t="shared" si="45"/>
        <v>0</v>
      </c>
      <c r="G152" s="10" t="e">
        <f t="shared" si="42"/>
        <v>#DIV/0!</v>
      </c>
      <c r="H152" s="37">
        <f t="shared" si="46"/>
        <v>0</v>
      </c>
      <c r="I152" s="10" t="e">
        <f t="shared" si="43"/>
        <v>#DIV/0!</v>
      </c>
    </row>
    <row r="153" spans="1:9" hidden="1" x14ac:dyDescent="0.25">
      <c r="A153" s="19" t="s">
        <v>152</v>
      </c>
      <c r="B153" s="11">
        <v>15632460</v>
      </c>
      <c r="C153" s="9">
        <v>0</v>
      </c>
      <c r="D153" s="37">
        <f t="shared" si="44"/>
        <v>0</v>
      </c>
      <c r="E153" s="10" t="e">
        <f t="shared" si="41"/>
        <v>#DIV/0!</v>
      </c>
      <c r="F153" s="37">
        <f t="shared" si="45"/>
        <v>0</v>
      </c>
      <c r="G153" s="10" t="e">
        <f t="shared" si="42"/>
        <v>#DIV/0!</v>
      </c>
      <c r="H153" s="37">
        <f t="shared" si="46"/>
        <v>0</v>
      </c>
      <c r="I153" s="10" t="e">
        <f t="shared" si="43"/>
        <v>#DIV/0!</v>
      </c>
    </row>
    <row r="154" spans="1:9" hidden="1" x14ac:dyDescent="0.25">
      <c r="A154" s="12" t="s">
        <v>153</v>
      </c>
      <c r="B154" s="13"/>
      <c r="C154" s="14">
        <v>0</v>
      </c>
      <c r="D154" s="42">
        <f>D156+D157+D158+D159+D160+D161+D162+D155</f>
        <v>0</v>
      </c>
      <c r="E154" s="23" t="e">
        <f t="shared" si="41"/>
        <v>#DIV/0!</v>
      </c>
      <c r="F154" s="42">
        <f>F156+F157+F158+F159+F160+F161+F162+F155</f>
        <v>0</v>
      </c>
      <c r="G154" s="23" t="e">
        <f t="shared" si="42"/>
        <v>#DIV/0!</v>
      </c>
      <c r="H154" s="42">
        <f>H156+H157+H158+H159+H160+H161+H162+H155</f>
        <v>0</v>
      </c>
      <c r="I154" s="23" t="e">
        <f t="shared" si="43"/>
        <v>#DIV/0!</v>
      </c>
    </row>
    <row r="155" spans="1:9" s="18" customFormat="1" hidden="1" x14ac:dyDescent="0.25">
      <c r="A155" s="16" t="s">
        <v>153</v>
      </c>
      <c r="B155" s="17"/>
      <c r="C155" s="9">
        <v>0</v>
      </c>
      <c r="D155" s="37">
        <f t="shared" ref="D155:D162" si="47">C155*107.4%</f>
        <v>0</v>
      </c>
      <c r="E155" s="10" t="e">
        <f t="shared" si="41"/>
        <v>#DIV/0!</v>
      </c>
      <c r="F155" s="37">
        <f t="shared" ref="F155:F162" si="48">D155*108.9%</f>
        <v>0</v>
      </c>
      <c r="G155" s="10" t="e">
        <f t="shared" si="42"/>
        <v>#DIV/0!</v>
      </c>
      <c r="H155" s="37">
        <f t="shared" ref="H155:H162" si="49">F155*109.3%</f>
        <v>0</v>
      </c>
      <c r="I155" s="10" t="e">
        <f t="shared" si="43"/>
        <v>#DIV/0!</v>
      </c>
    </row>
    <row r="156" spans="1:9" hidden="1" x14ac:dyDescent="0.25">
      <c r="A156" s="19" t="s">
        <v>154</v>
      </c>
      <c r="B156" s="11">
        <v>15634151</v>
      </c>
      <c r="C156" s="9">
        <v>0</v>
      </c>
      <c r="D156" s="37">
        <f t="shared" si="47"/>
        <v>0</v>
      </c>
      <c r="E156" s="10" t="e">
        <f t="shared" si="41"/>
        <v>#DIV/0!</v>
      </c>
      <c r="F156" s="37">
        <f t="shared" si="48"/>
        <v>0</v>
      </c>
      <c r="G156" s="10" t="e">
        <f t="shared" si="42"/>
        <v>#DIV/0!</v>
      </c>
      <c r="H156" s="37">
        <f t="shared" si="49"/>
        <v>0</v>
      </c>
      <c r="I156" s="10" t="e">
        <f t="shared" si="43"/>
        <v>#DIV/0!</v>
      </c>
    </row>
    <row r="157" spans="1:9" hidden="1" x14ac:dyDescent="0.25">
      <c r="A157" s="19" t="s">
        <v>155</v>
      </c>
      <c r="B157" s="11">
        <v>15634420</v>
      </c>
      <c r="C157" s="9">
        <v>0</v>
      </c>
      <c r="D157" s="37">
        <f t="shared" si="47"/>
        <v>0</v>
      </c>
      <c r="E157" s="10" t="e">
        <f t="shared" si="41"/>
        <v>#DIV/0!</v>
      </c>
      <c r="F157" s="37">
        <f t="shared" si="48"/>
        <v>0</v>
      </c>
      <c r="G157" s="10" t="e">
        <f t="shared" si="42"/>
        <v>#DIV/0!</v>
      </c>
      <c r="H157" s="37">
        <f t="shared" si="49"/>
        <v>0</v>
      </c>
      <c r="I157" s="10" t="e">
        <f t="shared" si="43"/>
        <v>#DIV/0!</v>
      </c>
    </row>
    <row r="158" spans="1:9" hidden="1" x14ac:dyDescent="0.25">
      <c r="A158" s="19" t="s">
        <v>156</v>
      </c>
      <c r="B158" s="11">
        <v>15634432</v>
      </c>
      <c r="C158" s="9">
        <v>0</v>
      </c>
      <c r="D158" s="37">
        <f t="shared" si="47"/>
        <v>0</v>
      </c>
      <c r="E158" s="10" t="e">
        <f t="shared" si="41"/>
        <v>#DIV/0!</v>
      </c>
      <c r="F158" s="37">
        <f t="shared" si="48"/>
        <v>0</v>
      </c>
      <c r="G158" s="10" t="e">
        <f t="shared" si="42"/>
        <v>#DIV/0!</v>
      </c>
      <c r="H158" s="37">
        <f t="shared" si="49"/>
        <v>0</v>
      </c>
      <c r="I158" s="10" t="e">
        <f t="shared" si="43"/>
        <v>#DIV/0!</v>
      </c>
    </row>
    <row r="159" spans="1:9" hidden="1" x14ac:dyDescent="0.25">
      <c r="A159" s="19" t="s">
        <v>157</v>
      </c>
      <c r="B159" s="11">
        <v>15634436</v>
      </c>
      <c r="C159" s="9">
        <v>0</v>
      </c>
      <c r="D159" s="37">
        <f t="shared" si="47"/>
        <v>0</v>
      </c>
      <c r="E159" s="10" t="e">
        <f t="shared" si="41"/>
        <v>#DIV/0!</v>
      </c>
      <c r="F159" s="37">
        <f t="shared" si="48"/>
        <v>0</v>
      </c>
      <c r="G159" s="10" t="e">
        <f t="shared" si="42"/>
        <v>#DIV/0!</v>
      </c>
      <c r="H159" s="37">
        <f t="shared" si="49"/>
        <v>0</v>
      </c>
      <c r="I159" s="10" t="e">
        <f t="shared" si="43"/>
        <v>#DIV/0!</v>
      </c>
    </row>
    <row r="160" spans="1:9" hidden="1" x14ac:dyDescent="0.25">
      <c r="A160" s="19" t="s">
        <v>158</v>
      </c>
      <c r="B160" s="11">
        <v>15634440</v>
      </c>
      <c r="C160" s="9">
        <v>0</v>
      </c>
      <c r="D160" s="37">
        <f t="shared" si="47"/>
        <v>0</v>
      </c>
      <c r="E160" s="10" t="e">
        <f t="shared" si="41"/>
        <v>#DIV/0!</v>
      </c>
      <c r="F160" s="37">
        <f t="shared" si="48"/>
        <v>0</v>
      </c>
      <c r="G160" s="10" t="e">
        <f t="shared" si="42"/>
        <v>#DIV/0!</v>
      </c>
      <c r="H160" s="37">
        <f t="shared" si="49"/>
        <v>0</v>
      </c>
      <c r="I160" s="10" t="e">
        <f t="shared" si="43"/>
        <v>#DIV/0!</v>
      </c>
    </row>
    <row r="161" spans="1:9" hidden="1" x14ac:dyDescent="0.25">
      <c r="A161" s="19" t="s">
        <v>159</v>
      </c>
      <c r="B161" s="11">
        <v>15634452</v>
      </c>
      <c r="C161" s="9">
        <v>0</v>
      </c>
      <c r="D161" s="37">
        <f t="shared" si="47"/>
        <v>0</v>
      </c>
      <c r="E161" s="10" t="e">
        <f t="shared" si="41"/>
        <v>#DIV/0!</v>
      </c>
      <c r="F161" s="37">
        <f t="shared" si="48"/>
        <v>0</v>
      </c>
      <c r="G161" s="10" t="e">
        <f t="shared" si="42"/>
        <v>#DIV/0!</v>
      </c>
      <c r="H161" s="37">
        <f t="shared" si="49"/>
        <v>0</v>
      </c>
      <c r="I161" s="10" t="e">
        <f t="shared" si="43"/>
        <v>#DIV/0!</v>
      </c>
    </row>
    <row r="162" spans="1:9" hidden="1" x14ac:dyDescent="0.25">
      <c r="A162" s="19" t="s">
        <v>160</v>
      </c>
      <c r="B162" s="11">
        <v>15634484</v>
      </c>
      <c r="C162" s="9">
        <v>0</v>
      </c>
      <c r="D162" s="37">
        <f t="shared" si="47"/>
        <v>0</v>
      </c>
      <c r="E162" s="10" t="e">
        <f t="shared" si="41"/>
        <v>#DIV/0!</v>
      </c>
      <c r="F162" s="37">
        <f t="shared" si="48"/>
        <v>0</v>
      </c>
      <c r="G162" s="10" t="e">
        <f t="shared" si="42"/>
        <v>#DIV/0!</v>
      </c>
      <c r="H162" s="37">
        <f t="shared" si="49"/>
        <v>0</v>
      </c>
      <c r="I162" s="10" t="e">
        <f t="shared" si="43"/>
        <v>#DIV/0!</v>
      </c>
    </row>
    <row r="163" spans="1:9" hidden="1" x14ac:dyDescent="0.25">
      <c r="A163" s="12" t="s">
        <v>161</v>
      </c>
      <c r="B163" s="21"/>
      <c r="C163" s="14">
        <v>0</v>
      </c>
      <c r="D163" s="14">
        <f>D165+D166+D167+D168+D164</f>
        <v>0</v>
      </c>
      <c r="E163" s="23" t="e">
        <f t="shared" si="41"/>
        <v>#DIV/0!</v>
      </c>
      <c r="F163" s="14">
        <f>F165+F166+F167+F168+F164</f>
        <v>0</v>
      </c>
      <c r="G163" s="23" t="e">
        <f t="shared" si="42"/>
        <v>#DIV/0!</v>
      </c>
      <c r="H163" s="14">
        <f>H165+H166+H167+H168+H164</f>
        <v>0</v>
      </c>
      <c r="I163" s="23" t="e">
        <f t="shared" si="43"/>
        <v>#DIV/0!</v>
      </c>
    </row>
    <row r="164" spans="1:9" s="18" customFormat="1" hidden="1" x14ac:dyDescent="0.25">
      <c r="A164" s="16" t="s">
        <v>161</v>
      </c>
      <c r="B164" s="22"/>
      <c r="C164" s="9">
        <v>0</v>
      </c>
      <c r="D164" s="37">
        <f>C164*106.9%</f>
        <v>0</v>
      </c>
      <c r="E164" s="10" t="e">
        <f t="shared" si="41"/>
        <v>#DIV/0!</v>
      </c>
      <c r="F164" s="37">
        <f>D164*109%</f>
        <v>0</v>
      </c>
      <c r="G164" s="10" t="e">
        <f t="shared" si="42"/>
        <v>#DIV/0!</v>
      </c>
      <c r="H164" s="37">
        <f>F164*109.3%</f>
        <v>0</v>
      </c>
      <c r="I164" s="10" t="e">
        <f t="shared" si="43"/>
        <v>#DIV/0!</v>
      </c>
    </row>
    <row r="165" spans="1:9" hidden="1" x14ac:dyDescent="0.25">
      <c r="A165" s="19" t="s">
        <v>162</v>
      </c>
      <c r="B165" s="11">
        <v>15636101</v>
      </c>
      <c r="C165" s="9">
        <v>0</v>
      </c>
      <c r="D165" s="37">
        <f>C165*106.9%</f>
        <v>0</v>
      </c>
      <c r="E165" s="10" t="e">
        <f t="shared" si="41"/>
        <v>#DIV/0!</v>
      </c>
      <c r="F165" s="37">
        <f>D165*109%</f>
        <v>0</v>
      </c>
      <c r="G165" s="10" t="e">
        <f t="shared" si="42"/>
        <v>#DIV/0!</v>
      </c>
      <c r="H165" s="37">
        <f>F165*109.3%</f>
        <v>0</v>
      </c>
      <c r="I165" s="10" t="e">
        <f t="shared" si="43"/>
        <v>#DIV/0!</v>
      </c>
    </row>
    <row r="166" spans="1:9" hidden="1" x14ac:dyDescent="0.25">
      <c r="A166" s="19" t="s">
        <v>163</v>
      </c>
      <c r="B166" s="11">
        <v>15636416</v>
      </c>
      <c r="C166" s="9">
        <v>0</v>
      </c>
      <c r="D166" s="37">
        <f>C166*106.9%</f>
        <v>0</v>
      </c>
      <c r="E166" s="10" t="e">
        <f t="shared" si="41"/>
        <v>#DIV/0!</v>
      </c>
      <c r="F166" s="37">
        <f>D166*109%</f>
        <v>0</v>
      </c>
      <c r="G166" s="10" t="e">
        <f t="shared" si="42"/>
        <v>#DIV/0!</v>
      </c>
      <c r="H166" s="37">
        <f>F166*109.3%</f>
        <v>0</v>
      </c>
      <c r="I166" s="10" t="e">
        <f t="shared" si="43"/>
        <v>#DIV/0!</v>
      </c>
    </row>
    <row r="167" spans="1:9" ht="24.75" hidden="1" x14ac:dyDescent="0.25">
      <c r="A167" s="19" t="s">
        <v>164</v>
      </c>
      <c r="B167" s="11">
        <v>15636428</v>
      </c>
      <c r="C167" s="9">
        <v>0</v>
      </c>
      <c r="D167" s="37">
        <f>C167*106.9%</f>
        <v>0</v>
      </c>
      <c r="E167" s="10" t="e">
        <f t="shared" si="41"/>
        <v>#DIV/0!</v>
      </c>
      <c r="F167" s="37">
        <f>D167*109%</f>
        <v>0</v>
      </c>
      <c r="G167" s="10" t="e">
        <f t="shared" si="42"/>
        <v>#DIV/0!</v>
      </c>
      <c r="H167" s="37">
        <f>F167*109.3%</f>
        <v>0</v>
      </c>
      <c r="I167" s="10" t="e">
        <f t="shared" si="43"/>
        <v>#DIV/0!</v>
      </c>
    </row>
    <row r="168" spans="1:9" hidden="1" x14ac:dyDescent="0.25">
      <c r="A168" s="19" t="s">
        <v>165</v>
      </c>
      <c r="B168" s="11">
        <v>15636446</v>
      </c>
      <c r="C168" s="9">
        <v>0</v>
      </c>
      <c r="D168" s="37">
        <f>C168*106.9%</f>
        <v>0</v>
      </c>
      <c r="E168" s="10" t="e">
        <f t="shared" si="41"/>
        <v>#DIV/0!</v>
      </c>
      <c r="F168" s="37">
        <f>D168*109%</f>
        <v>0</v>
      </c>
      <c r="G168" s="10" t="e">
        <f t="shared" si="42"/>
        <v>#DIV/0!</v>
      </c>
      <c r="H168" s="37">
        <f>F168*109.3%</f>
        <v>0</v>
      </c>
      <c r="I168" s="10" t="e">
        <f t="shared" si="43"/>
        <v>#DIV/0!</v>
      </c>
    </row>
    <row r="169" spans="1:9" hidden="1" x14ac:dyDescent="0.25">
      <c r="A169" s="12" t="s">
        <v>166</v>
      </c>
      <c r="B169" s="13"/>
      <c r="C169" s="14">
        <v>0</v>
      </c>
      <c r="D169" s="14">
        <f>D171+D172+D173+D174+D175+D176+D170</f>
        <v>0</v>
      </c>
      <c r="E169" s="23" t="e">
        <f t="shared" si="41"/>
        <v>#DIV/0!</v>
      </c>
      <c r="F169" s="14">
        <f>F171+F172+F173+F174+F175+F176+F170</f>
        <v>0</v>
      </c>
      <c r="G169" s="23" t="e">
        <f t="shared" si="42"/>
        <v>#DIV/0!</v>
      </c>
      <c r="H169" s="14">
        <f>H171+H172+H173+H174+H175+H176+H170</f>
        <v>0</v>
      </c>
      <c r="I169" s="23" t="e">
        <f t="shared" si="43"/>
        <v>#DIV/0!</v>
      </c>
    </row>
    <row r="170" spans="1:9" s="18" customFormat="1" hidden="1" x14ac:dyDescent="0.25">
      <c r="A170" s="16" t="s">
        <v>166</v>
      </c>
      <c r="B170" s="17"/>
      <c r="C170" s="9">
        <v>0</v>
      </c>
      <c r="D170" s="37">
        <f t="shared" ref="D170:D176" si="50">C170*109%</f>
        <v>0</v>
      </c>
      <c r="E170" s="10" t="e">
        <f t="shared" si="41"/>
        <v>#DIV/0!</v>
      </c>
      <c r="F170" s="37">
        <f t="shared" ref="F170:F176" si="51">D170*109%</f>
        <v>0</v>
      </c>
      <c r="G170" s="10" t="e">
        <f t="shared" si="42"/>
        <v>#DIV/0!</v>
      </c>
      <c r="H170" s="37">
        <f t="shared" ref="H170:H176" si="52">F170*109.3%</f>
        <v>0</v>
      </c>
      <c r="I170" s="10" t="e">
        <f t="shared" si="43"/>
        <v>#DIV/0!</v>
      </c>
    </row>
    <row r="171" spans="1:9" hidden="1" x14ac:dyDescent="0.25">
      <c r="A171" s="19" t="s">
        <v>167</v>
      </c>
      <c r="B171" s="11">
        <v>15638162</v>
      </c>
      <c r="C171" s="9">
        <v>0</v>
      </c>
      <c r="D171" s="37">
        <f t="shared" si="50"/>
        <v>0</v>
      </c>
      <c r="E171" s="10" t="e">
        <f t="shared" si="41"/>
        <v>#DIV/0!</v>
      </c>
      <c r="F171" s="37">
        <f t="shared" si="51"/>
        <v>0</v>
      </c>
      <c r="G171" s="10" t="e">
        <f t="shared" si="42"/>
        <v>#DIV/0!</v>
      </c>
      <c r="H171" s="37">
        <f t="shared" si="52"/>
        <v>0</v>
      </c>
      <c r="I171" s="10" t="e">
        <f t="shared" si="43"/>
        <v>#DIV/0!</v>
      </c>
    </row>
    <row r="172" spans="1:9" hidden="1" x14ac:dyDescent="0.25">
      <c r="A172" s="19" t="s">
        <v>168</v>
      </c>
      <c r="B172" s="11">
        <v>15638151</v>
      </c>
      <c r="C172" s="9">
        <v>0</v>
      </c>
      <c r="D172" s="37">
        <f t="shared" si="50"/>
        <v>0</v>
      </c>
      <c r="E172" s="10" t="e">
        <f t="shared" si="41"/>
        <v>#DIV/0!</v>
      </c>
      <c r="F172" s="37">
        <f t="shared" si="51"/>
        <v>0</v>
      </c>
      <c r="G172" s="10" t="e">
        <f t="shared" si="42"/>
        <v>#DIV/0!</v>
      </c>
      <c r="H172" s="37">
        <f t="shared" si="52"/>
        <v>0</v>
      </c>
      <c r="I172" s="10" t="e">
        <f t="shared" si="43"/>
        <v>#DIV/0!</v>
      </c>
    </row>
    <row r="173" spans="1:9" hidden="1" x14ac:dyDescent="0.25">
      <c r="A173" s="19" t="s">
        <v>75</v>
      </c>
      <c r="B173" s="11">
        <v>15638404</v>
      </c>
      <c r="C173" s="9">
        <v>0</v>
      </c>
      <c r="D173" s="37">
        <f t="shared" si="50"/>
        <v>0</v>
      </c>
      <c r="E173" s="10" t="e">
        <f t="shared" si="41"/>
        <v>#DIV/0!</v>
      </c>
      <c r="F173" s="37">
        <f t="shared" si="51"/>
        <v>0</v>
      </c>
      <c r="G173" s="10" t="e">
        <f t="shared" si="42"/>
        <v>#DIV/0!</v>
      </c>
      <c r="H173" s="37">
        <f t="shared" si="52"/>
        <v>0</v>
      </c>
      <c r="I173" s="10" t="e">
        <f t="shared" si="43"/>
        <v>#DIV/0!</v>
      </c>
    </row>
    <row r="174" spans="1:9" hidden="1" x14ac:dyDescent="0.25">
      <c r="A174" s="19" t="s">
        <v>169</v>
      </c>
      <c r="B174" s="11">
        <v>15638416</v>
      </c>
      <c r="C174" s="9">
        <v>0</v>
      </c>
      <c r="D174" s="37">
        <f t="shared" si="50"/>
        <v>0</v>
      </c>
      <c r="E174" s="10" t="e">
        <f t="shared" si="41"/>
        <v>#DIV/0!</v>
      </c>
      <c r="F174" s="37">
        <f t="shared" si="51"/>
        <v>0</v>
      </c>
      <c r="G174" s="10" t="e">
        <f t="shared" si="42"/>
        <v>#DIV/0!</v>
      </c>
      <c r="H174" s="37">
        <f t="shared" si="52"/>
        <v>0</v>
      </c>
      <c r="I174" s="10" t="e">
        <f t="shared" si="43"/>
        <v>#DIV/0!</v>
      </c>
    </row>
    <row r="175" spans="1:9" hidden="1" x14ac:dyDescent="0.25">
      <c r="A175" s="19" t="s">
        <v>170</v>
      </c>
      <c r="B175" s="11">
        <v>15638460</v>
      </c>
      <c r="C175" s="9">
        <v>0</v>
      </c>
      <c r="D175" s="37">
        <f t="shared" si="50"/>
        <v>0</v>
      </c>
      <c r="E175" s="10" t="e">
        <f t="shared" si="41"/>
        <v>#DIV/0!</v>
      </c>
      <c r="F175" s="37">
        <f t="shared" si="51"/>
        <v>0</v>
      </c>
      <c r="G175" s="10" t="e">
        <f t="shared" si="42"/>
        <v>#DIV/0!</v>
      </c>
      <c r="H175" s="37">
        <f t="shared" si="52"/>
        <v>0</v>
      </c>
      <c r="I175" s="10" t="e">
        <f t="shared" si="43"/>
        <v>#DIV/0!</v>
      </c>
    </row>
    <row r="176" spans="1:9" hidden="1" x14ac:dyDescent="0.25">
      <c r="A176" s="19" t="s">
        <v>171</v>
      </c>
      <c r="B176" s="11">
        <v>15638446</v>
      </c>
      <c r="C176" s="9">
        <v>0</v>
      </c>
      <c r="D176" s="37">
        <f t="shared" si="50"/>
        <v>0</v>
      </c>
      <c r="E176" s="10" t="e">
        <f t="shared" si="41"/>
        <v>#DIV/0!</v>
      </c>
      <c r="F176" s="37">
        <f t="shared" si="51"/>
        <v>0</v>
      </c>
      <c r="G176" s="10" t="e">
        <f t="shared" si="42"/>
        <v>#DIV/0!</v>
      </c>
      <c r="H176" s="37">
        <f t="shared" si="52"/>
        <v>0</v>
      </c>
      <c r="I176" s="10" t="e">
        <f t="shared" si="43"/>
        <v>#DIV/0!</v>
      </c>
    </row>
    <row r="177" spans="1:9" hidden="1" x14ac:dyDescent="0.25">
      <c r="A177" s="12" t="s">
        <v>172</v>
      </c>
      <c r="B177" s="21"/>
      <c r="C177" s="14">
        <f>C179+C180+C181+C182+C183+C184+C185+C186+C187+C188+C189+C190+C191+C178</f>
        <v>2607</v>
      </c>
      <c r="D177" s="14">
        <f>D179+D180+D181+D182+D183+D184+D185+D186+D187+D188+D189+D190+D191+D178</f>
        <v>2841.63</v>
      </c>
      <c r="E177" s="23">
        <f t="shared" si="41"/>
        <v>109.00000000000001</v>
      </c>
      <c r="F177" s="14">
        <f>F179+F180+F181+F182+F183+F184+F185+F186+F187+F188+F189+F190+F191+F178</f>
        <v>3097.3767000000003</v>
      </c>
      <c r="G177" s="23">
        <f t="shared" si="42"/>
        <v>109.00000000000001</v>
      </c>
      <c r="H177" s="14">
        <f>H179+H180+H181+H182+H183+H184+H185+H186+H187+H188+H189+H190+H191+H178</f>
        <v>3385.4327331</v>
      </c>
      <c r="I177" s="23">
        <f t="shared" si="43"/>
        <v>109.3</v>
      </c>
    </row>
    <row r="178" spans="1:9" s="18" customFormat="1" hidden="1" x14ac:dyDescent="0.25">
      <c r="A178" s="16" t="s">
        <v>172</v>
      </c>
      <c r="B178" s="22"/>
      <c r="C178" s="9">
        <v>2222</v>
      </c>
      <c r="D178" s="37">
        <f t="shared" ref="D178:D191" si="53">C178*109%</f>
        <v>2421.98</v>
      </c>
      <c r="E178" s="10">
        <f t="shared" si="41"/>
        <v>109.00000000000001</v>
      </c>
      <c r="F178" s="37">
        <f t="shared" ref="F178:F191" si="54">D178*109%</f>
        <v>2639.9582</v>
      </c>
      <c r="G178" s="10">
        <f t="shared" si="42"/>
        <v>109.00000000000001</v>
      </c>
      <c r="H178" s="37">
        <f t="shared" ref="H178:H191" si="55">F178*109.3%</f>
        <v>2885.4743125999998</v>
      </c>
      <c r="I178" s="10">
        <f t="shared" si="43"/>
        <v>109.3</v>
      </c>
    </row>
    <row r="179" spans="1:9" hidden="1" x14ac:dyDescent="0.25">
      <c r="A179" s="19" t="s">
        <v>173</v>
      </c>
      <c r="B179" s="11">
        <v>15642151</v>
      </c>
      <c r="C179" s="9">
        <v>385</v>
      </c>
      <c r="D179" s="37">
        <f t="shared" si="53"/>
        <v>419.65000000000003</v>
      </c>
      <c r="E179" s="10">
        <f t="shared" si="41"/>
        <v>109.00000000000001</v>
      </c>
      <c r="F179" s="37">
        <f t="shared" si="54"/>
        <v>457.41850000000005</v>
      </c>
      <c r="G179" s="10">
        <f t="shared" si="42"/>
        <v>109.00000000000001</v>
      </c>
      <c r="H179" s="37">
        <f t="shared" si="55"/>
        <v>499.95842050000005</v>
      </c>
      <c r="I179" s="10">
        <f t="shared" si="43"/>
        <v>109.3</v>
      </c>
    </row>
    <row r="180" spans="1:9" hidden="1" x14ac:dyDescent="0.25">
      <c r="A180" s="19" t="s">
        <v>174</v>
      </c>
      <c r="B180" s="11">
        <v>15642412</v>
      </c>
      <c r="C180" s="9">
        <v>0</v>
      </c>
      <c r="D180" s="37">
        <f t="shared" si="53"/>
        <v>0</v>
      </c>
      <c r="E180" s="10" t="e">
        <f t="shared" si="41"/>
        <v>#DIV/0!</v>
      </c>
      <c r="F180" s="37">
        <f t="shared" si="54"/>
        <v>0</v>
      </c>
      <c r="G180" s="10" t="e">
        <f t="shared" si="42"/>
        <v>#DIV/0!</v>
      </c>
      <c r="H180" s="37">
        <f t="shared" si="55"/>
        <v>0</v>
      </c>
      <c r="I180" s="10" t="e">
        <f t="shared" si="43"/>
        <v>#DIV/0!</v>
      </c>
    </row>
    <row r="181" spans="1:9" hidden="1" x14ac:dyDescent="0.25">
      <c r="A181" s="19" t="s">
        <v>175</v>
      </c>
      <c r="B181" s="11">
        <v>15642417</v>
      </c>
      <c r="C181" s="9">
        <v>0</v>
      </c>
      <c r="D181" s="37">
        <f t="shared" si="53"/>
        <v>0</v>
      </c>
      <c r="E181" s="10" t="e">
        <f t="shared" si="41"/>
        <v>#DIV/0!</v>
      </c>
      <c r="F181" s="37">
        <f t="shared" si="54"/>
        <v>0</v>
      </c>
      <c r="G181" s="10" t="e">
        <f t="shared" si="42"/>
        <v>#DIV/0!</v>
      </c>
      <c r="H181" s="37">
        <f t="shared" si="55"/>
        <v>0</v>
      </c>
      <c r="I181" s="10" t="e">
        <f t="shared" si="43"/>
        <v>#DIV/0!</v>
      </c>
    </row>
    <row r="182" spans="1:9" hidden="1" x14ac:dyDescent="0.25">
      <c r="A182" s="19" t="s">
        <v>176</v>
      </c>
      <c r="B182" s="11">
        <v>15642422</v>
      </c>
      <c r="C182" s="9">
        <v>0</v>
      </c>
      <c r="D182" s="37">
        <f t="shared" si="53"/>
        <v>0</v>
      </c>
      <c r="E182" s="10" t="e">
        <f t="shared" si="41"/>
        <v>#DIV/0!</v>
      </c>
      <c r="F182" s="37">
        <f t="shared" si="54"/>
        <v>0</v>
      </c>
      <c r="G182" s="10" t="e">
        <f t="shared" si="42"/>
        <v>#DIV/0!</v>
      </c>
      <c r="H182" s="37">
        <f t="shared" si="55"/>
        <v>0</v>
      </c>
      <c r="I182" s="10" t="e">
        <f t="shared" si="43"/>
        <v>#DIV/0!</v>
      </c>
    </row>
    <row r="183" spans="1:9" hidden="1" x14ac:dyDescent="0.25">
      <c r="A183" s="19" t="s">
        <v>177</v>
      </c>
      <c r="B183" s="11">
        <v>15642452</v>
      </c>
      <c r="C183" s="9">
        <v>0</v>
      </c>
      <c r="D183" s="37">
        <f t="shared" si="53"/>
        <v>0</v>
      </c>
      <c r="E183" s="10" t="e">
        <f t="shared" si="41"/>
        <v>#DIV/0!</v>
      </c>
      <c r="F183" s="37">
        <f t="shared" si="54"/>
        <v>0</v>
      </c>
      <c r="G183" s="10" t="e">
        <f t="shared" si="42"/>
        <v>#DIV/0!</v>
      </c>
      <c r="H183" s="37">
        <f t="shared" si="55"/>
        <v>0</v>
      </c>
      <c r="I183" s="10" t="e">
        <f t="shared" si="43"/>
        <v>#DIV/0!</v>
      </c>
    </row>
    <row r="184" spans="1:9" hidden="1" x14ac:dyDescent="0.25">
      <c r="A184" s="19" t="s">
        <v>178</v>
      </c>
      <c r="B184" s="11">
        <v>15642428</v>
      </c>
      <c r="C184" s="9">
        <v>0</v>
      </c>
      <c r="D184" s="37">
        <f t="shared" si="53"/>
        <v>0</v>
      </c>
      <c r="E184" s="10" t="e">
        <f t="shared" si="41"/>
        <v>#DIV/0!</v>
      </c>
      <c r="F184" s="37">
        <f t="shared" si="54"/>
        <v>0</v>
      </c>
      <c r="G184" s="10" t="e">
        <f t="shared" si="42"/>
        <v>#DIV/0!</v>
      </c>
      <c r="H184" s="37">
        <f t="shared" si="55"/>
        <v>0</v>
      </c>
      <c r="I184" s="10" t="e">
        <f t="shared" si="43"/>
        <v>#DIV/0!</v>
      </c>
    </row>
    <row r="185" spans="1:9" hidden="1" x14ac:dyDescent="0.25">
      <c r="A185" s="19" t="s">
        <v>179</v>
      </c>
      <c r="B185" s="11">
        <v>15642432</v>
      </c>
      <c r="C185" s="9">
        <v>0</v>
      </c>
      <c r="D185" s="37">
        <f t="shared" si="53"/>
        <v>0</v>
      </c>
      <c r="E185" s="10" t="e">
        <f t="shared" si="41"/>
        <v>#DIV/0!</v>
      </c>
      <c r="F185" s="37">
        <f t="shared" si="54"/>
        <v>0</v>
      </c>
      <c r="G185" s="10" t="e">
        <f t="shared" si="42"/>
        <v>#DIV/0!</v>
      </c>
      <c r="H185" s="37">
        <f t="shared" si="55"/>
        <v>0</v>
      </c>
      <c r="I185" s="10" t="e">
        <f t="shared" si="43"/>
        <v>#DIV/0!</v>
      </c>
    </row>
    <row r="186" spans="1:9" hidden="1" x14ac:dyDescent="0.25">
      <c r="A186" s="19" t="s">
        <v>180</v>
      </c>
      <c r="B186" s="11">
        <v>15642436</v>
      </c>
      <c r="C186" s="9">
        <v>0</v>
      </c>
      <c r="D186" s="37">
        <f t="shared" si="53"/>
        <v>0</v>
      </c>
      <c r="E186" s="10" t="e">
        <f t="shared" si="41"/>
        <v>#DIV/0!</v>
      </c>
      <c r="F186" s="37">
        <f t="shared" si="54"/>
        <v>0</v>
      </c>
      <c r="G186" s="10" t="e">
        <f t="shared" si="42"/>
        <v>#DIV/0!</v>
      </c>
      <c r="H186" s="37">
        <f t="shared" si="55"/>
        <v>0</v>
      </c>
      <c r="I186" s="10" t="e">
        <f t="shared" si="43"/>
        <v>#DIV/0!</v>
      </c>
    </row>
    <row r="187" spans="1:9" hidden="1" x14ac:dyDescent="0.25">
      <c r="A187" s="19" t="s">
        <v>181</v>
      </c>
      <c r="B187" s="11">
        <v>15642440</v>
      </c>
      <c r="C187" s="9">
        <v>0</v>
      </c>
      <c r="D187" s="37">
        <f t="shared" si="53"/>
        <v>0</v>
      </c>
      <c r="E187" s="10" t="e">
        <f t="shared" si="41"/>
        <v>#DIV/0!</v>
      </c>
      <c r="F187" s="37">
        <f t="shared" si="54"/>
        <v>0</v>
      </c>
      <c r="G187" s="10" t="e">
        <f t="shared" si="42"/>
        <v>#DIV/0!</v>
      </c>
      <c r="H187" s="37">
        <f t="shared" si="55"/>
        <v>0</v>
      </c>
      <c r="I187" s="10" t="e">
        <f t="shared" si="43"/>
        <v>#DIV/0!</v>
      </c>
    </row>
    <row r="188" spans="1:9" hidden="1" x14ac:dyDescent="0.25">
      <c r="A188" s="19" t="s">
        <v>182</v>
      </c>
      <c r="B188" s="11">
        <v>15642444</v>
      </c>
      <c r="C188" s="9">
        <v>0</v>
      </c>
      <c r="D188" s="37">
        <f t="shared" si="53"/>
        <v>0</v>
      </c>
      <c r="E188" s="10" t="e">
        <f t="shared" si="41"/>
        <v>#DIV/0!</v>
      </c>
      <c r="F188" s="37">
        <f t="shared" si="54"/>
        <v>0</v>
      </c>
      <c r="G188" s="10" t="e">
        <f t="shared" si="42"/>
        <v>#DIV/0!</v>
      </c>
      <c r="H188" s="37">
        <f t="shared" si="55"/>
        <v>0</v>
      </c>
      <c r="I188" s="10" t="e">
        <f t="shared" si="43"/>
        <v>#DIV/0!</v>
      </c>
    </row>
    <row r="189" spans="1:9" hidden="1" x14ac:dyDescent="0.25">
      <c r="A189" s="19" t="s">
        <v>183</v>
      </c>
      <c r="B189" s="11">
        <v>15642456</v>
      </c>
      <c r="C189" s="9">
        <v>0</v>
      </c>
      <c r="D189" s="37">
        <f t="shared" si="53"/>
        <v>0</v>
      </c>
      <c r="E189" s="10" t="e">
        <f t="shared" si="41"/>
        <v>#DIV/0!</v>
      </c>
      <c r="F189" s="37">
        <f t="shared" si="54"/>
        <v>0</v>
      </c>
      <c r="G189" s="10" t="e">
        <f t="shared" si="42"/>
        <v>#DIV/0!</v>
      </c>
      <c r="H189" s="37">
        <f t="shared" si="55"/>
        <v>0</v>
      </c>
      <c r="I189" s="10" t="e">
        <f t="shared" si="43"/>
        <v>#DIV/0!</v>
      </c>
    </row>
    <row r="190" spans="1:9" hidden="1" x14ac:dyDescent="0.25">
      <c r="A190" s="19" t="s">
        <v>184</v>
      </c>
      <c r="B190" s="11">
        <v>15642464</v>
      </c>
      <c r="C190" s="9">
        <v>0</v>
      </c>
      <c r="D190" s="37">
        <f t="shared" si="53"/>
        <v>0</v>
      </c>
      <c r="E190" s="10" t="e">
        <f t="shared" si="41"/>
        <v>#DIV/0!</v>
      </c>
      <c r="F190" s="37">
        <f t="shared" si="54"/>
        <v>0</v>
      </c>
      <c r="G190" s="10" t="e">
        <f t="shared" si="42"/>
        <v>#DIV/0!</v>
      </c>
      <c r="H190" s="37">
        <f t="shared" si="55"/>
        <v>0</v>
      </c>
      <c r="I190" s="10" t="e">
        <f t="shared" si="43"/>
        <v>#DIV/0!</v>
      </c>
    </row>
    <row r="191" spans="1:9" hidden="1" x14ac:dyDescent="0.25">
      <c r="A191" s="19" t="s">
        <v>185</v>
      </c>
      <c r="B191" s="11">
        <v>15642472</v>
      </c>
      <c r="C191" s="9">
        <v>0</v>
      </c>
      <c r="D191" s="37">
        <f t="shared" si="53"/>
        <v>0</v>
      </c>
      <c r="E191" s="10" t="e">
        <f t="shared" si="41"/>
        <v>#DIV/0!</v>
      </c>
      <c r="F191" s="37">
        <f t="shared" si="54"/>
        <v>0</v>
      </c>
      <c r="G191" s="10" t="e">
        <f t="shared" si="42"/>
        <v>#DIV/0!</v>
      </c>
      <c r="H191" s="37">
        <f t="shared" si="55"/>
        <v>0</v>
      </c>
      <c r="I191" s="10" t="e">
        <f t="shared" si="43"/>
        <v>#DIV/0!</v>
      </c>
    </row>
    <row r="192" spans="1:9" hidden="1" x14ac:dyDescent="0.25">
      <c r="A192" s="12" t="s">
        <v>186</v>
      </c>
      <c r="B192" s="13"/>
      <c r="C192" s="14">
        <v>0</v>
      </c>
      <c r="D192" s="14">
        <f>D194+D195+D196+D197+D198+D199+D200+D201+D202+D203+D204+D205+D206+D207+D208+D209+D193</f>
        <v>0</v>
      </c>
      <c r="E192" s="23" t="e">
        <f t="shared" si="41"/>
        <v>#DIV/0!</v>
      </c>
      <c r="F192" s="14">
        <f>F194+F195+F196+F197+F198+F199+F200+F201+F202+F203+F204+F205+F206+F207+F208+F209+F193</f>
        <v>0</v>
      </c>
      <c r="G192" s="23" t="e">
        <f t="shared" si="42"/>
        <v>#DIV/0!</v>
      </c>
      <c r="H192" s="14">
        <f>H194+H195+H196+H197+H198+H199+H200+H201+H202+H203+H204+H205+H206+H207+H208+H209+H193</f>
        <v>0</v>
      </c>
      <c r="I192" s="23" t="e">
        <f t="shared" si="43"/>
        <v>#DIV/0!</v>
      </c>
    </row>
    <row r="193" spans="1:9" s="18" customFormat="1" hidden="1" x14ac:dyDescent="0.25">
      <c r="A193" s="16" t="s">
        <v>186</v>
      </c>
      <c r="B193" s="17"/>
      <c r="C193" s="9">
        <v>0</v>
      </c>
      <c r="D193" s="37">
        <f t="shared" ref="D193:D209" si="56">C193*108.5%</f>
        <v>0</v>
      </c>
      <c r="E193" s="10" t="e">
        <f t="shared" si="41"/>
        <v>#DIV/0!</v>
      </c>
      <c r="F193" s="37">
        <f t="shared" ref="F193:F209" si="57">D193*109%</f>
        <v>0</v>
      </c>
      <c r="G193" s="10" t="e">
        <f t="shared" si="42"/>
        <v>#DIV/0!</v>
      </c>
      <c r="H193" s="37">
        <f t="shared" ref="H193:H209" si="58">F193*109.3%</f>
        <v>0</v>
      </c>
      <c r="I193" s="10" t="e">
        <f t="shared" si="43"/>
        <v>#DIV/0!</v>
      </c>
    </row>
    <row r="194" spans="1:9" hidden="1" x14ac:dyDescent="0.25">
      <c r="A194" s="19" t="s">
        <v>187</v>
      </c>
      <c r="B194" s="11">
        <v>15644101</v>
      </c>
      <c r="C194" s="9">
        <v>0</v>
      </c>
      <c r="D194" s="37">
        <f t="shared" si="56"/>
        <v>0</v>
      </c>
      <c r="E194" s="10" t="e">
        <f t="shared" si="41"/>
        <v>#DIV/0!</v>
      </c>
      <c r="F194" s="37">
        <f t="shared" si="57"/>
        <v>0</v>
      </c>
      <c r="G194" s="10" t="e">
        <f t="shared" si="42"/>
        <v>#DIV/0!</v>
      </c>
      <c r="H194" s="37">
        <f t="shared" si="58"/>
        <v>0</v>
      </c>
      <c r="I194" s="10" t="e">
        <f t="shared" si="43"/>
        <v>#DIV/0!</v>
      </c>
    </row>
    <row r="195" spans="1:9" hidden="1" x14ac:dyDescent="0.25">
      <c r="A195" s="19" t="s">
        <v>188</v>
      </c>
      <c r="B195" s="11">
        <v>15644160</v>
      </c>
      <c r="C195" s="9">
        <v>0</v>
      </c>
      <c r="D195" s="37">
        <f t="shared" si="56"/>
        <v>0</v>
      </c>
      <c r="E195" s="10" t="e">
        <f t="shared" si="41"/>
        <v>#DIV/0!</v>
      </c>
      <c r="F195" s="37">
        <f t="shared" si="57"/>
        <v>0</v>
      </c>
      <c r="G195" s="10" t="e">
        <f t="shared" si="42"/>
        <v>#DIV/0!</v>
      </c>
      <c r="H195" s="37">
        <f t="shared" si="58"/>
        <v>0</v>
      </c>
      <c r="I195" s="10" t="e">
        <f t="shared" si="43"/>
        <v>#DIV/0!</v>
      </c>
    </row>
    <row r="196" spans="1:9" hidden="1" x14ac:dyDescent="0.25">
      <c r="A196" s="19" t="s">
        <v>189</v>
      </c>
      <c r="B196" s="11">
        <v>15644404</v>
      </c>
      <c r="C196" s="9">
        <v>0</v>
      </c>
      <c r="D196" s="37">
        <f t="shared" si="56"/>
        <v>0</v>
      </c>
      <c r="E196" s="10" t="e">
        <f t="shared" si="41"/>
        <v>#DIV/0!</v>
      </c>
      <c r="F196" s="37">
        <f t="shared" si="57"/>
        <v>0</v>
      </c>
      <c r="G196" s="10" t="e">
        <f t="shared" si="42"/>
        <v>#DIV/0!</v>
      </c>
      <c r="H196" s="37">
        <f t="shared" si="58"/>
        <v>0</v>
      </c>
      <c r="I196" s="10" t="e">
        <f t="shared" si="43"/>
        <v>#DIV/0!</v>
      </c>
    </row>
    <row r="197" spans="1:9" hidden="1" x14ac:dyDescent="0.25">
      <c r="A197" s="19" t="s">
        <v>190</v>
      </c>
      <c r="B197" s="11">
        <v>15644408</v>
      </c>
      <c r="C197" s="9">
        <v>0</v>
      </c>
      <c r="D197" s="37">
        <f t="shared" si="56"/>
        <v>0</v>
      </c>
      <c r="E197" s="10" t="e">
        <f t="shared" si="41"/>
        <v>#DIV/0!</v>
      </c>
      <c r="F197" s="37">
        <f t="shared" si="57"/>
        <v>0</v>
      </c>
      <c r="G197" s="10" t="e">
        <f t="shared" si="42"/>
        <v>#DIV/0!</v>
      </c>
      <c r="H197" s="37">
        <f t="shared" si="58"/>
        <v>0</v>
      </c>
      <c r="I197" s="10" t="e">
        <f t="shared" si="43"/>
        <v>#DIV/0!</v>
      </c>
    </row>
    <row r="198" spans="1:9" hidden="1" x14ac:dyDescent="0.25">
      <c r="A198" s="19" t="s">
        <v>191</v>
      </c>
      <c r="B198" s="11">
        <v>15644416</v>
      </c>
      <c r="C198" s="9">
        <v>0</v>
      </c>
      <c r="D198" s="37">
        <f t="shared" si="56"/>
        <v>0</v>
      </c>
      <c r="E198" s="10" t="e">
        <f t="shared" si="41"/>
        <v>#DIV/0!</v>
      </c>
      <c r="F198" s="37">
        <f t="shared" si="57"/>
        <v>0</v>
      </c>
      <c r="G198" s="10" t="e">
        <f t="shared" si="42"/>
        <v>#DIV/0!</v>
      </c>
      <c r="H198" s="37">
        <f t="shared" si="58"/>
        <v>0</v>
      </c>
      <c r="I198" s="10" t="e">
        <f t="shared" si="43"/>
        <v>#DIV/0!</v>
      </c>
    </row>
    <row r="199" spans="1:9" hidden="1" x14ac:dyDescent="0.25">
      <c r="A199" s="19" t="s">
        <v>192</v>
      </c>
      <c r="B199" s="11">
        <v>15644428</v>
      </c>
      <c r="C199" s="9">
        <v>0</v>
      </c>
      <c r="D199" s="37">
        <f t="shared" si="56"/>
        <v>0</v>
      </c>
      <c r="E199" s="10" t="e">
        <f t="shared" si="41"/>
        <v>#DIV/0!</v>
      </c>
      <c r="F199" s="37">
        <f t="shared" si="57"/>
        <v>0</v>
      </c>
      <c r="G199" s="10" t="e">
        <f t="shared" si="42"/>
        <v>#DIV/0!</v>
      </c>
      <c r="H199" s="37">
        <f t="shared" si="58"/>
        <v>0</v>
      </c>
      <c r="I199" s="10" t="e">
        <f t="shared" si="43"/>
        <v>#DIV/0!</v>
      </c>
    </row>
    <row r="200" spans="1:9" hidden="1" x14ac:dyDescent="0.25">
      <c r="A200" s="19" t="s">
        <v>193</v>
      </c>
      <c r="B200" s="11">
        <v>15644436</v>
      </c>
      <c r="C200" s="9">
        <v>0</v>
      </c>
      <c r="D200" s="37">
        <f t="shared" si="56"/>
        <v>0</v>
      </c>
      <c r="E200" s="10" t="e">
        <f t="shared" ref="E200:E263" si="59">D200/C200*100</f>
        <v>#DIV/0!</v>
      </c>
      <c r="F200" s="37">
        <f t="shared" si="57"/>
        <v>0</v>
      </c>
      <c r="G200" s="10" t="e">
        <f t="shared" ref="G200:G263" si="60">F200/D200*100</f>
        <v>#DIV/0!</v>
      </c>
      <c r="H200" s="37">
        <f t="shared" si="58"/>
        <v>0</v>
      </c>
      <c r="I200" s="10" t="e">
        <f t="shared" ref="I200:I263" si="61">H200/F200*100</f>
        <v>#DIV/0!</v>
      </c>
    </row>
    <row r="201" spans="1:9" hidden="1" x14ac:dyDescent="0.25">
      <c r="A201" s="19" t="s">
        <v>194</v>
      </c>
      <c r="B201" s="11">
        <v>15644440</v>
      </c>
      <c r="C201" s="9">
        <v>0</v>
      </c>
      <c r="D201" s="37">
        <f t="shared" si="56"/>
        <v>0</v>
      </c>
      <c r="E201" s="10" t="e">
        <f t="shared" si="59"/>
        <v>#DIV/0!</v>
      </c>
      <c r="F201" s="37">
        <f t="shared" si="57"/>
        <v>0</v>
      </c>
      <c r="G201" s="10" t="e">
        <f t="shared" si="60"/>
        <v>#DIV/0!</v>
      </c>
      <c r="H201" s="37">
        <f t="shared" si="58"/>
        <v>0</v>
      </c>
      <c r="I201" s="10" t="e">
        <f t="shared" si="61"/>
        <v>#DIV/0!</v>
      </c>
    </row>
    <row r="202" spans="1:9" hidden="1" x14ac:dyDescent="0.25">
      <c r="A202" s="19" t="s">
        <v>195</v>
      </c>
      <c r="B202" s="11">
        <v>15644442</v>
      </c>
      <c r="C202" s="9">
        <v>0</v>
      </c>
      <c r="D202" s="37">
        <f t="shared" si="56"/>
        <v>0</v>
      </c>
      <c r="E202" s="10" t="e">
        <f t="shared" si="59"/>
        <v>#DIV/0!</v>
      </c>
      <c r="F202" s="37">
        <f t="shared" si="57"/>
        <v>0</v>
      </c>
      <c r="G202" s="10" t="e">
        <f t="shared" si="60"/>
        <v>#DIV/0!</v>
      </c>
      <c r="H202" s="37">
        <f t="shared" si="58"/>
        <v>0</v>
      </c>
      <c r="I202" s="10" t="e">
        <f t="shared" si="61"/>
        <v>#DIV/0!</v>
      </c>
    </row>
    <row r="203" spans="1:9" hidden="1" x14ac:dyDescent="0.25">
      <c r="A203" s="19" t="s">
        <v>196</v>
      </c>
      <c r="B203" s="11">
        <v>15644444</v>
      </c>
      <c r="C203" s="9">
        <v>0</v>
      </c>
      <c r="D203" s="37">
        <f t="shared" si="56"/>
        <v>0</v>
      </c>
      <c r="E203" s="10" t="e">
        <f t="shared" si="59"/>
        <v>#DIV/0!</v>
      </c>
      <c r="F203" s="37">
        <f t="shared" si="57"/>
        <v>0</v>
      </c>
      <c r="G203" s="10" t="e">
        <f t="shared" si="60"/>
        <v>#DIV/0!</v>
      </c>
      <c r="H203" s="37">
        <f t="shared" si="58"/>
        <v>0</v>
      </c>
      <c r="I203" s="10" t="e">
        <f t="shared" si="61"/>
        <v>#DIV/0!</v>
      </c>
    </row>
    <row r="204" spans="1:9" hidden="1" x14ac:dyDescent="0.25">
      <c r="A204" s="19" t="s">
        <v>197</v>
      </c>
      <c r="B204" s="11">
        <v>15644466</v>
      </c>
      <c r="C204" s="9">
        <v>0</v>
      </c>
      <c r="D204" s="37">
        <f t="shared" si="56"/>
        <v>0</v>
      </c>
      <c r="E204" s="10" t="e">
        <f t="shared" si="59"/>
        <v>#DIV/0!</v>
      </c>
      <c r="F204" s="37">
        <f t="shared" si="57"/>
        <v>0</v>
      </c>
      <c r="G204" s="10" t="e">
        <f t="shared" si="60"/>
        <v>#DIV/0!</v>
      </c>
      <c r="H204" s="37">
        <f t="shared" si="58"/>
        <v>0</v>
      </c>
      <c r="I204" s="10" t="e">
        <f t="shared" si="61"/>
        <v>#DIV/0!</v>
      </c>
    </row>
    <row r="205" spans="1:9" hidden="1" x14ac:dyDescent="0.25">
      <c r="A205" s="19" t="s">
        <v>198</v>
      </c>
      <c r="B205" s="11">
        <v>15644472</v>
      </c>
      <c r="C205" s="9">
        <v>0</v>
      </c>
      <c r="D205" s="37">
        <f t="shared" si="56"/>
        <v>0</v>
      </c>
      <c r="E205" s="10" t="e">
        <f t="shared" si="59"/>
        <v>#DIV/0!</v>
      </c>
      <c r="F205" s="37">
        <f t="shared" si="57"/>
        <v>0</v>
      </c>
      <c r="G205" s="10" t="e">
        <f t="shared" si="60"/>
        <v>#DIV/0!</v>
      </c>
      <c r="H205" s="37">
        <f t="shared" si="58"/>
        <v>0</v>
      </c>
      <c r="I205" s="10" t="e">
        <f t="shared" si="61"/>
        <v>#DIV/0!</v>
      </c>
    </row>
    <row r="206" spans="1:9" hidden="1" x14ac:dyDescent="0.25">
      <c r="A206" s="19" t="s">
        <v>199</v>
      </c>
      <c r="B206" s="11">
        <v>15644476</v>
      </c>
      <c r="C206" s="9">
        <v>0</v>
      </c>
      <c r="D206" s="37">
        <f t="shared" si="56"/>
        <v>0</v>
      </c>
      <c r="E206" s="10" t="e">
        <f t="shared" si="59"/>
        <v>#DIV/0!</v>
      </c>
      <c r="F206" s="37">
        <f t="shared" si="57"/>
        <v>0</v>
      </c>
      <c r="G206" s="10" t="e">
        <f t="shared" si="60"/>
        <v>#DIV/0!</v>
      </c>
      <c r="H206" s="37">
        <f t="shared" si="58"/>
        <v>0</v>
      </c>
      <c r="I206" s="10" t="e">
        <f t="shared" si="61"/>
        <v>#DIV/0!</v>
      </c>
    </row>
    <row r="207" spans="1:9" hidden="1" x14ac:dyDescent="0.25">
      <c r="A207" s="19" t="s">
        <v>200</v>
      </c>
      <c r="B207" s="11">
        <v>15644481</v>
      </c>
      <c r="C207" s="9">
        <v>0</v>
      </c>
      <c r="D207" s="37">
        <f t="shared" si="56"/>
        <v>0</v>
      </c>
      <c r="E207" s="10" t="e">
        <f t="shared" si="59"/>
        <v>#DIV/0!</v>
      </c>
      <c r="F207" s="37">
        <f t="shared" si="57"/>
        <v>0</v>
      </c>
      <c r="G207" s="10" t="e">
        <f t="shared" si="60"/>
        <v>#DIV/0!</v>
      </c>
      <c r="H207" s="37">
        <f t="shared" si="58"/>
        <v>0</v>
      </c>
      <c r="I207" s="10" t="e">
        <f t="shared" si="61"/>
        <v>#DIV/0!</v>
      </c>
    </row>
    <row r="208" spans="1:9" hidden="1" x14ac:dyDescent="0.25">
      <c r="A208" s="19" t="s">
        <v>201</v>
      </c>
      <c r="B208" s="11">
        <v>15644482</v>
      </c>
      <c r="C208" s="9">
        <v>0</v>
      </c>
      <c r="D208" s="37">
        <f t="shared" si="56"/>
        <v>0</v>
      </c>
      <c r="E208" s="10" t="e">
        <f t="shared" si="59"/>
        <v>#DIV/0!</v>
      </c>
      <c r="F208" s="37">
        <f t="shared" si="57"/>
        <v>0</v>
      </c>
      <c r="G208" s="10" t="e">
        <f t="shared" si="60"/>
        <v>#DIV/0!</v>
      </c>
      <c r="H208" s="37">
        <f t="shared" si="58"/>
        <v>0</v>
      </c>
      <c r="I208" s="10" t="e">
        <f t="shared" si="61"/>
        <v>#DIV/0!</v>
      </c>
    </row>
    <row r="209" spans="1:9" hidden="1" x14ac:dyDescent="0.25">
      <c r="A209" s="19" t="s">
        <v>202</v>
      </c>
      <c r="B209" s="11">
        <v>15644484</v>
      </c>
      <c r="C209" s="9">
        <v>0</v>
      </c>
      <c r="D209" s="37">
        <f t="shared" si="56"/>
        <v>0</v>
      </c>
      <c r="E209" s="10" t="e">
        <f t="shared" si="59"/>
        <v>#DIV/0!</v>
      </c>
      <c r="F209" s="37">
        <f t="shared" si="57"/>
        <v>0</v>
      </c>
      <c r="G209" s="10" t="e">
        <f t="shared" si="60"/>
        <v>#DIV/0!</v>
      </c>
      <c r="H209" s="37">
        <f t="shared" si="58"/>
        <v>0</v>
      </c>
      <c r="I209" s="10" t="e">
        <f t="shared" si="61"/>
        <v>#DIV/0!</v>
      </c>
    </row>
    <row r="210" spans="1:9" hidden="1" x14ac:dyDescent="0.25">
      <c r="A210" s="12" t="s">
        <v>203</v>
      </c>
      <c r="B210" s="13"/>
      <c r="C210" s="14">
        <v>0</v>
      </c>
      <c r="D210" s="14">
        <f>D212+D213+D214+D215+D216+D217+D211</f>
        <v>0</v>
      </c>
      <c r="E210" s="23" t="e">
        <f t="shared" si="59"/>
        <v>#DIV/0!</v>
      </c>
      <c r="F210" s="14">
        <f>F212+F213+F214+F215+F216+F217+F211</f>
        <v>0</v>
      </c>
      <c r="G210" s="23" t="e">
        <f t="shared" si="60"/>
        <v>#DIV/0!</v>
      </c>
      <c r="H210" s="14">
        <f>H212+H213+H214+H215+H216+H217+H211</f>
        <v>0</v>
      </c>
      <c r="I210" s="23" t="e">
        <f t="shared" si="61"/>
        <v>#DIV/0!</v>
      </c>
    </row>
    <row r="211" spans="1:9" s="18" customFormat="1" hidden="1" x14ac:dyDescent="0.25">
      <c r="A211" s="16" t="s">
        <v>203</v>
      </c>
      <c r="B211" s="17"/>
      <c r="C211" s="9">
        <v>0</v>
      </c>
      <c r="D211" s="37">
        <f t="shared" ref="D211:D217" si="62">C211*107.4%</f>
        <v>0</v>
      </c>
      <c r="E211" s="10" t="e">
        <f t="shared" si="59"/>
        <v>#DIV/0!</v>
      </c>
      <c r="F211" s="37">
        <f t="shared" ref="F211:F217" si="63">D211*109%</f>
        <v>0</v>
      </c>
      <c r="G211" s="10" t="e">
        <f t="shared" si="60"/>
        <v>#DIV/0!</v>
      </c>
      <c r="H211" s="37">
        <f t="shared" ref="H211:H217" si="64">F211*109.3%</f>
        <v>0</v>
      </c>
      <c r="I211" s="10" t="e">
        <f t="shared" si="61"/>
        <v>#DIV/0!</v>
      </c>
    </row>
    <row r="212" spans="1:9" hidden="1" x14ac:dyDescent="0.25">
      <c r="A212" s="19" t="s">
        <v>204</v>
      </c>
      <c r="B212" s="11">
        <v>15646151</v>
      </c>
      <c r="C212" s="9">
        <v>0</v>
      </c>
      <c r="D212" s="37">
        <f t="shared" si="62"/>
        <v>0</v>
      </c>
      <c r="E212" s="10" t="e">
        <f t="shared" si="59"/>
        <v>#DIV/0!</v>
      </c>
      <c r="F212" s="37">
        <f t="shared" si="63"/>
        <v>0</v>
      </c>
      <c r="G212" s="10" t="e">
        <f t="shared" si="60"/>
        <v>#DIV/0!</v>
      </c>
      <c r="H212" s="37">
        <f t="shared" si="64"/>
        <v>0</v>
      </c>
      <c r="I212" s="10" t="e">
        <f t="shared" si="61"/>
        <v>#DIV/0!</v>
      </c>
    </row>
    <row r="213" spans="1:9" hidden="1" x14ac:dyDescent="0.25">
      <c r="A213" s="19" t="s">
        <v>205</v>
      </c>
      <c r="B213" s="11">
        <v>15646408</v>
      </c>
      <c r="C213" s="9">
        <v>0</v>
      </c>
      <c r="D213" s="37">
        <f t="shared" si="62"/>
        <v>0</v>
      </c>
      <c r="E213" s="10" t="e">
        <f t="shared" si="59"/>
        <v>#DIV/0!</v>
      </c>
      <c r="F213" s="37">
        <f t="shared" si="63"/>
        <v>0</v>
      </c>
      <c r="G213" s="10" t="e">
        <f t="shared" si="60"/>
        <v>#DIV/0!</v>
      </c>
      <c r="H213" s="37">
        <f t="shared" si="64"/>
        <v>0</v>
      </c>
      <c r="I213" s="10" t="e">
        <f t="shared" si="61"/>
        <v>#DIV/0!</v>
      </c>
    </row>
    <row r="214" spans="1:9" hidden="1" x14ac:dyDescent="0.25">
      <c r="A214" s="19" t="s">
        <v>206</v>
      </c>
      <c r="B214" s="11">
        <v>15646424</v>
      </c>
      <c r="C214" s="9">
        <v>0</v>
      </c>
      <c r="D214" s="37">
        <f t="shared" si="62"/>
        <v>0</v>
      </c>
      <c r="E214" s="10" t="e">
        <f t="shared" si="59"/>
        <v>#DIV/0!</v>
      </c>
      <c r="F214" s="37">
        <f t="shared" si="63"/>
        <v>0</v>
      </c>
      <c r="G214" s="10" t="e">
        <f t="shared" si="60"/>
        <v>#DIV/0!</v>
      </c>
      <c r="H214" s="37">
        <f t="shared" si="64"/>
        <v>0</v>
      </c>
      <c r="I214" s="10" t="e">
        <f t="shared" si="61"/>
        <v>#DIV/0!</v>
      </c>
    </row>
    <row r="215" spans="1:9" hidden="1" x14ac:dyDescent="0.25">
      <c r="A215" s="19" t="s">
        <v>207</v>
      </c>
      <c r="B215" s="11">
        <v>15646432</v>
      </c>
      <c r="C215" s="9">
        <v>0</v>
      </c>
      <c r="D215" s="37">
        <f t="shared" si="62"/>
        <v>0</v>
      </c>
      <c r="E215" s="10" t="e">
        <f t="shared" si="59"/>
        <v>#DIV/0!</v>
      </c>
      <c r="F215" s="37">
        <f t="shared" si="63"/>
        <v>0</v>
      </c>
      <c r="G215" s="10" t="e">
        <f t="shared" si="60"/>
        <v>#DIV/0!</v>
      </c>
      <c r="H215" s="37">
        <f t="shared" si="64"/>
        <v>0</v>
      </c>
      <c r="I215" s="10" t="e">
        <f t="shared" si="61"/>
        <v>#DIV/0!</v>
      </c>
    </row>
    <row r="216" spans="1:9" hidden="1" x14ac:dyDescent="0.25">
      <c r="A216" s="19" t="s">
        <v>208</v>
      </c>
      <c r="B216" s="11">
        <v>15646436</v>
      </c>
      <c r="C216" s="9">
        <v>0</v>
      </c>
      <c r="D216" s="37">
        <f t="shared" si="62"/>
        <v>0</v>
      </c>
      <c r="E216" s="10" t="e">
        <f t="shared" si="59"/>
        <v>#DIV/0!</v>
      </c>
      <c r="F216" s="37">
        <f t="shared" si="63"/>
        <v>0</v>
      </c>
      <c r="G216" s="10" t="e">
        <f t="shared" si="60"/>
        <v>#DIV/0!</v>
      </c>
      <c r="H216" s="37">
        <f t="shared" si="64"/>
        <v>0</v>
      </c>
      <c r="I216" s="10" t="e">
        <f t="shared" si="61"/>
        <v>#DIV/0!</v>
      </c>
    </row>
    <row r="217" spans="1:9" hidden="1" x14ac:dyDescent="0.25">
      <c r="A217" s="19" t="s">
        <v>209</v>
      </c>
      <c r="B217" s="11">
        <v>15646444</v>
      </c>
      <c r="C217" s="9">
        <v>0</v>
      </c>
      <c r="D217" s="37">
        <f t="shared" si="62"/>
        <v>0</v>
      </c>
      <c r="E217" s="10" t="e">
        <f t="shared" si="59"/>
        <v>#DIV/0!</v>
      </c>
      <c r="F217" s="37">
        <f t="shared" si="63"/>
        <v>0</v>
      </c>
      <c r="G217" s="10" t="e">
        <f t="shared" si="60"/>
        <v>#DIV/0!</v>
      </c>
      <c r="H217" s="37">
        <f t="shared" si="64"/>
        <v>0</v>
      </c>
      <c r="I217" s="10" t="e">
        <f t="shared" si="61"/>
        <v>#DIV/0!</v>
      </c>
    </row>
    <row r="218" spans="1:9" hidden="1" x14ac:dyDescent="0.25">
      <c r="A218" s="12" t="s">
        <v>210</v>
      </c>
      <c r="B218" s="13"/>
      <c r="C218" s="14">
        <v>0</v>
      </c>
      <c r="D218" s="14">
        <f>D220+D221+D222+D223+D224+D225+D226+D227+D219</f>
        <v>0</v>
      </c>
      <c r="E218" s="23" t="e">
        <f t="shared" si="59"/>
        <v>#DIV/0!</v>
      </c>
      <c r="F218" s="14">
        <f>F220+F221+F222+F223+F224+F225+F226+F227+F219</f>
        <v>0</v>
      </c>
      <c r="G218" s="23" t="e">
        <f t="shared" si="60"/>
        <v>#DIV/0!</v>
      </c>
      <c r="H218" s="14">
        <f>H220+H221+H222+H223+H224+H225+H226+H227+H219</f>
        <v>0</v>
      </c>
      <c r="I218" s="23" t="e">
        <f t="shared" si="61"/>
        <v>#DIV/0!</v>
      </c>
    </row>
    <row r="219" spans="1:9" s="18" customFormat="1" hidden="1" x14ac:dyDescent="0.25">
      <c r="A219" s="16" t="s">
        <v>210</v>
      </c>
      <c r="B219" s="17"/>
      <c r="C219" s="9">
        <v>0</v>
      </c>
      <c r="D219" s="37">
        <f t="shared" ref="D219:D227" si="65">C219*109%</f>
        <v>0</v>
      </c>
      <c r="E219" s="10" t="e">
        <f t="shared" si="59"/>
        <v>#DIV/0!</v>
      </c>
      <c r="F219" s="37">
        <f t="shared" ref="F219:F227" si="66">D219*109%</f>
        <v>0</v>
      </c>
      <c r="G219" s="10" t="e">
        <f t="shared" si="60"/>
        <v>#DIV/0!</v>
      </c>
      <c r="H219" s="37">
        <f t="shared" ref="H219:H227" si="67">F219*109.3%</f>
        <v>0</v>
      </c>
      <c r="I219" s="10" t="e">
        <f t="shared" si="61"/>
        <v>#DIV/0!</v>
      </c>
    </row>
    <row r="220" spans="1:9" hidden="1" x14ac:dyDescent="0.25">
      <c r="A220" s="19" t="s">
        <v>211</v>
      </c>
      <c r="B220" s="11">
        <v>15648101</v>
      </c>
      <c r="C220" s="9">
        <v>0</v>
      </c>
      <c r="D220" s="37">
        <f t="shared" si="65"/>
        <v>0</v>
      </c>
      <c r="E220" s="10" t="e">
        <f t="shared" si="59"/>
        <v>#DIV/0!</v>
      </c>
      <c r="F220" s="37">
        <f t="shared" si="66"/>
        <v>0</v>
      </c>
      <c r="G220" s="10" t="e">
        <f t="shared" si="60"/>
        <v>#DIV/0!</v>
      </c>
      <c r="H220" s="37">
        <f t="shared" si="67"/>
        <v>0</v>
      </c>
      <c r="I220" s="10" t="e">
        <f t="shared" si="61"/>
        <v>#DIV/0!</v>
      </c>
    </row>
    <row r="221" spans="1:9" hidden="1" x14ac:dyDescent="0.25">
      <c r="A221" s="19" t="s">
        <v>212</v>
      </c>
      <c r="B221" s="11">
        <v>15648412</v>
      </c>
      <c r="C221" s="9">
        <v>0</v>
      </c>
      <c r="D221" s="37">
        <f t="shared" si="65"/>
        <v>0</v>
      </c>
      <c r="E221" s="10" t="e">
        <f t="shared" si="59"/>
        <v>#DIV/0!</v>
      </c>
      <c r="F221" s="37">
        <f t="shared" si="66"/>
        <v>0</v>
      </c>
      <c r="G221" s="10" t="e">
        <f t="shared" si="60"/>
        <v>#DIV/0!</v>
      </c>
      <c r="H221" s="37">
        <f t="shared" si="67"/>
        <v>0</v>
      </c>
      <c r="I221" s="10" t="e">
        <f t="shared" si="61"/>
        <v>#DIV/0!</v>
      </c>
    </row>
    <row r="222" spans="1:9" hidden="1" x14ac:dyDescent="0.25">
      <c r="A222" s="19" t="s">
        <v>213</v>
      </c>
      <c r="B222" s="11">
        <v>15648432</v>
      </c>
      <c r="C222" s="9">
        <v>0</v>
      </c>
      <c r="D222" s="37">
        <f t="shared" si="65"/>
        <v>0</v>
      </c>
      <c r="E222" s="10" t="e">
        <f t="shared" si="59"/>
        <v>#DIV/0!</v>
      </c>
      <c r="F222" s="37">
        <f t="shared" si="66"/>
        <v>0</v>
      </c>
      <c r="G222" s="10" t="e">
        <f t="shared" si="60"/>
        <v>#DIV/0!</v>
      </c>
      <c r="H222" s="37">
        <f t="shared" si="67"/>
        <v>0</v>
      </c>
      <c r="I222" s="10" t="e">
        <f t="shared" si="61"/>
        <v>#DIV/0!</v>
      </c>
    </row>
    <row r="223" spans="1:9" hidden="1" x14ac:dyDescent="0.25">
      <c r="A223" s="19" t="s">
        <v>214</v>
      </c>
      <c r="B223" s="11">
        <v>15648458</v>
      </c>
      <c r="C223" s="9">
        <v>0</v>
      </c>
      <c r="D223" s="37">
        <f t="shared" si="65"/>
        <v>0</v>
      </c>
      <c r="E223" s="10" t="e">
        <f t="shared" si="59"/>
        <v>#DIV/0!</v>
      </c>
      <c r="F223" s="37">
        <f t="shared" si="66"/>
        <v>0</v>
      </c>
      <c r="G223" s="10" t="e">
        <f t="shared" si="60"/>
        <v>#DIV/0!</v>
      </c>
      <c r="H223" s="37">
        <f t="shared" si="67"/>
        <v>0</v>
      </c>
      <c r="I223" s="10" t="e">
        <f t="shared" si="61"/>
        <v>#DIV/0!</v>
      </c>
    </row>
    <row r="224" spans="1:9" ht="24.75" hidden="1" x14ac:dyDescent="0.25">
      <c r="A224" s="19" t="s">
        <v>215</v>
      </c>
      <c r="B224" s="11">
        <v>15648448</v>
      </c>
      <c r="C224" s="9">
        <v>0</v>
      </c>
      <c r="D224" s="37">
        <f t="shared" si="65"/>
        <v>0</v>
      </c>
      <c r="E224" s="10" t="e">
        <f t="shared" si="59"/>
        <v>#DIV/0!</v>
      </c>
      <c r="F224" s="37">
        <f t="shared" si="66"/>
        <v>0</v>
      </c>
      <c r="G224" s="10" t="e">
        <f t="shared" si="60"/>
        <v>#DIV/0!</v>
      </c>
      <c r="H224" s="37">
        <f t="shared" si="67"/>
        <v>0</v>
      </c>
      <c r="I224" s="10" t="e">
        <f t="shared" si="61"/>
        <v>#DIV/0!</v>
      </c>
    </row>
    <row r="225" spans="1:9" hidden="1" x14ac:dyDescent="0.25">
      <c r="A225" s="19" t="s">
        <v>216</v>
      </c>
      <c r="B225" s="11">
        <v>15648444</v>
      </c>
      <c r="C225" s="9">
        <v>0</v>
      </c>
      <c r="D225" s="37">
        <f t="shared" si="65"/>
        <v>0</v>
      </c>
      <c r="E225" s="10" t="e">
        <f t="shared" si="59"/>
        <v>#DIV/0!</v>
      </c>
      <c r="F225" s="37">
        <f t="shared" si="66"/>
        <v>0</v>
      </c>
      <c r="G225" s="10" t="e">
        <f t="shared" si="60"/>
        <v>#DIV/0!</v>
      </c>
      <c r="H225" s="37">
        <f t="shared" si="67"/>
        <v>0</v>
      </c>
      <c r="I225" s="10" t="e">
        <f t="shared" si="61"/>
        <v>#DIV/0!</v>
      </c>
    </row>
    <row r="226" spans="1:9" hidden="1" x14ac:dyDescent="0.25">
      <c r="A226" s="19" t="s">
        <v>217</v>
      </c>
      <c r="B226" s="11">
        <v>15648428</v>
      </c>
      <c r="C226" s="9">
        <v>0</v>
      </c>
      <c r="D226" s="37">
        <f t="shared" si="65"/>
        <v>0</v>
      </c>
      <c r="E226" s="10" t="e">
        <f t="shared" si="59"/>
        <v>#DIV/0!</v>
      </c>
      <c r="F226" s="37">
        <f t="shared" si="66"/>
        <v>0</v>
      </c>
      <c r="G226" s="10" t="e">
        <f t="shared" si="60"/>
        <v>#DIV/0!</v>
      </c>
      <c r="H226" s="37">
        <f t="shared" si="67"/>
        <v>0</v>
      </c>
      <c r="I226" s="10" t="e">
        <f t="shared" si="61"/>
        <v>#DIV/0!</v>
      </c>
    </row>
    <row r="227" spans="1:9" hidden="1" x14ac:dyDescent="0.25">
      <c r="A227" s="19" t="s">
        <v>218</v>
      </c>
      <c r="B227" s="11">
        <v>15648420</v>
      </c>
      <c r="C227" s="9">
        <v>0</v>
      </c>
      <c r="D227" s="37">
        <f t="shared" si="65"/>
        <v>0</v>
      </c>
      <c r="E227" s="10" t="e">
        <f t="shared" si="59"/>
        <v>#DIV/0!</v>
      </c>
      <c r="F227" s="37">
        <f t="shared" si="66"/>
        <v>0</v>
      </c>
      <c r="G227" s="10" t="e">
        <f t="shared" si="60"/>
        <v>#DIV/0!</v>
      </c>
      <c r="H227" s="37">
        <f t="shared" si="67"/>
        <v>0</v>
      </c>
      <c r="I227" s="10" t="e">
        <f t="shared" si="61"/>
        <v>#DIV/0!</v>
      </c>
    </row>
    <row r="228" spans="1:9" hidden="1" x14ac:dyDescent="0.25">
      <c r="A228" s="12" t="s">
        <v>219</v>
      </c>
      <c r="B228" s="21"/>
      <c r="C228" s="14">
        <v>0</v>
      </c>
      <c r="D228" s="14">
        <f>D230+D231+D232+D233+D234+D235+D236+D229</f>
        <v>0</v>
      </c>
      <c r="E228" s="23" t="e">
        <f t="shared" si="59"/>
        <v>#DIV/0!</v>
      </c>
      <c r="F228" s="14">
        <f>F230+F231+F232+F233+F234+F235+F236+F229</f>
        <v>0</v>
      </c>
      <c r="G228" s="23" t="e">
        <f t="shared" si="60"/>
        <v>#DIV/0!</v>
      </c>
      <c r="H228" s="14">
        <f>H230+H231+H232+H233+H234+H235+H236+H229</f>
        <v>0</v>
      </c>
      <c r="I228" s="23" t="e">
        <f t="shared" si="61"/>
        <v>#DIV/0!</v>
      </c>
    </row>
    <row r="229" spans="1:9" s="18" customFormat="1" hidden="1" x14ac:dyDescent="0.25">
      <c r="A229" s="16" t="s">
        <v>219</v>
      </c>
      <c r="B229" s="22"/>
      <c r="C229" s="9">
        <v>0</v>
      </c>
      <c r="D229" s="37">
        <f t="shared" ref="D229:D236" si="68">C229*108.5%</f>
        <v>0</v>
      </c>
      <c r="E229" s="10" t="e">
        <f t="shared" si="59"/>
        <v>#DIV/0!</v>
      </c>
      <c r="F229" s="37">
        <f t="shared" ref="F229:F236" si="69">D229*109%</f>
        <v>0</v>
      </c>
      <c r="G229" s="10" t="e">
        <f t="shared" si="60"/>
        <v>#DIV/0!</v>
      </c>
      <c r="H229" s="37">
        <f t="shared" ref="H229:H236" si="70">F229*109.3%</f>
        <v>0</v>
      </c>
      <c r="I229" s="10" t="e">
        <f t="shared" si="61"/>
        <v>#DIV/0!</v>
      </c>
    </row>
    <row r="230" spans="1:9" hidden="1" x14ac:dyDescent="0.25">
      <c r="A230" s="19" t="s">
        <v>220</v>
      </c>
      <c r="B230" s="11">
        <v>15652162</v>
      </c>
      <c r="C230" s="9">
        <v>0</v>
      </c>
      <c r="D230" s="37">
        <f t="shared" si="68"/>
        <v>0</v>
      </c>
      <c r="E230" s="10" t="e">
        <f t="shared" si="59"/>
        <v>#DIV/0!</v>
      </c>
      <c r="F230" s="37">
        <f t="shared" si="69"/>
        <v>0</v>
      </c>
      <c r="G230" s="10" t="e">
        <f t="shared" si="60"/>
        <v>#DIV/0!</v>
      </c>
      <c r="H230" s="37">
        <f t="shared" si="70"/>
        <v>0</v>
      </c>
      <c r="I230" s="10" t="e">
        <f t="shared" si="61"/>
        <v>#DIV/0!</v>
      </c>
    </row>
    <row r="231" spans="1:9" hidden="1" x14ac:dyDescent="0.25">
      <c r="A231" s="19" t="s">
        <v>221</v>
      </c>
      <c r="B231" s="11">
        <v>15652151</v>
      </c>
      <c r="C231" s="9">
        <v>0</v>
      </c>
      <c r="D231" s="37">
        <f t="shared" si="68"/>
        <v>0</v>
      </c>
      <c r="E231" s="10" t="e">
        <f t="shared" si="59"/>
        <v>#DIV/0!</v>
      </c>
      <c r="F231" s="37">
        <f t="shared" si="69"/>
        <v>0</v>
      </c>
      <c r="G231" s="10" t="e">
        <f t="shared" si="60"/>
        <v>#DIV/0!</v>
      </c>
      <c r="H231" s="37">
        <f t="shared" si="70"/>
        <v>0</v>
      </c>
      <c r="I231" s="10" t="e">
        <f t="shared" si="61"/>
        <v>#DIV/0!</v>
      </c>
    </row>
    <row r="232" spans="1:9" hidden="1" x14ac:dyDescent="0.25">
      <c r="A232" s="19" t="s">
        <v>222</v>
      </c>
      <c r="B232" s="11">
        <v>15652404</v>
      </c>
      <c r="C232" s="9">
        <v>0</v>
      </c>
      <c r="D232" s="37">
        <f t="shared" si="68"/>
        <v>0</v>
      </c>
      <c r="E232" s="10" t="e">
        <f t="shared" si="59"/>
        <v>#DIV/0!</v>
      </c>
      <c r="F232" s="37">
        <f t="shared" si="69"/>
        <v>0</v>
      </c>
      <c r="G232" s="10" t="e">
        <f t="shared" si="60"/>
        <v>#DIV/0!</v>
      </c>
      <c r="H232" s="37">
        <f t="shared" si="70"/>
        <v>0</v>
      </c>
      <c r="I232" s="10" t="e">
        <f t="shared" si="61"/>
        <v>#DIV/0!</v>
      </c>
    </row>
    <row r="233" spans="1:9" hidden="1" x14ac:dyDescent="0.25">
      <c r="A233" s="19" t="s">
        <v>223</v>
      </c>
      <c r="B233" s="11">
        <v>15652418</v>
      </c>
      <c r="C233" s="9">
        <v>0</v>
      </c>
      <c r="D233" s="37">
        <f t="shared" si="68"/>
        <v>0</v>
      </c>
      <c r="E233" s="10" t="e">
        <f t="shared" si="59"/>
        <v>#DIV/0!</v>
      </c>
      <c r="F233" s="37">
        <f t="shared" si="69"/>
        <v>0</v>
      </c>
      <c r="G233" s="10" t="e">
        <f t="shared" si="60"/>
        <v>#DIV/0!</v>
      </c>
      <c r="H233" s="37">
        <f t="shared" si="70"/>
        <v>0</v>
      </c>
      <c r="I233" s="10" t="e">
        <f t="shared" si="61"/>
        <v>#DIV/0!</v>
      </c>
    </row>
    <row r="234" spans="1:9" hidden="1" x14ac:dyDescent="0.25">
      <c r="A234" s="19" t="s">
        <v>224</v>
      </c>
      <c r="B234" s="11">
        <v>15652428</v>
      </c>
      <c r="C234" s="9">
        <v>0</v>
      </c>
      <c r="D234" s="37">
        <f t="shared" si="68"/>
        <v>0</v>
      </c>
      <c r="E234" s="10" t="e">
        <f t="shared" si="59"/>
        <v>#DIV/0!</v>
      </c>
      <c r="F234" s="37">
        <f t="shared" si="69"/>
        <v>0</v>
      </c>
      <c r="G234" s="10" t="e">
        <f t="shared" si="60"/>
        <v>#DIV/0!</v>
      </c>
      <c r="H234" s="37">
        <f t="shared" si="70"/>
        <v>0</v>
      </c>
      <c r="I234" s="10" t="e">
        <f t="shared" si="61"/>
        <v>#DIV/0!</v>
      </c>
    </row>
    <row r="235" spans="1:9" hidden="1" x14ac:dyDescent="0.25">
      <c r="A235" s="19" t="s">
        <v>225</v>
      </c>
      <c r="B235" s="11">
        <v>15652436</v>
      </c>
      <c r="C235" s="9">
        <v>0</v>
      </c>
      <c r="D235" s="37">
        <f t="shared" si="68"/>
        <v>0</v>
      </c>
      <c r="E235" s="10" t="e">
        <f t="shared" si="59"/>
        <v>#DIV/0!</v>
      </c>
      <c r="F235" s="37">
        <f t="shared" si="69"/>
        <v>0</v>
      </c>
      <c r="G235" s="10" t="e">
        <f t="shared" si="60"/>
        <v>#DIV/0!</v>
      </c>
      <c r="H235" s="37">
        <f t="shared" si="70"/>
        <v>0</v>
      </c>
      <c r="I235" s="10" t="e">
        <f t="shared" si="61"/>
        <v>#DIV/0!</v>
      </c>
    </row>
    <row r="236" spans="1:9" hidden="1" x14ac:dyDescent="0.25">
      <c r="A236" s="19" t="s">
        <v>226</v>
      </c>
      <c r="B236" s="11">
        <v>15652444</v>
      </c>
      <c r="C236" s="9">
        <v>0</v>
      </c>
      <c r="D236" s="37">
        <f t="shared" si="68"/>
        <v>0</v>
      </c>
      <c r="E236" s="10" t="e">
        <f t="shared" si="59"/>
        <v>#DIV/0!</v>
      </c>
      <c r="F236" s="37">
        <f t="shared" si="69"/>
        <v>0</v>
      </c>
      <c r="G236" s="10" t="e">
        <f t="shared" si="60"/>
        <v>#DIV/0!</v>
      </c>
      <c r="H236" s="37">
        <f t="shared" si="70"/>
        <v>0</v>
      </c>
      <c r="I236" s="10" t="e">
        <f t="shared" si="61"/>
        <v>#DIV/0!</v>
      </c>
    </row>
    <row r="237" spans="1:9" hidden="1" x14ac:dyDescent="0.25">
      <c r="A237" s="12" t="s">
        <v>227</v>
      </c>
      <c r="B237" s="13"/>
      <c r="C237" s="14">
        <f>C239+C240+C241+C242+C243+C244+C245+C246+C238</f>
        <v>896</v>
      </c>
      <c r="D237" s="14">
        <f>D239+D240+D241+D242+D243+D244+D245+D246+D238</f>
        <v>972.16000000000008</v>
      </c>
      <c r="E237" s="23">
        <f t="shared" si="59"/>
        <v>108.50000000000001</v>
      </c>
      <c r="F237" s="14">
        <f>F239+F240+F241+F242+F243+F244+F245+F246+F238</f>
        <v>1059.6544000000001</v>
      </c>
      <c r="G237" s="23">
        <f t="shared" si="60"/>
        <v>109.00000000000001</v>
      </c>
      <c r="H237" s="14">
        <f>H239+H240+H241+H242+H243+H244+H245+H246+H238</f>
        <v>1158.2022592000001</v>
      </c>
      <c r="I237" s="23">
        <f t="shared" si="61"/>
        <v>109.3</v>
      </c>
    </row>
    <row r="238" spans="1:9" s="18" customFormat="1" hidden="1" x14ac:dyDescent="0.25">
      <c r="A238" s="16" t="s">
        <v>227</v>
      </c>
      <c r="B238" s="17"/>
      <c r="C238" s="9">
        <v>616</v>
      </c>
      <c r="D238" s="37">
        <f t="shared" ref="D238:D246" si="71">C238*108.5%</f>
        <v>668.36</v>
      </c>
      <c r="E238" s="10">
        <f t="shared" si="59"/>
        <v>108.5</v>
      </c>
      <c r="F238" s="37">
        <f t="shared" ref="F238:F246" si="72">D238*109%</f>
        <v>728.51240000000007</v>
      </c>
      <c r="G238" s="10">
        <f t="shared" si="60"/>
        <v>109.00000000000001</v>
      </c>
      <c r="H238" s="37">
        <f t="shared" ref="H238:H246" si="73">F238*109.3%</f>
        <v>796.26405320000003</v>
      </c>
      <c r="I238" s="10">
        <f t="shared" si="61"/>
        <v>109.3</v>
      </c>
    </row>
    <row r="239" spans="1:9" hidden="1" x14ac:dyDescent="0.25">
      <c r="A239" s="19" t="s">
        <v>228</v>
      </c>
      <c r="B239" s="11">
        <v>15654101</v>
      </c>
      <c r="C239" s="9">
        <v>280</v>
      </c>
      <c r="D239" s="37">
        <f t="shared" si="71"/>
        <v>303.8</v>
      </c>
      <c r="E239" s="10">
        <f t="shared" si="59"/>
        <v>108.5</v>
      </c>
      <c r="F239" s="37">
        <f t="shared" si="72"/>
        <v>331.14200000000005</v>
      </c>
      <c r="G239" s="10">
        <f t="shared" si="60"/>
        <v>109.00000000000001</v>
      </c>
      <c r="H239" s="37">
        <f t="shared" si="73"/>
        <v>361.93820600000004</v>
      </c>
      <c r="I239" s="10">
        <f t="shared" si="61"/>
        <v>109.3</v>
      </c>
    </row>
    <row r="240" spans="1:9" hidden="1" x14ac:dyDescent="0.25">
      <c r="A240" s="19" t="s">
        <v>229</v>
      </c>
      <c r="B240" s="11">
        <v>15654408</v>
      </c>
      <c r="C240" s="9">
        <v>0</v>
      </c>
      <c r="D240" s="37">
        <f t="shared" si="71"/>
        <v>0</v>
      </c>
      <c r="E240" s="10" t="e">
        <f t="shared" si="59"/>
        <v>#DIV/0!</v>
      </c>
      <c r="F240" s="37">
        <f t="shared" si="72"/>
        <v>0</v>
      </c>
      <c r="G240" s="10" t="e">
        <f t="shared" si="60"/>
        <v>#DIV/0!</v>
      </c>
      <c r="H240" s="37">
        <f t="shared" si="73"/>
        <v>0</v>
      </c>
      <c r="I240" s="10" t="e">
        <f t="shared" si="61"/>
        <v>#DIV/0!</v>
      </c>
    </row>
    <row r="241" spans="1:9" hidden="1" x14ac:dyDescent="0.25">
      <c r="A241" s="19" t="s">
        <v>230</v>
      </c>
      <c r="B241" s="11">
        <v>15654420</v>
      </c>
      <c r="C241" s="9">
        <v>0</v>
      </c>
      <c r="D241" s="37">
        <f t="shared" si="71"/>
        <v>0</v>
      </c>
      <c r="E241" s="10" t="e">
        <f t="shared" si="59"/>
        <v>#DIV/0!</v>
      </c>
      <c r="F241" s="37">
        <f t="shared" si="72"/>
        <v>0</v>
      </c>
      <c r="G241" s="10" t="e">
        <f t="shared" si="60"/>
        <v>#DIV/0!</v>
      </c>
      <c r="H241" s="37">
        <f t="shared" si="73"/>
        <v>0</v>
      </c>
      <c r="I241" s="10" t="e">
        <f t="shared" si="61"/>
        <v>#DIV/0!</v>
      </c>
    </row>
    <row r="242" spans="1:9" hidden="1" x14ac:dyDescent="0.25">
      <c r="A242" s="19" t="s">
        <v>231</v>
      </c>
      <c r="B242" s="11">
        <v>15654422</v>
      </c>
      <c r="C242" s="9">
        <v>0</v>
      </c>
      <c r="D242" s="37">
        <f t="shared" si="71"/>
        <v>0</v>
      </c>
      <c r="E242" s="10" t="e">
        <f t="shared" si="59"/>
        <v>#DIV/0!</v>
      </c>
      <c r="F242" s="37">
        <f t="shared" si="72"/>
        <v>0</v>
      </c>
      <c r="G242" s="10" t="e">
        <f t="shared" si="60"/>
        <v>#DIV/0!</v>
      </c>
      <c r="H242" s="37">
        <f t="shared" si="73"/>
        <v>0</v>
      </c>
      <c r="I242" s="10" t="e">
        <f t="shared" si="61"/>
        <v>#DIV/0!</v>
      </c>
    </row>
    <row r="243" spans="1:9" hidden="1" x14ac:dyDescent="0.25">
      <c r="A243" s="19" t="s">
        <v>232</v>
      </c>
      <c r="B243" s="11">
        <v>15654428</v>
      </c>
      <c r="C243" s="9">
        <v>0</v>
      </c>
      <c r="D243" s="37">
        <f t="shared" si="71"/>
        <v>0</v>
      </c>
      <c r="E243" s="10" t="e">
        <f t="shared" si="59"/>
        <v>#DIV/0!</v>
      </c>
      <c r="F243" s="37">
        <f t="shared" si="72"/>
        <v>0</v>
      </c>
      <c r="G243" s="10" t="e">
        <f t="shared" si="60"/>
        <v>#DIV/0!</v>
      </c>
      <c r="H243" s="37">
        <f t="shared" si="73"/>
        <v>0</v>
      </c>
      <c r="I243" s="10" t="e">
        <f t="shared" si="61"/>
        <v>#DIV/0!</v>
      </c>
    </row>
    <row r="244" spans="1:9" hidden="1" x14ac:dyDescent="0.25">
      <c r="A244" s="19" t="s">
        <v>233</v>
      </c>
      <c r="B244" s="11">
        <v>15654432</v>
      </c>
      <c r="C244" s="9">
        <v>0</v>
      </c>
      <c r="D244" s="37">
        <f t="shared" si="71"/>
        <v>0</v>
      </c>
      <c r="E244" s="10" t="e">
        <f t="shared" si="59"/>
        <v>#DIV/0!</v>
      </c>
      <c r="F244" s="37">
        <f t="shared" si="72"/>
        <v>0</v>
      </c>
      <c r="G244" s="10" t="e">
        <f t="shared" si="60"/>
        <v>#DIV/0!</v>
      </c>
      <c r="H244" s="37">
        <f t="shared" si="73"/>
        <v>0</v>
      </c>
      <c r="I244" s="10" t="e">
        <f t="shared" si="61"/>
        <v>#DIV/0!</v>
      </c>
    </row>
    <row r="245" spans="1:9" hidden="1" x14ac:dyDescent="0.25">
      <c r="A245" s="19" t="s">
        <v>234</v>
      </c>
      <c r="B245" s="11">
        <v>15654440</v>
      </c>
      <c r="C245" s="9">
        <v>0</v>
      </c>
      <c r="D245" s="37">
        <f t="shared" si="71"/>
        <v>0</v>
      </c>
      <c r="E245" s="10" t="e">
        <f t="shared" si="59"/>
        <v>#DIV/0!</v>
      </c>
      <c r="F245" s="37">
        <f t="shared" si="72"/>
        <v>0</v>
      </c>
      <c r="G245" s="10" t="e">
        <f t="shared" si="60"/>
        <v>#DIV/0!</v>
      </c>
      <c r="H245" s="37">
        <f t="shared" si="73"/>
        <v>0</v>
      </c>
      <c r="I245" s="10" t="e">
        <f t="shared" si="61"/>
        <v>#DIV/0!</v>
      </c>
    </row>
    <row r="246" spans="1:9" hidden="1" x14ac:dyDescent="0.25">
      <c r="A246" s="19" t="s">
        <v>235</v>
      </c>
      <c r="B246" s="11">
        <v>15654448</v>
      </c>
      <c r="C246" s="9">
        <v>0</v>
      </c>
      <c r="D246" s="37">
        <f t="shared" si="71"/>
        <v>0</v>
      </c>
      <c r="E246" s="10" t="e">
        <f t="shared" si="59"/>
        <v>#DIV/0!</v>
      </c>
      <c r="F246" s="37">
        <f t="shared" si="72"/>
        <v>0</v>
      </c>
      <c r="G246" s="10" t="e">
        <f t="shared" si="60"/>
        <v>#DIV/0!</v>
      </c>
      <c r="H246" s="37">
        <f t="shared" si="73"/>
        <v>0</v>
      </c>
      <c r="I246" s="10" t="e">
        <f t="shared" si="61"/>
        <v>#DIV/0!</v>
      </c>
    </row>
    <row r="247" spans="1:9" hidden="1" x14ac:dyDescent="0.25">
      <c r="A247" s="12" t="s">
        <v>236</v>
      </c>
      <c r="B247" s="13"/>
      <c r="C247" s="14">
        <v>0</v>
      </c>
      <c r="D247" s="14">
        <f>D249+D250+D251+D252+D253+D254+D255+D256+D248</f>
        <v>0</v>
      </c>
      <c r="E247" s="23" t="e">
        <f t="shared" si="59"/>
        <v>#DIV/0!</v>
      </c>
      <c r="F247" s="14">
        <f>F249+F250+F251+F252+F253+F254+F255+F256+F248</f>
        <v>0</v>
      </c>
      <c r="G247" s="23" t="e">
        <f t="shared" si="60"/>
        <v>#DIV/0!</v>
      </c>
      <c r="H247" s="14">
        <f>H249+H250+H251+H252+H253+H254+H255+H256+H248</f>
        <v>0</v>
      </c>
      <c r="I247" s="23" t="e">
        <f t="shared" si="61"/>
        <v>#DIV/0!</v>
      </c>
    </row>
    <row r="248" spans="1:9" s="18" customFormat="1" hidden="1" x14ac:dyDescent="0.25">
      <c r="A248" s="16" t="s">
        <v>236</v>
      </c>
      <c r="B248" s="17"/>
      <c r="C248" s="9">
        <v>0</v>
      </c>
      <c r="D248" s="37">
        <f t="shared" ref="D248:D256" si="74">C248*109%</f>
        <v>0</v>
      </c>
      <c r="E248" s="10" t="e">
        <f t="shared" si="59"/>
        <v>#DIV/0!</v>
      </c>
      <c r="F248" s="37">
        <f t="shared" ref="F248:F256" si="75">D248*109%</f>
        <v>0</v>
      </c>
      <c r="G248" s="10" t="e">
        <f t="shared" si="60"/>
        <v>#DIV/0!</v>
      </c>
      <c r="H248" s="37">
        <f t="shared" ref="H248:H256" si="76">F248*109.3%</f>
        <v>0</v>
      </c>
      <c r="I248" s="10" t="e">
        <f t="shared" si="61"/>
        <v>#DIV/0!</v>
      </c>
    </row>
    <row r="249" spans="1:9" ht="24.75" hidden="1" x14ac:dyDescent="0.25">
      <c r="A249" s="19" t="s">
        <v>237</v>
      </c>
      <c r="B249" s="11">
        <v>15656155</v>
      </c>
      <c r="C249" s="9">
        <v>0</v>
      </c>
      <c r="D249" s="37">
        <f t="shared" si="74"/>
        <v>0</v>
      </c>
      <c r="E249" s="10" t="e">
        <f t="shared" si="59"/>
        <v>#DIV/0!</v>
      </c>
      <c r="F249" s="37">
        <f t="shared" si="75"/>
        <v>0</v>
      </c>
      <c r="G249" s="10" t="e">
        <f t="shared" si="60"/>
        <v>#DIV/0!</v>
      </c>
      <c r="H249" s="37">
        <f t="shared" si="76"/>
        <v>0</v>
      </c>
      <c r="I249" s="10" t="e">
        <f t="shared" si="61"/>
        <v>#DIV/0!</v>
      </c>
    </row>
    <row r="250" spans="1:9" hidden="1" x14ac:dyDescent="0.25">
      <c r="A250" s="19" t="s">
        <v>238</v>
      </c>
      <c r="B250" s="11">
        <v>15656101</v>
      </c>
      <c r="C250" s="9">
        <v>0</v>
      </c>
      <c r="D250" s="37">
        <f t="shared" si="74"/>
        <v>0</v>
      </c>
      <c r="E250" s="10" t="e">
        <f t="shared" si="59"/>
        <v>#DIV/0!</v>
      </c>
      <c r="F250" s="37">
        <f t="shared" si="75"/>
        <v>0</v>
      </c>
      <c r="G250" s="10" t="e">
        <f t="shared" si="60"/>
        <v>#DIV/0!</v>
      </c>
      <c r="H250" s="37">
        <f t="shared" si="76"/>
        <v>0</v>
      </c>
      <c r="I250" s="10" t="e">
        <f t="shared" si="61"/>
        <v>#DIV/0!</v>
      </c>
    </row>
    <row r="251" spans="1:9" hidden="1" x14ac:dyDescent="0.25">
      <c r="A251" s="19" t="s">
        <v>239</v>
      </c>
      <c r="B251" s="11">
        <v>15656405</v>
      </c>
      <c r="C251" s="9">
        <v>0</v>
      </c>
      <c r="D251" s="37">
        <f t="shared" si="74"/>
        <v>0</v>
      </c>
      <c r="E251" s="10" t="e">
        <f t="shared" si="59"/>
        <v>#DIV/0!</v>
      </c>
      <c r="F251" s="37">
        <f t="shared" si="75"/>
        <v>0</v>
      </c>
      <c r="G251" s="10" t="e">
        <f t="shared" si="60"/>
        <v>#DIV/0!</v>
      </c>
      <c r="H251" s="37">
        <f t="shared" si="76"/>
        <v>0</v>
      </c>
      <c r="I251" s="10" t="e">
        <f t="shared" si="61"/>
        <v>#DIV/0!</v>
      </c>
    </row>
    <row r="252" spans="1:9" hidden="1" x14ac:dyDescent="0.25">
      <c r="A252" s="19" t="s">
        <v>240</v>
      </c>
      <c r="B252" s="11">
        <v>15656440</v>
      </c>
      <c r="C252" s="9">
        <v>0</v>
      </c>
      <c r="D252" s="37">
        <f t="shared" si="74"/>
        <v>0</v>
      </c>
      <c r="E252" s="10" t="e">
        <f t="shared" si="59"/>
        <v>#DIV/0!</v>
      </c>
      <c r="F252" s="37">
        <f t="shared" si="75"/>
        <v>0</v>
      </c>
      <c r="G252" s="10" t="e">
        <f t="shared" si="60"/>
        <v>#DIV/0!</v>
      </c>
      <c r="H252" s="37">
        <f t="shared" si="76"/>
        <v>0</v>
      </c>
      <c r="I252" s="10" t="e">
        <f t="shared" si="61"/>
        <v>#DIV/0!</v>
      </c>
    </row>
    <row r="253" spans="1:9" hidden="1" x14ac:dyDescent="0.25">
      <c r="A253" s="19" t="s">
        <v>241</v>
      </c>
      <c r="B253" s="11">
        <v>15656444</v>
      </c>
      <c r="C253" s="9">
        <v>0</v>
      </c>
      <c r="D253" s="37">
        <f t="shared" si="74"/>
        <v>0</v>
      </c>
      <c r="E253" s="10" t="e">
        <f t="shared" si="59"/>
        <v>#DIV/0!</v>
      </c>
      <c r="F253" s="37">
        <f t="shared" si="75"/>
        <v>0</v>
      </c>
      <c r="G253" s="10" t="e">
        <f t="shared" si="60"/>
        <v>#DIV/0!</v>
      </c>
      <c r="H253" s="37">
        <f t="shared" si="76"/>
        <v>0</v>
      </c>
      <c r="I253" s="10" t="e">
        <f t="shared" si="61"/>
        <v>#DIV/0!</v>
      </c>
    </row>
    <row r="254" spans="1:9" hidden="1" x14ac:dyDescent="0.25">
      <c r="A254" s="19" t="s">
        <v>242</v>
      </c>
      <c r="B254" s="11">
        <v>15656452</v>
      </c>
      <c r="C254" s="9">
        <v>0</v>
      </c>
      <c r="D254" s="37">
        <f t="shared" si="74"/>
        <v>0</v>
      </c>
      <c r="E254" s="10" t="e">
        <f t="shared" si="59"/>
        <v>#DIV/0!</v>
      </c>
      <c r="F254" s="37">
        <f t="shared" si="75"/>
        <v>0</v>
      </c>
      <c r="G254" s="10" t="e">
        <f t="shared" si="60"/>
        <v>#DIV/0!</v>
      </c>
      <c r="H254" s="37">
        <f t="shared" si="76"/>
        <v>0</v>
      </c>
      <c r="I254" s="10" t="e">
        <f t="shared" si="61"/>
        <v>#DIV/0!</v>
      </c>
    </row>
    <row r="255" spans="1:9" hidden="1" x14ac:dyDescent="0.25">
      <c r="A255" s="19" t="s">
        <v>243</v>
      </c>
      <c r="B255" s="11">
        <v>15656460</v>
      </c>
      <c r="C255" s="9">
        <v>0</v>
      </c>
      <c r="D255" s="37">
        <f t="shared" si="74"/>
        <v>0</v>
      </c>
      <c r="E255" s="10" t="e">
        <f t="shared" si="59"/>
        <v>#DIV/0!</v>
      </c>
      <c r="F255" s="37">
        <f t="shared" si="75"/>
        <v>0</v>
      </c>
      <c r="G255" s="10" t="e">
        <f t="shared" si="60"/>
        <v>#DIV/0!</v>
      </c>
      <c r="H255" s="37">
        <f t="shared" si="76"/>
        <v>0</v>
      </c>
      <c r="I255" s="10" t="e">
        <f t="shared" si="61"/>
        <v>#DIV/0!</v>
      </c>
    </row>
    <row r="256" spans="1:9" hidden="1" x14ac:dyDescent="0.25">
      <c r="A256" s="19" t="s">
        <v>244</v>
      </c>
      <c r="B256" s="11">
        <v>15656470</v>
      </c>
      <c r="C256" s="9">
        <v>0</v>
      </c>
      <c r="D256" s="37">
        <f t="shared" si="74"/>
        <v>0</v>
      </c>
      <c r="E256" s="10" t="e">
        <f t="shared" si="59"/>
        <v>#DIV/0!</v>
      </c>
      <c r="F256" s="37">
        <f t="shared" si="75"/>
        <v>0</v>
      </c>
      <c r="G256" s="10" t="e">
        <f t="shared" si="60"/>
        <v>#DIV/0!</v>
      </c>
      <c r="H256" s="37">
        <f t="shared" si="76"/>
        <v>0</v>
      </c>
      <c r="I256" s="10" t="e">
        <f t="shared" si="61"/>
        <v>#DIV/0!</v>
      </c>
    </row>
    <row r="257" spans="1:9" hidden="1" x14ac:dyDescent="0.25">
      <c r="A257" s="12" t="s">
        <v>245</v>
      </c>
      <c r="B257" s="13"/>
      <c r="C257" s="14">
        <v>0</v>
      </c>
      <c r="D257" s="14">
        <f>D259+D260+D261+D262+D263+D264+D265+D266+D267+D258</f>
        <v>0</v>
      </c>
      <c r="E257" s="23" t="e">
        <f t="shared" si="59"/>
        <v>#DIV/0!</v>
      </c>
      <c r="F257" s="14">
        <f>F259+F260+F261+F262+F263+F264+F265+F266+F267+F258</f>
        <v>0</v>
      </c>
      <c r="G257" s="23" t="e">
        <f t="shared" si="60"/>
        <v>#DIV/0!</v>
      </c>
      <c r="H257" s="14">
        <f>H259+H260+H261+H262+H263+H264+H265+H266+H267+H258</f>
        <v>0</v>
      </c>
      <c r="I257" s="23" t="e">
        <f t="shared" si="61"/>
        <v>#DIV/0!</v>
      </c>
    </row>
    <row r="258" spans="1:9" s="18" customFormat="1" hidden="1" x14ac:dyDescent="0.25">
      <c r="A258" s="16" t="s">
        <v>245</v>
      </c>
      <c r="B258" s="17"/>
      <c r="C258" s="9">
        <v>0</v>
      </c>
      <c r="D258" s="37">
        <f t="shared" ref="D258:D267" si="77">C258*108%</f>
        <v>0</v>
      </c>
      <c r="E258" s="10" t="e">
        <f t="shared" si="59"/>
        <v>#DIV/0!</v>
      </c>
      <c r="F258" s="37">
        <f t="shared" ref="F258:F267" si="78">D258*109%</f>
        <v>0</v>
      </c>
      <c r="G258" s="10" t="e">
        <f t="shared" si="60"/>
        <v>#DIV/0!</v>
      </c>
      <c r="H258" s="37">
        <f t="shared" ref="H258:H267" si="79">F258*109.3%</f>
        <v>0</v>
      </c>
      <c r="I258" s="10" t="e">
        <f t="shared" si="61"/>
        <v>#DIV/0!</v>
      </c>
    </row>
    <row r="259" spans="1:9" hidden="1" x14ac:dyDescent="0.25">
      <c r="A259" s="19" t="s">
        <v>246</v>
      </c>
      <c r="B259" s="11">
        <v>15658101</v>
      </c>
      <c r="C259" s="9">
        <v>0</v>
      </c>
      <c r="D259" s="37">
        <f t="shared" si="77"/>
        <v>0</v>
      </c>
      <c r="E259" s="10" t="e">
        <f t="shared" si="59"/>
        <v>#DIV/0!</v>
      </c>
      <c r="F259" s="37">
        <f t="shared" si="78"/>
        <v>0</v>
      </c>
      <c r="G259" s="10" t="e">
        <f t="shared" si="60"/>
        <v>#DIV/0!</v>
      </c>
      <c r="H259" s="37">
        <f t="shared" si="79"/>
        <v>0</v>
      </c>
      <c r="I259" s="10" t="e">
        <f t="shared" si="61"/>
        <v>#DIV/0!</v>
      </c>
    </row>
    <row r="260" spans="1:9" hidden="1" x14ac:dyDescent="0.25">
      <c r="A260" s="19" t="s">
        <v>87</v>
      </c>
      <c r="B260" s="11">
        <v>15658404</v>
      </c>
      <c r="C260" s="9">
        <v>0</v>
      </c>
      <c r="D260" s="37">
        <f t="shared" si="77"/>
        <v>0</v>
      </c>
      <c r="E260" s="10" t="e">
        <f t="shared" si="59"/>
        <v>#DIV/0!</v>
      </c>
      <c r="F260" s="37">
        <f t="shared" si="78"/>
        <v>0</v>
      </c>
      <c r="G260" s="10" t="e">
        <f t="shared" si="60"/>
        <v>#DIV/0!</v>
      </c>
      <c r="H260" s="37">
        <f t="shared" si="79"/>
        <v>0</v>
      </c>
      <c r="I260" s="10" t="e">
        <f t="shared" si="61"/>
        <v>#DIV/0!</v>
      </c>
    </row>
    <row r="261" spans="1:9" hidden="1" x14ac:dyDescent="0.25">
      <c r="A261" s="19" t="s">
        <v>247</v>
      </c>
      <c r="B261" s="11">
        <v>15658416</v>
      </c>
      <c r="C261" s="9">
        <v>0</v>
      </c>
      <c r="D261" s="37">
        <f t="shared" si="77"/>
        <v>0</v>
      </c>
      <c r="E261" s="10" t="e">
        <f t="shared" si="59"/>
        <v>#DIV/0!</v>
      </c>
      <c r="F261" s="37">
        <f t="shared" si="78"/>
        <v>0</v>
      </c>
      <c r="G261" s="10" t="e">
        <f t="shared" si="60"/>
        <v>#DIV/0!</v>
      </c>
      <c r="H261" s="37">
        <f t="shared" si="79"/>
        <v>0</v>
      </c>
      <c r="I261" s="10" t="e">
        <f t="shared" si="61"/>
        <v>#DIV/0!</v>
      </c>
    </row>
    <row r="262" spans="1:9" hidden="1" x14ac:dyDescent="0.25">
      <c r="A262" s="19" t="s">
        <v>248</v>
      </c>
      <c r="B262" s="11">
        <v>15658424</v>
      </c>
      <c r="C262" s="9">
        <v>0</v>
      </c>
      <c r="D262" s="37">
        <f t="shared" si="77"/>
        <v>0</v>
      </c>
      <c r="E262" s="10" t="e">
        <f t="shared" si="59"/>
        <v>#DIV/0!</v>
      </c>
      <c r="F262" s="37">
        <f t="shared" si="78"/>
        <v>0</v>
      </c>
      <c r="G262" s="10" t="e">
        <f t="shared" si="60"/>
        <v>#DIV/0!</v>
      </c>
      <c r="H262" s="37">
        <f t="shared" si="79"/>
        <v>0</v>
      </c>
      <c r="I262" s="10" t="e">
        <f t="shared" si="61"/>
        <v>#DIV/0!</v>
      </c>
    </row>
    <row r="263" spans="1:9" hidden="1" x14ac:dyDescent="0.25">
      <c r="A263" s="19" t="s">
        <v>249</v>
      </c>
      <c r="B263" s="11">
        <v>15658428</v>
      </c>
      <c r="C263" s="9">
        <v>0</v>
      </c>
      <c r="D263" s="37">
        <f t="shared" si="77"/>
        <v>0</v>
      </c>
      <c r="E263" s="10" t="e">
        <f t="shared" si="59"/>
        <v>#DIV/0!</v>
      </c>
      <c r="F263" s="37">
        <f t="shared" si="78"/>
        <v>0</v>
      </c>
      <c r="G263" s="10" t="e">
        <f t="shared" si="60"/>
        <v>#DIV/0!</v>
      </c>
      <c r="H263" s="37">
        <f t="shared" si="79"/>
        <v>0</v>
      </c>
      <c r="I263" s="10" t="e">
        <f t="shared" si="61"/>
        <v>#DIV/0!</v>
      </c>
    </row>
    <row r="264" spans="1:9" hidden="1" x14ac:dyDescent="0.25">
      <c r="A264" s="19" t="s">
        <v>250</v>
      </c>
      <c r="B264" s="11">
        <v>15658440</v>
      </c>
      <c r="C264" s="9">
        <v>0</v>
      </c>
      <c r="D264" s="37">
        <f t="shared" si="77"/>
        <v>0</v>
      </c>
      <c r="E264" s="10" t="e">
        <f t="shared" ref="E264:E268" si="80">D264/C264*100</f>
        <v>#DIV/0!</v>
      </c>
      <c r="F264" s="37">
        <f t="shared" si="78"/>
        <v>0</v>
      </c>
      <c r="G264" s="10" t="e">
        <f t="shared" ref="G264:G268" si="81">F264/D264*100</f>
        <v>#DIV/0!</v>
      </c>
      <c r="H264" s="37">
        <f t="shared" si="79"/>
        <v>0</v>
      </c>
      <c r="I264" s="10" t="e">
        <f t="shared" ref="I264:I268" si="82">H264/F264*100</f>
        <v>#DIV/0!</v>
      </c>
    </row>
    <row r="265" spans="1:9" hidden="1" x14ac:dyDescent="0.25">
      <c r="A265" s="19" t="s">
        <v>251</v>
      </c>
      <c r="B265" s="11">
        <v>15658448</v>
      </c>
      <c r="C265" s="9">
        <v>0</v>
      </c>
      <c r="D265" s="37">
        <f t="shared" si="77"/>
        <v>0</v>
      </c>
      <c r="E265" s="10" t="e">
        <f t="shared" si="80"/>
        <v>#DIV/0!</v>
      </c>
      <c r="F265" s="37">
        <f t="shared" si="78"/>
        <v>0</v>
      </c>
      <c r="G265" s="10" t="e">
        <f t="shared" si="81"/>
        <v>#DIV/0!</v>
      </c>
      <c r="H265" s="37">
        <f t="shared" si="79"/>
        <v>0</v>
      </c>
      <c r="I265" s="10" t="e">
        <f t="shared" si="82"/>
        <v>#DIV/0!</v>
      </c>
    </row>
    <row r="266" spans="1:9" hidden="1" x14ac:dyDescent="0.25">
      <c r="A266" s="19" t="s">
        <v>252</v>
      </c>
      <c r="B266" s="11">
        <v>15658464</v>
      </c>
      <c r="C266" s="9">
        <v>0</v>
      </c>
      <c r="D266" s="37">
        <f t="shared" si="77"/>
        <v>0</v>
      </c>
      <c r="E266" s="10" t="e">
        <f t="shared" si="80"/>
        <v>#DIV/0!</v>
      </c>
      <c r="F266" s="37">
        <f t="shared" si="78"/>
        <v>0</v>
      </c>
      <c r="G266" s="10" t="e">
        <f t="shared" si="81"/>
        <v>#DIV/0!</v>
      </c>
      <c r="H266" s="37">
        <f t="shared" si="79"/>
        <v>0</v>
      </c>
      <c r="I266" s="10" t="e">
        <f t="shared" si="82"/>
        <v>#DIV/0!</v>
      </c>
    </row>
    <row r="267" spans="1:9" hidden="1" x14ac:dyDescent="0.25">
      <c r="A267" s="24" t="s">
        <v>253</v>
      </c>
      <c r="B267" s="25">
        <v>15658468</v>
      </c>
      <c r="C267" s="26">
        <v>0</v>
      </c>
      <c r="D267" s="60">
        <f t="shared" si="77"/>
        <v>0</v>
      </c>
      <c r="E267" s="27" t="e">
        <f t="shared" si="80"/>
        <v>#DIV/0!</v>
      </c>
      <c r="F267" s="60">
        <f t="shared" si="78"/>
        <v>0</v>
      </c>
      <c r="G267" s="27" t="e">
        <f t="shared" si="81"/>
        <v>#DIV/0!</v>
      </c>
      <c r="H267" s="60">
        <f t="shared" si="79"/>
        <v>0</v>
      </c>
      <c r="I267" s="27" t="e">
        <f t="shared" si="82"/>
        <v>#DIV/0!</v>
      </c>
    </row>
    <row r="268" spans="1:9" hidden="1" x14ac:dyDescent="0.25">
      <c r="A268" s="28" t="s">
        <v>254</v>
      </c>
      <c r="B268" s="29"/>
      <c r="C268" s="44">
        <f>C8+C9+C10+C11+C12+C13+C14+C15+C28+C45+C55+C64+C73+C85+C90+C98+C108+C116+C133+C144+C154+C163+C169+C177+C192+C210+C218+C228+C237+C247+C257</f>
        <v>15465</v>
      </c>
      <c r="D268" s="44">
        <f>D8+D9+D10+D11+D12+D13+D14+D15+D28+D45+D55+D64+D73+D85+D90+D98+D108+D116+D133+D144+D154+D163+D169+D177+D192+D210+D218+D228+D237+D247+D257</f>
        <v>16968.59</v>
      </c>
      <c r="E268" s="30">
        <f t="shared" si="80"/>
        <v>109.72253475590041</v>
      </c>
      <c r="F268" s="44">
        <f>F8+F9+F10+F11+F12+F13+F14+F15+F28+F45+F55+F64+F73+F85+F90+F98+F108+F116+F133+F144+F154+F163+F169+F177+F192+F210+F218+F228+F237+F247+F257</f>
        <v>18495.6931</v>
      </c>
      <c r="G268" s="30">
        <f t="shared" si="81"/>
        <v>108.99958747308997</v>
      </c>
      <c r="H268" s="44">
        <f>H8+H9+H10+H11+H12+H13+H14+H15+H28+H45+H55+H64+H73+H85+H90+H98+H108+H116+H133+H144+H154+H163+H169+H177+H192+H210+H218+H228+H237+H247+H257</f>
        <v>20215.932558299999</v>
      </c>
      <c r="I268" s="31">
        <f t="shared" si="82"/>
        <v>109.30075693297483</v>
      </c>
    </row>
  </sheetData>
  <mergeCells count="10">
    <mergeCell ref="A1:I1"/>
    <mergeCell ref="A4:A6"/>
    <mergeCell ref="B4:B6"/>
    <mergeCell ref="C4:C6"/>
    <mergeCell ref="D4:D6"/>
    <mergeCell ref="E4:E6"/>
    <mergeCell ref="F4:F6"/>
    <mergeCell ref="G4:G6"/>
    <mergeCell ref="H4:H6"/>
    <mergeCell ref="I4:I6"/>
  </mergeCells>
  <pageMargins left="0.7" right="0.7" top="0.75" bottom="0.75" header="0.511811023622047" footer="0.511811023622047"/>
  <pageSetup paperSize="9" orientation="landscape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I268"/>
  <sheetViews>
    <sheetView zoomScale="110" zoomScaleNormal="110" workbookViewId="0">
      <selection activeCell="A100" sqref="A100"/>
    </sheetView>
  </sheetViews>
  <sheetFormatPr defaultColWidth="8.5703125" defaultRowHeight="15" x14ac:dyDescent="0.25"/>
  <cols>
    <col min="1" max="1" width="29.5703125" customWidth="1"/>
    <col min="2" max="2" width="8.7109375" customWidth="1"/>
    <col min="3" max="3" width="12.140625" customWidth="1"/>
    <col min="4" max="4" width="13.140625" customWidth="1"/>
    <col min="5" max="5" width="14.7109375" customWidth="1"/>
    <col min="6" max="6" width="11.85546875" customWidth="1"/>
    <col min="7" max="7" width="13.42578125" customWidth="1"/>
    <col min="8" max="8" width="13.140625" customWidth="1"/>
    <col min="9" max="9" width="14.140625" customWidth="1"/>
    <col min="199" max="199" width="29.5703125" customWidth="1"/>
    <col min="200" max="200" width="8.7109375" customWidth="1"/>
    <col min="201" max="201" width="9.140625" customWidth="1"/>
    <col min="202" max="202" width="7.28515625" customWidth="1"/>
    <col min="203" max="203" width="6.28515625" customWidth="1"/>
    <col min="204" max="204" width="9.140625" customWidth="1"/>
    <col min="205" max="205" width="8.28515625" customWidth="1"/>
    <col min="206" max="206" width="6.7109375" customWidth="1"/>
    <col min="207" max="207" width="9.28515625" customWidth="1"/>
    <col min="208" max="208" width="9" customWidth="1"/>
    <col min="209" max="209" width="6.85546875" customWidth="1"/>
    <col min="210" max="210" width="9" customWidth="1"/>
    <col min="211" max="211" width="7.7109375" customWidth="1"/>
    <col min="212" max="212" width="6.85546875" customWidth="1"/>
    <col min="213" max="213" width="9.5703125" customWidth="1"/>
    <col min="214" max="214" width="7" customWidth="1"/>
    <col min="215" max="215" width="6.7109375" customWidth="1"/>
    <col min="216" max="216" width="9.28515625" customWidth="1"/>
    <col min="217" max="218" width="7.5703125" customWidth="1"/>
    <col min="219" max="219" width="9.42578125" customWidth="1"/>
    <col min="220" max="221" width="7.28515625" customWidth="1"/>
    <col min="222" max="222" width="5.28515625" customWidth="1"/>
    <col min="223" max="223" width="5.140625" customWidth="1"/>
    <col min="224" max="224" width="5.7109375" customWidth="1"/>
    <col min="225" max="225" width="8.42578125" customWidth="1"/>
    <col min="226" max="226" width="7" customWidth="1"/>
    <col min="227" max="227" width="6.28515625" customWidth="1"/>
    <col min="228" max="228" width="8.42578125" customWidth="1"/>
    <col min="229" max="229" width="7.42578125" customWidth="1"/>
    <col min="230" max="230" width="7" customWidth="1"/>
    <col min="232" max="232" width="7.7109375" customWidth="1"/>
    <col min="233" max="233" width="6.140625" customWidth="1"/>
    <col min="234" max="234" width="7.42578125" customWidth="1"/>
    <col min="235" max="235" width="5.140625" customWidth="1"/>
    <col min="236" max="236" width="4.7109375" customWidth="1"/>
    <col min="455" max="455" width="29.5703125" customWidth="1"/>
    <col min="456" max="456" width="8.7109375" customWidth="1"/>
    <col min="457" max="457" width="9.140625" customWidth="1"/>
    <col min="458" max="458" width="7.28515625" customWidth="1"/>
    <col min="459" max="459" width="6.28515625" customWidth="1"/>
    <col min="460" max="460" width="9.140625" customWidth="1"/>
    <col min="461" max="461" width="8.28515625" customWidth="1"/>
    <col min="462" max="462" width="6.7109375" customWidth="1"/>
    <col min="463" max="463" width="9.28515625" customWidth="1"/>
    <col min="464" max="464" width="9" customWidth="1"/>
    <col min="465" max="465" width="6.85546875" customWidth="1"/>
    <col min="466" max="466" width="9" customWidth="1"/>
    <col min="467" max="467" width="7.7109375" customWidth="1"/>
    <col min="468" max="468" width="6.85546875" customWidth="1"/>
    <col min="469" max="469" width="9.5703125" customWidth="1"/>
    <col min="470" max="470" width="7" customWidth="1"/>
    <col min="471" max="471" width="6.7109375" customWidth="1"/>
    <col min="472" max="472" width="9.28515625" customWidth="1"/>
    <col min="473" max="474" width="7.5703125" customWidth="1"/>
    <col min="475" max="475" width="9.42578125" customWidth="1"/>
    <col min="476" max="477" width="7.28515625" customWidth="1"/>
    <col min="478" max="478" width="5.28515625" customWidth="1"/>
    <col min="479" max="479" width="5.140625" customWidth="1"/>
    <col min="480" max="480" width="5.7109375" customWidth="1"/>
    <col min="481" max="481" width="8.42578125" customWidth="1"/>
    <col min="482" max="482" width="7" customWidth="1"/>
    <col min="483" max="483" width="6.28515625" customWidth="1"/>
    <col min="484" max="484" width="8.42578125" customWidth="1"/>
    <col min="485" max="485" width="7.42578125" customWidth="1"/>
    <col min="486" max="486" width="7" customWidth="1"/>
    <col min="488" max="488" width="7.7109375" customWidth="1"/>
    <col min="489" max="489" width="6.140625" customWidth="1"/>
    <col min="490" max="490" width="7.42578125" customWidth="1"/>
    <col min="491" max="491" width="5.140625" customWidth="1"/>
    <col min="492" max="492" width="4.7109375" customWidth="1"/>
    <col min="711" max="711" width="29.5703125" customWidth="1"/>
    <col min="712" max="712" width="8.7109375" customWidth="1"/>
    <col min="713" max="713" width="9.140625" customWidth="1"/>
    <col min="714" max="714" width="7.28515625" customWidth="1"/>
    <col min="715" max="715" width="6.28515625" customWidth="1"/>
    <col min="716" max="716" width="9.140625" customWidth="1"/>
    <col min="717" max="717" width="8.28515625" customWidth="1"/>
    <col min="718" max="718" width="6.7109375" customWidth="1"/>
    <col min="719" max="719" width="9.28515625" customWidth="1"/>
    <col min="720" max="720" width="9" customWidth="1"/>
    <col min="721" max="721" width="6.85546875" customWidth="1"/>
    <col min="722" max="722" width="9" customWidth="1"/>
    <col min="723" max="723" width="7.7109375" customWidth="1"/>
    <col min="724" max="724" width="6.85546875" customWidth="1"/>
    <col min="725" max="725" width="9.5703125" customWidth="1"/>
    <col min="726" max="726" width="7" customWidth="1"/>
    <col min="727" max="727" width="6.7109375" customWidth="1"/>
    <col min="728" max="728" width="9.28515625" customWidth="1"/>
    <col min="729" max="730" width="7.5703125" customWidth="1"/>
    <col min="731" max="731" width="9.42578125" customWidth="1"/>
    <col min="732" max="733" width="7.28515625" customWidth="1"/>
    <col min="734" max="734" width="5.28515625" customWidth="1"/>
    <col min="735" max="735" width="5.140625" customWidth="1"/>
    <col min="736" max="736" width="5.7109375" customWidth="1"/>
    <col min="737" max="737" width="8.42578125" customWidth="1"/>
    <col min="738" max="738" width="7" customWidth="1"/>
    <col min="739" max="739" width="6.28515625" customWidth="1"/>
    <col min="740" max="740" width="8.42578125" customWidth="1"/>
    <col min="741" max="741" width="7.42578125" customWidth="1"/>
    <col min="742" max="742" width="7" customWidth="1"/>
    <col min="744" max="744" width="7.7109375" customWidth="1"/>
    <col min="745" max="745" width="6.140625" customWidth="1"/>
    <col min="746" max="746" width="7.42578125" customWidth="1"/>
    <col min="747" max="747" width="5.140625" customWidth="1"/>
    <col min="748" max="748" width="4.7109375" customWidth="1"/>
    <col min="967" max="967" width="29.5703125" customWidth="1"/>
    <col min="968" max="968" width="8.7109375" customWidth="1"/>
    <col min="969" max="969" width="9.140625" customWidth="1"/>
    <col min="970" max="970" width="7.28515625" customWidth="1"/>
    <col min="971" max="971" width="6.28515625" customWidth="1"/>
    <col min="972" max="972" width="9.140625" customWidth="1"/>
    <col min="973" max="973" width="8.28515625" customWidth="1"/>
    <col min="974" max="974" width="6.7109375" customWidth="1"/>
    <col min="975" max="975" width="9.28515625" customWidth="1"/>
    <col min="976" max="976" width="9" customWidth="1"/>
    <col min="977" max="977" width="6.85546875" customWidth="1"/>
    <col min="978" max="978" width="9" customWidth="1"/>
    <col min="979" max="979" width="7.7109375" customWidth="1"/>
    <col min="980" max="980" width="6.85546875" customWidth="1"/>
    <col min="981" max="981" width="9.5703125" customWidth="1"/>
    <col min="982" max="982" width="7" customWidth="1"/>
    <col min="983" max="983" width="6.7109375" customWidth="1"/>
    <col min="984" max="984" width="9.28515625" customWidth="1"/>
    <col min="985" max="986" width="7.5703125" customWidth="1"/>
    <col min="987" max="987" width="9.42578125" customWidth="1"/>
    <col min="988" max="989" width="7.28515625" customWidth="1"/>
    <col min="990" max="990" width="5.28515625" customWidth="1"/>
    <col min="991" max="991" width="5.140625" customWidth="1"/>
    <col min="992" max="992" width="5.7109375" customWidth="1"/>
    <col min="993" max="993" width="8.42578125" customWidth="1"/>
    <col min="994" max="994" width="7" customWidth="1"/>
    <col min="995" max="995" width="6.28515625" customWidth="1"/>
    <col min="996" max="996" width="8.42578125" customWidth="1"/>
    <col min="997" max="997" width="7.42578125" customWidth="1"/>
    <col min="998" max="998" width="7" customWidth="1"/>
    <col min="1000" max="1000" width="7.7109375" customWidth="1"/>
    <col min="1001" max="1001" width="6.140625" customWidth="1"/>
    <col min="1002" max="1002" width="7.42578125" customWidth="1"/>
    <col min="1003" max="1003" width="5.140625" customWidth="1"/>
    <col min="1004" max="1004" width="4.7109375" customWidth="1"/>
  </cols>
  <sheetData>
    <row r="1" spans="1:9" ht="15.75" customHeight="1" x14ac:dyDescent="0.25">
      <c r="A1" s="82" t="s">
        <v>282</v>
      </c>
      <c r="B1" s="82"/>
      <c r="C1" s="82"/>
      <c r="D1" s="82"/>
      <c r="E1" s="82"/>
      <c r="F1" s="82"/>
      <c r="G1" s="82"/>
      <c r="H1" s="82"/>
      <c r="I1" s="82"/>
    </row>
    <row r="2" spans="1:9" ht="15.75" x14ac:dyDescent="0.25">
      <c r="A2" s="32" t="s">
        <v>283</v>
      </c>
    </row>
    <row r="4" spans="1:9" ht="15" customHeight="1" x14ac:dyDescent="0.25">
      <c r="A4" s="84"/>
      <c r="B4" s="85" t="s">
        <v>1</v>
      </c>
      <c r="C4" s="78" t="s">
        <v>2</v>
      </c>
      <c r="D4" s="77" t="s">
        <v>3</v>
      </c>
      <c r="E4" s="78" t="s">
        <v>4</v>
      </c>
      <c r="F4" s="77" t="s">
        <v>5</v>
      </c>
      <c r="G4" s="78" t="s">
        <v>6</v>
      </c>
      <c r="H4" s="77" t="s">
        <v>7</v>
      </c>
      <c r="I4" s="79" t="s">
        <v>8</v>
      </c>
    </row>
    <row r="5" spans="1:9" x14ac:dyDescent="0.25">
      <c r="A5" s="84"/>
      <c r="B5" s="85"/>
      <c r="C5" s="78"/>
      <c r="D5" s="77"/>
      <c r="E5" s="78"/>
      <c r="F5" s="77"/>
      <c r="G5" s="78"/>
      <c r="H5" s="77"/>
      <c r="I5" s="79"/>
    </row>
    <row r="6" spans="1:9" x14ac:dyDescent="0.25">
      <c r="A6" s="84"/>
      <c r="B6" s="85"/>
      <c r="C6" s="78"/>
      <c r="D6" s="77"/>
      <c r="E6" s="78"/>
      <c r="F6" s="77"/>
      <c r="G6" s="78"/>
      <c r="H6" s="77"/>
      <c r="I6" s="79"/>
    </row>
    <row r="7" spans="1:9" x14ac:dyDescent="0.25">
      <c r="A7" s="4" t="s">
        <v>9</v>
      </c>
      <c r="B7" s="4" t="s">
        <v>10</v>
      </c>
      <c r="C7" s="56" t="s">
        <v>11</v>
      </c>
      <c r="D7" s="57">
        <v>10</v>
      </c>
      <c r="E7" s="57" t="s">
        <v>12</v>
      </c>
      <c r="F7" s="57">
        <v>12</v>
      </c>
      <c r="G7" s="57" t="s">
        <v>13</v>
      </c>
      <c r="H7" s="57">
        <v>14</v>
      </c>
      <c r="I7" s="57" t="s">
        <v>14</v>
      </c>
    </row>
    <row r="8" spans="1:9" hidden="1" x14ac:dyDescent="0.25">
      <c r="A8" s="7" t="s">
        <v>15</v>
      </c>
      <c r="B8" s="8" t="s">
        <v>16</v>
      </c>
      <c r="C8" s="9">
        <v>17616</v>
      </c>
      <c r="D8" s="37">
        <v>19659</v>
      </c>
      <c r="E8" s="10">
        <f t="shared" ref="E8:E71" si="0">D8/C8*100</f>
        <v>111.59741144414168</v>
      </c>
      <c r="F8" s="37">
        <v>21429</v>
      </c>
      <c r="G8" s="10">
        <f t="shared" ref="G8:G71" si="1">F8/D8*100</f>
        <v>109.00350984282008</v>
      </c>
      <c r="H8" s="37">
        <v>23421</v>
      </c>
      <c r="I8" s="10">
        <f t="shared" ref="I8:I71" si="2">H8/F8*100</f>
        <v>109.29581408371834</v>
      </c>
    </row>
    <row r="9" spans="1:9" hidden="1" x14ac:dyDescent="0.25">
      <c r="A9" s="7" t="s">
        <v>17</v>
      </c>
      <c r="B9" s="8" t="s">
        <v>18</v>
      </c>
      <c r="C9" s="9">
        <v>2199</v>
      </c>
      <c r="D9" s="37">
        <f>C9*106%</f>
        <v>2330.94</v>
      </c>
      <c r="E9" s="10">
        <f t="shared" si="0"/>
        <v>106</v>
      </c>
      <c r="F9" s="37">
        <f t="shared" ref="F9:F14" si="3">D9*109%</f>
        <v>2540.7246000000005</v>
      </c>
      <c r="G9" s="10">
        <f t="shared" si="1"/>
        <v>109.00000000000001</v>
      </c>
      <c r="H9" s="37">
        <f t="shared" ref="H9:H14" si="4">F9*109.3%</f>
        <v>2777.0119878000005</v>
      </c>
      <c r="I9" s="10">
        <f t="shared" si="2"/>
        <v>109.3</v>
      </c>
    </row>
    <row r="10" spans="1:9" hidden="1" x14ac:dyDescent="0.25">
      <c r="A10" s="7" t="s">
        <v>19</v>
      </c>
      <c r="B10" s="11">
        <v>15715000</v>
      </c>
      <c r="C10" s="9">
        <v>0</v>
      </c>
      <c r="D10" s="37">
        <f>C10*107.4%</f>
        <v>0</v>
      </c>
      <c r="E10" s="10" t="e">
        <f t="shared" si="0"/>
        <v>#DIV/0!</v>
      </c>
      <c r="F10" s="37">
        <f t="shared" si="3"/>
        <v>0</v>
      </c>
      <c r="G10" s="10" t="e">
        <f t="shared" si="1"/>
        <v>#DIV/0!</v>
      </c>
      <c r="H10" s="37">
        <f t="shared" si="4"/>
        <v>0</v>
      </c>
      <c r="I10" s="10" t="e">
        <f t="shared" si="2"/>
        <v>#DIV/0!</v>
      </c>
    </row>
    <row r="11" spans="1:9" hidden="1" x14ac:dyDescent="0.25">
      <c r="A11" s="7" t="s">
        <v>20</v>
      </c>
      <c r="B11" s="8" t="s">
        <v>21</v>
      </c>
      <c r="C11" s="9">
        <v>0</v>
      </c>
      <c r="D11" s="37">
        <f>C11*111.6%</f>
        <v>0</v>
      </c>
      <c r="E11" s="10" t="e">
        <f t="shared" si="0"/>
        <v>#DIV/0!</v>
      </c>
      <c r="F11" s="37">
        <f t="shared" si="3"/>
        <v>0</v>
      </c>
      <c r="G11" s="10" t="e">
        <f t="shared" si="1"/>
        <v>#DIV/0!</v>
      </c>
      <c r="H11" s="37">
        <f t="shared" si="4"/>
        <v>0</v>
      </c>
      <c r="I11" s="10" t="e">
        <f t="shared" si="2"/>
        <v>#DIV/0!</v>
      </c>
    </row>
    <row r="12" spans="1:9" hidden="1" x14ac:dyDescent="0.25">
      <c r="A12" s="7" t="s">
        <v>22</v>
      </c>
      <c r="B12" s="8" t="s">
        <v>23</v>
      </c>
      <c r="C12" s="9">
        <v>0</v>
      </c>
      <c r="D12" s="37">
        <f>C12*108.5%</f>
        <v>0</v>
      </c>
      <c r="E12" s="10" t="e">
        <f t="shared" si="0"/>
        <v>#DIV/0!</v>
      </c>
      <c r="F12" s="37">
        <f t="shared" si="3"/>
        <v>0</v>
      </c>
      <c r="G12" s="10" t="e">
        <f t="shared" si="1"/>
        <v>#DIV/0!</v>
      </c>
      <c r="H12" s="37">
        <f t="shared" si="4"/>
        <v>0</v>
      </c>
      <c r="I12" s="10" t="e">
        <f t="shared" si="2"/>
        <v>#DIV/0!</v>
      </c>
    </row>
    <row r="13" spans="1:9" ht="24.75" hidden="1" x14ac:dyDescent="0.25">
      <c r="A13" s="7" t="s">
        <v>24</v>
      </c>
      <c r="B13" s="8" t="s">
        <v>25</v>
      </c>
      <c r="C13" s="9">
        <v>0</v>
      </c>
      <c r="D13" s="37">
        <f>C13*109%</f>
        <v>0</v>
      </c>
      <c r="E13" s="10" t="e">
        <f t="shared" si="0"/>
        <v>#DIV/0!</v>
      </c>
      <c r="F13" s="37">
        <f t="shared" si="3"/>
        <v>0</v>
      </c>
      <c r="G13" s="10" t="e">
        <f t="shared" si="1"/>
        <v>#DIV/0!</v>
      </c>
      <c r="H13" s="37">
        <f t="shared" si="4"/>
        <v>0</v>
      </c>
      <c r="I13" s="10" t="e">
        <f t="shared" si="2"/>
        <v>#DIV/0!</v>
      </c>
    </row>
    <row r="14" spans="1:9" hidden="1" x14ac:dyDescent="0.25">
      <c r="A14" s="7" t="s">
        <v>26</v>
      </c>
      <c r="B14" s="8" t="s">
        <v>27</v>
      </c>
      <c r="C14" s="9">
        <v>0</v>
      </c>
      <c r="D14" s="37">
        <f>C14*109.2%</f>
        <v>0</v>
      </c>
      <c r="E14" s="10" t="e">
        <f t="shared" si="0"/>
        <v>#DIV/0!</v>
      </c>
      <c r="F14" s="37">
        <f t="shared" si="3"/>
        <v>0</v>
      </c>
      <c r="G14" s="10" t="e">
        <f t="shared" si="1"/>
        <v>#DIV/0!</v>
      </c>
      <c r="H14" s="37">
        <f t="shared" si="4"/>
        <v>0</v>
      </c>
      <c r="I14" s="10" t="e">
        <f t="shared" si="2"/>
        <v>#DIV/0!</v>
      </c>
    </row>
    <row r="15" spans="1:9" hidden="1" x14ac:dyDescent="0.25">
      <c r="A15" s="12" t="s">
        <v>28</v>
      </c>
      <c r="B15" s="13"/>
      <c r="C15" s="14">
        <v>0</v>
      </c>
      <c r="D15" s="14">
        <f>D17+D18+D19+D20+D21+D22+D23+D24+D25+D26+D27+D16</f>
        <v>0</v>
      </c>
      <c r="E15" s="15" t="e">
        <f t="shared" si="0"/>
        <v>#DIV/0!</v>
      </c>
      <c r="F15" s="14">
        <f>F17+F18+F19+F20+F21+F22+F23+F24+F25+F26+F27+F16</f>
        <v>0</v>
      </c>
      <c r="G15" s="15" t="e">
        <f t="shared" si="1"/>
        <v>#DIV/0!</v>
      </c>
      <c r="H15" s="14">
        <f>H17+H18+H19+H20+H21+H22+H23+H24+H25+H26+H27+H16</f>
        <v>0</v>
      </c>
      <c r="I15" s="15" t="e">
        <f t="shared" si="2"/>
        <v>#DIV/0!</v>
      </c>
    </row>
    <row r="16" spans="1:9" s="18" customFormat="1" hidden="1" x14ac:dyDescent="0.25">
      <c r="A16" s="7" t="s">
        <v>28</v>
      </c>
      <c r="B16" s="17"/>
      <c r="C16" s="9">
        <v>0</v>
      </c>
      <c r="D16" s="37">
        <f t="shared" ref="D16:D27" si="5">C16*109%</f>
        <v>0</v>
      </c>
      <c r="E16" s="10" t="e">
        <f t="shared" si="0"/>
        <v>#DIV/0!</v>
      </c>
      <c r="F16" s="37">
        <f t="shared" ref="F16:F27" si="6">D16*109%</f>
        <v>0</v>
      </c>
      <c r="G16" s="10" t="e">
        <f t="shared" si="1"/>
        <v>#DIV/0!</v>
      </c>
      <c r="H16" s="37">
        <f t="shared" ref="H16:H27" si="7">F16*109.3%</f>
        <v>0</v>
      </c>
      <c r="I16" s="10" t="e">
        <f t="shared" si="2"/>
        <v>#DIV/0!</v>
      </c>
    </row>
    <row r="17" spans="1:9" hidden="1" x14ac:dyDescent="0.25">
      <c r="A17" s="19" t="s">
        <v>29</v>
      </c>
      <c r="B17" s="11">
        <v>15604151</v>
      </c>
      <c r="C17" s="9">
        <v>0</v>
      </c>
      <c r="D17" s="37">
        <f t="shared" si="5"/>
        <v>0</v>
      </c>
      <c r="E17" s="10" t="e">
        <f t="shared" si="0"/>
        <v>#DIV/0!</v>
      </c>
      <c r="F17" s="37">
        <f t="shared" si="6"/>
        <v>0</v>
      </c>
      <c r="G17" s="10" t="e">
        <f t="shared" si="1"/>
        <v>#DIV/0!</v>
      </c>
      <c r="H17" s="37">
        <f t="shared" si="7"/>
        <v>0</v>
      </c>
      <c r="I17" s="10" t="e">
        <f t="shared" si="2"/>
        <v>#DIV/0!</v>
      </c>
    </row>
    <row r="18" spans="1:9" hidden="1" x14ac:dyDescent="0.25">
      <c r="A18" s="19" t="s">
        <v>30</v>
      </c>
      <c r="B18" s="11">
        <v>15604408</v>
      </c>
      <c r="C18" s="9">
        <v>0</v>
      </c>
      <c r="D18" s="37">
        <f t="shared" si="5"/>
        <v>0</v>
      </c>
      <c r="E18" s="10" t="e">
        <f t="shared" si="0"/>
        <v>#DIV/0!</v>
      </c>
      <c r="F18" s="37">
        <f t="shared" si="6"/>
        <v>0</v>
      </c>
      <c r="G18" s="10" t="e">
        <f t="shared" si="1"/>
        <v>#DIV/0!</v>
      </c>
      <c r="H18" s="37">
        <f t="shared" si="7"/>
        <v>0</v>
      </c>
      <c r="I18" s="10" t="e">
        <f t="shared" si="2"/>
        <v>#DIV/0!</v>
      </c>
    </row>
    <row r="19" spans="1:9" hidden="1" x14ac:dyDescent="0.25">
      <c r="A19" s="19" t="s">
        <v>31</v>
      </c>
      <c r="B19" s="11">
        <v>15604412</v>
      </c>
      <c r="C19" s="9">
        <v>0</v>
      </c>
      <c r="D19" s="37">
        <f t="shared" si="5"/>
        <v>0</v>
      </c>
      <c r="E19" s="10" t="e">
        <f t="shared" si="0"/>
        <v>#DIV/0!</v>
      </c>
      <c r="F19" s="37">
        <f t="shared" si="6"/>
        <v>0</v>
      </c>
      <c r="G19" s="10" t="e">
        <f t="shared" si="1"/>
        <v>#DIV/0!</v>
      </c>
      <c r="H19" s="37">
        <f t="shared" si="7"/>
        <v>0</v>
      </c>
      <c r="I19" s="10" t="e">
        <f t="shared" si="2"/>
        <v>#DIV/0!</v>
      </c>
    </row>
    <row r="20" spans="1:9" hidden="1" x14ac:dyDescent="0.25">
      <c r="A20" s="19" t="s">
        <v>32</v>
      </c>
      <c r="B20" s="11">
        <v>15604414</v>
      </c>
      <c r="C20" s="9">
        <v>0</v>
      </c>
      <c r="D20" s="37">
        <f t="shared" si="5"/>
        <v>0</v>
      </c>
      <c r="E20" s="10" t="e">
        <f t="shared" si="0"/>
        <v>#DIV/0!</v>
      </c>
      <c r="F20" s="37">
        <f t="shared" si="6"/>
        <v>0</v>
      </c>
      <c r="G20" s="10" t="e">
        <f t="shared" si="1"/>
        <v>#DIV/0!</v>
      </c>
      <c r="H20" s="37">
        <f t="shared" si="7"/>
        <v>0</v>
      </c>
      <c r="I20" s="10" t="e">
        <f t="shared" si="2"/>
        <v>#DIV/0!</v>
      </c>
    </row>
    <row r="21" spans="1:9" hidden="1" x14ac:dyDescent="0.25">
      <c r="A21" s="19" t="s">
        <v>33</v>
      </c>
      <c r="B21" s="11">
        <v>15604416</v>
      </c>
      <c r="C21" s="9">
        <v>0</v>
      </c>
      <c r="D21" s="37">
        <f t="shared" si="5"/>
        <v>0</v>
      </c>
      <c r="E21" s="10" t="e">
        <f t="shared" si="0"/>
        <v>#DIV/0!</v>
      </c>
      <c r="F21" s="37">
        <f t="shared" si="6"/>
        <v>0</v>
      </c>
      <c r="G21" s="10" t="e">
        <f t="shared" si="1"/>
        <v>#DIV/0!</v>
      </c>
      <c r="H21" s="37">
        <f t="shared" si="7"/>
        <v>0</v>
      </c>
      <c r="I21" s="10" t="e">
        <f t="shared" si="2"/>
        <v>#DIV/0!</v>
      </c>
    </row>
    <row r="22" spans="1:9" hidden="1" x14ac:dyDescent="0.25">
      <c r="A22" s="19" t="s">
        <v>34</v>
      </c>
      <c r="B22" s="11">
        <v>15604424</v>
      </c>
      <c r="C22" s="9">
        <v>0</v>
      </c>
      <c r="D22" s="37">
        <f t="shared" si="5"/>
        <v>0</v>
      </c>
      <c r="E22" s="10" t="e">
        <f t="shared" si="0"/>
        <v>#DIV/0!</v>
      </c>
      <c r="F22" s="37">
        <f t="shared" si="6"/>
        <v>0</v>
      </c>
      <c r="G22" s="10" t="e">
        <f t="shared" si="1"/>
        <v>#DIV/0!</v>
      </c>
      <c r="H22" s="37">
        <f t="shared" si="7"/>
        <v>0</v>
      </c>
      <c r="I22" s="10" t="e">
        <f t="shared" si="2"/>
        <v>#DIV/0!</v>
      </c>
    </row>
    <row r="23" spans="1:9" hidden="1" x14ac:dyDescent="0.25">
      <c r="A23" s="19" t="s">
        <v>35</v>
      </c>
      <c r="B23" s="11">
        <v>15604404</v>
      </c>
      <c r="C23" s="9">
        <v>0</v>
      </c>
      <c r="D23" s="37">
        <f t="shared" si="5"/>
        <v>0</v>
      </c>
      <c r="E23" s="10" t="e">
        <f t="shared" si="0"/>
        <v>#DIV/0!</v>
      </c>
      <c r="F23" s="37">
        <f t="shared" si="6"/>
        <v>0</v>
      </c>
      <c r="G23" s="10" t="e">
        <f t="shared" si="1"/>
        <v>#DIV/0!</v>
      </c>
      <c r="H23" s="37">
        <f t="shared" si="7"/>
        <v>0</v>
      </c>
      <c r="I23" s="10" t="e">
        <f t="shared" si="2"/>
        <v>#DIV/0!</v>
      </c>
    </row>
    <row r="24" spans="1:9" hidden="1" x14ac:dyDescent="0.25">
      <c r="A24" s="19" t="s">
        <v>36</v>
      </c>
      <c r="B24" s="11">
        <v>15604432</v>
      </c>
      <c r="C24" s="9">
        <v>0</v>
      </c>
      <c r="D24" s="37">
        <f t="shared" si="5"/>
        <v>0</v>
      </c>
      <c r="E24" s="10" t="e">
        <f t="shared" si="0"/>
        <v>#DIV/0!</v>
      </c>
      <c r="F24" s="37">
        <f t="shared" si="6"/>
        <v>0</v>
      </c>
      <c r="G24" s="10" t="e">
        <f t="shared" si="1"/>
        <v>#DIV/0!</v>
      </c>
      <c r="H24" s="37">
        <f t="shared" si="7"/>
        <v>0</v>
      </c>
      <c r="I24" s="10" t="e">
        <f t="shared" si="2"/>
        <v>#DIV/0!</v>
      </c>
    </row>
    <row r="25" spans="1:9" hidden="1" x14ac:dyDescent="0.25">
      <c r="A25" s="19" t="s">
        <v>37</v>
      </c>
      <c r="B25" s="11">
        <v>15604444</v>
      </c>
      <c r="C25" s="9">
        <v>0</v>
      </c>
      <c r="D25" s="37">
        <f t="shared" si="5"/>
        <v>0</v>
      </c>
      <c r="E25" s="10" t="e">
        <f t="shared" si="0"/>
        <v>#DIV/0!</v>
      </c>
      <c r="F25" s="37">
        <f t="shared" si="6"/>
        <v>0</v>
      </c>
      <c r="G25" s="10" t="e">
        <f t="shared" si="1"/>
        <v>#DIV/0!</v>
      </c>
      <c r="H25" s="37">
        <f t="shared" si="7"/>
        <v>0</v>
      </c>
      <c r="I25" s="10" t="e">
        <f t="shared" si="2"/>
        <v>#DIV/0!</v>
      </c>
    </row>
    <row r="26" spans="1:9" hidden="1" x14ac:dyDescent="0.25">
      <c r="A26" s="19" t="s">
        <v>38</v>
      </c>
      <c r="B26" s="11">
        <v>15604436</v>
      </c>
      <c r="C26" s="9">
        <v>0</v>
      </c>
      <c r="D26" s="37">
        <f t="shared" si="5"/>
        <v>0</v>
      </c>
      <c r="E26" s="10" t="e">
        <f t="shared" si="0"/>
        <v>#DIV/0!</v>
      </c>
      <c r="F26" s="37">
        <f t="shared" si="6"/>
        <v>0</v>
      </c>
      <c r="G26" s="10" t="e">
        <f t="shared" si="1"/>
        <v>#DIV/0!</v>
      </c>
      <c r="H26" s="37">
        <f t="shared" si="7"/>
        <v>0</v>
      </c>
      <c r="I26" s="10" t="e">
        <f t="shared" si="2"/>
        <v>#DIV/0!</v>
      </c>
    </row>
    <row r="27" spans="1:9" hidden="1" x14ac:dyDescent="0.25">
      <c r="A27" s="19" t="s">
        <v>39</v>
      </c>
      <c r="B27" s="11">
        <v>15604440</v>
      </c>
      <c r="C27" s="9">
        <v>0</v>
      </c>
      <c r="D27" s="37">
        <f t="shared" si="5"/>
        <v>0</v>
      </c>
      <c r="E27" s="10" t="e">
        <f t="shared" si="0"/>
        <v>#DIV/0!</v>
      </c>
      <c r="F27" s="37">
        <f t="shared" si="6"/>
        <v>0</v>
      </c>
      <c r="G27" s="10" t="e">
        <f t="shared" si="1"/>
        <v>#DIV/0!</v>
      </c>
      <c r="H27" s="37">
        <f t="shared" si="7"/>
        <v>0</v>
      </c>
      <c r="I27" s="10" t="e">
        <f t="shared" si="2"/>
        <v>#DIV/0!</v>
      </c>
    </row>
    <row r="28" spans="1:9" hidden="1" x14ac:dyDescent="0.25">
      <c r="A28" s="12" t="s">
        <v>40</v>
      </c>
      <c r="B28" s="13"/>
      <c r="C28" s="14">
        <f>C30+C31+C32+C33+C34+C35+C36+C37+C38+C39+C40+C41+C42+C43+C44+C29</f>
        <v>2000</v>
      </c>
      <c r="D28" s="14">
        <f>D30+D31+D32+D33+D34+D35+D36+D37+D38+D39+D40+D41+D42+D43+D44+D29</f>
        <v>2120</v>
      </c>
      <c r="E28" s="15">
        <f t="shared" si="0"/>
        <v>106</v>
      </c>
      <c r="F28" s="14">
        <f>F30+F31+F32+F33+F34+F35+F36+F37+F38+F39+F40+F41+F42+F43+F44+F29</f>
        <v>2310.8000000000002</v>
      </c>
      <c r="G28" s="15">
        <f t="shared" si="1"/>
        <v>109.00000000000001</v>
      </c>
      <c r="H28" s="14">
        <f>H30+H31+H32+H33+H34+H35+H36+H37+H38+H39+H40+H41+H42+H43+H44+H29</f>
        <v>2525.7044000000001</v>
      </c>
      <c r="I28" s="15">
        <f t="shared" si="2"/>
        <v>109.3</v>
      </c>
    </row>
    <row r="29" spans="1:9" s="18" customFormat="1" hidden="1" x14ac:dyDescent="0.25">
      <c r="A29" s="16" t="s">
        <v>40</v>
      </c>
      <c r="B29" s="17"/>
      <c r="C29" s="9">
        <v>1768</v>
      </c>
      <c r="D29" s="37">
        <f>C29*106%</f>
        <v>1874.0800000000002</v>
      </c>
      <c r="E29" s="10">
        <f t="shared" si="0"/>
        <v>106</v>
      </c>
      <c r="F29" s="37">
        <f t="shared" ref="F29:F44" si="8">D29*109%</f>
        <v>2042.7472000000002</v>
      </c>
      <c r="G29" s="10">
        <f t="shared" si="1"/>
        <v>109.00000000000001</v>
      </c>
      <c r="H29" s="37">
        <f t="shared" ref="H29:H44" si="9">F29*109.3%</f>
        <v>2232.7226896000002</v>
      </c>
      <c r="I29" s="10">
        <f t="shared" si="2"/>
        <v>109.3</v>
      </c>
    </row>
    <row r="30" spans="1:9" hidden="1" x14ac:dyDescent="0.25">
      <c r="A30" s="19" t="s">
        <v>41</v>
      </c>
      <c r="B30" s="11">
        <v>15608404</v>
      </c>
      <c r="C30" s="9">
        <v>232</v>
      </c>
      <c r="D30" s="37">
        <f>C30*106%</f>
        <v>245.92000000000002</v>
      </c>
      <c r="E30" s="10">
        <f t="shared" si="0"/>
        <v>106</v>
      </c>
      <c r="F30" s="37">
        <f t="shared" si="8"/>
        <v>268.05280000000005</v>
      </c>
      <c r="G30" s="10">
        <f t="shared" si="1"/>
        <v>109.00000000000001</v>
      </c>
      <c r="H30" s="37">
        <f t="shared" si="9"/>
        <v>292.98171040000005</v>
      </c>
      <c r="I30" s="10">
        <f t="shared" si="2"/>
        <v>109.3</v>
      </c>
    </row>
    <row r="31" spans="1:9" hidden="1" x14ac:dyDescent="0.25">
      <c r="A31" s="19" t="s">
        <v>42</v>
      </c>
      <c r="B31" s="11">
        <v>15608412</v>
      </c>
      <c r="C31" s="9">
        <v>0</v>
      </c>
      <c r="D31" s="37">
        <f t="shared" ref="D31:D44" si="10">C31*109%</f>
        <v>0</v>
      </c>
      <c r="E31" s="10" t="e">
        <f t="shared" si="0"/>
        <v>#DIV/0!</v>
      </c>
      <c r="F31" s="37">
        <f t="shared" si="8"/>
        <v>0</v>
      </c>
      <c r="G31" s="10" t="e">
        <f t="shared" si="1"/>
        <v>#DIV/0!</v>
      </c>
      <c r="H31" s="37">
        <f t="shared" si="9"/>
        <v>0</v>
      </c>
      <c r="I31" s="10" t="e">
        <f t="shared" si="2"/>
        <v>#DIV/0!</v>
      </c>
    </row>
    <row r="32" spans="1:9" hidden="1" x14ac:dyDescent="0.25">
      <c r="A32" s="19" t="s">
        <v>43</v>
      </c>
      <c r="B32" s="11">
        <v>15608416</v>
      </c>
      <c r="C32" s="9">
        <v>0</v>
      </c>
      <c r="D32" s="37">
        <f t="shared" si="10"/>
        <v>0</v>
      </c>
      <c r="E32" s="10" t="e">
        <f t="shared" si="0"/>
        <v>#DIV/0!</v>
      </c>
      <c r="F32" s="37">
        <f t="shared" si="8"/>
        <v>0</v>
      </c>
      <c r="G32" s="10" t="e">
        <f t="shared" si="1"/>
        <v>#DIV/0!</v>
      </c>
      <c r="H32" s="37">
        <f t="shared" si="9"/>
        <v>0</v>
      </c>
      <c r="I32" s="10" t="e">
        <f t="shared" si="2"/>
        <v>#DIV/0!</v>
      </c>
    </row>
    <row r="33" spans="1:9" hidden="1" x14ac:dyDescent="0.25">
      <c r="A33" s="19" t="s">
        <v>44</v>
      </c>
      <c r="B33" s="11">
        <v>15608424</v>
      </c>
      <c r="C33" s="9">
        <v>0</v>
      </c>
      <c r="D33" s="37">
        <f t="shared" si="10"/>
        <v>0</v>
      </c>
      <c r="E33" s="10" t="e">
        <f t="shared" si="0"/>
        <v>#DIV/0!</v>
      </c>
      <c r="F33" s="37">
        <f t="shared" si="8"/>
        <v>0</v>
      </c>
      <c r="G33" s="10" t="e">
        <f t="shared" si="1"/>
        <v>#DIV/0!</v>
      </c>
      <c r="H33" s="37">
        <f t="shared" si="9"/>
        <v>0</v>
      </c>
      <c r="I33" s="10" t="e">
        <f t="shared" si="2"/>
        <v>#DIV/0!</v>
      </c>
    </row>
    <row r="34" spans="1:9" hidden="1" x14ac:dyDescent="0.25">
      <c r="A34" s="19" t="s">
        <v>45</v>
      </c>
      <c r="B34" s="11">
        <v>15608440</v>
      </c>
      <c r="C34" s="9">
        <v>0</v>
      </c>
      <c r="D34" s="37">
        <f t="shared" si="10"/>
        <v>0</v>
      </c>
      <c r="E34" s="10" t="e">
        <f t="shared" si="0"/>
        <v>#DIV/0!</v>
      </c>
      <c r="F34" s="37">
        <f t="shared" si="8"/>
        <v>0</v>
      </c>
      <c r="G34" s="10" t="e">
        <f t="shared" si="1"/>
        <v>#DIV/0!</v>
      </c>
      <c r="H34" s="37">
        <f t="shared" si="9"/>
        <v>0</v>
      </c>
      <c r="I34" s="10" t="e">
        <f t="shared" si="2"/>
        <v>#DIV/0!</v>
      </c>
    </row>
    <row r="35" spans="1:9" hidden="1" x14ac:dyDescent="0.25">
      <c r="A35" s="19" t="s">
        <v>46</v>
      </c>
      <c r="B35" s="11">
        <v>15608443</v>
      </c>
      <c r="C35" s="9">
        <v>0</v>
      </c>
      <c r="D35" s="37">
        <f t="shared" si="10"/>
        <v>0</v>
      </c>
      <c r="E35" s="10" t="e">
        <f t="shared" si="0"/>
        <v>#DIV/0!</v>
      </c>
      <c r="F35" s="37">
        <f t="shared" si="8"/>
        <v>0</v>
      </c>
      <c r="G35" s="10" t="e">
        <f t="shared" si="1"/>
        <v>#DIV/0!</v>
      </c>
      <c r="H35" s="37">
        <f t="shared" si="9"/>
        <v>0</v>
      </c>
      <c r="I35" s="10" t="e">
        <f t="shared" si="2"/>
        <v>#DIV/0!</v>
      </c>
    </row>
    <row r="36" spans="1:9" ht="24.75" hidden="1" x14ac:dyDescent="0.25">
      <c r="A36" s="19" t="s">
        <v>47</v>
      </c>
      <c r="B36" s="11">
        <v>15608442</v>
      </c>
      <c r="C36" s="9">
        <v>0</v>
      </c>
      <c r="D36" s="37">
        <f t="shared" si="10"/>
        <v>0</v>
      </c>
      <c r="E36" s="10" t="e">
        <f t="shared" si="0"/>
        <v>#DIV/0!</v>
      </c>
      <c r="F36" s="37">
        <f t="shared" si="8"/>
        <v>0</v>
      </c>
      <c r="G36" s="10" t="e">
        <f t="shared" si="1"/>
        <v>#DIV/0!</v>
      </c>
      <c r="H36" s="37">
        <f t="shared" si="9"/>
        <v>0</v>
      </c>
      <c r="I36" s="10" t="e">
        <f t="shared" si="2"/>
        <v>#DIV/0!</v>
      </c>
    </row>
    <row r="37" spans="1:9" hidden="1" x14ac:dyDescent="0.25">
      <c r="A37" s="19" t="s">
        <v>48</v>
      </c>
      <c r="B37" s="11">
        <v>15608444</v>
      </c>
      <c r="C37" s="9">
        <v>0</v>
      </c>
      <c r="D37" s="37">
        <f t="shared" si="10"/>
        <v>0</v>
      </c>
      <c r="E37" s="10" t="e">
        <f t="shared" si="0"/>
        <v>#DIV/0!</v>
      </c>
      <c r="F37" s="37">
        <f t="shared" si="8"/>
        <v>0</v>
      </c>
      <c r="G37" s="10" t="e">
        <f t="shared" si="1"/>
        <v>#DIV/0!</v>
      </c>
      <c r="H37" s="37">
        <f t="shared" si="9"/>
        <v>0</v>
      </c>
      <c r="I37" s="10" t="e">
        <f t="shared" si="2"/>
        <v>#DIV/0!</v>
      </c>
    </row>
    <row r="38" spans="1:9" hidden="1" x14ac:dyDescent="0.25">
      <c r="A38" s="19" t="s">
        <v>49</v>
      </c>
      <c r="B38" s="11">
        <v>15608450</v>
      </c>
      <c r="C38" s="9">
        <v>0</v>
      </c>
      <c r="D38" s="37">
        <f t="shared" si="10"/>
        <v>0</v>
      </c>
      <c r="E38" s="10" t="e">
        <f t="shared" si="0"/>
        <v>#DIV/0!</v>
      </c>
      <c r="F38" s="37">
        <f t="shared" si="8"/>
        <v>0</v>
      </c>
      <c r="G38" s="10" t="e">
        <f t="shared" si="1"/>
        <v>#DIV/0!</v>
      </c>
      <c r="H38" s="37">
        <f t="shared" si="9"/>
        <v>0</v>
      </c>
      <c r="I38" s="10" t="e">
        <f t="shared" si="2"/>
        <v>#DIV/0!</v>
      </c>
    </row>
    <row r="39" spans="1:9" hidden="1" x14ac:dyDescent="0.25">
      <c r="A39" s="19" t="s">
        <v>50</v>
      </c>
      <c r="B39" s="11">
        <v>15608451</v>
      </c>
      <c r="C39" s="9">
        <v>0</v>
      </c>
      <c r="D39" s="37">
        <f t="shared" si="10"/>
        <v>0</v>
      </c>
      <c r="E39" s="10" t="e">
        <f t="shared" si="0"/>
        <v>#DIV/0!</v>
      </c>
      <c r="F39" s="37">
        <f t="shared" si="8"/>
        <v>0</v>
      </c>
      <c r="G39" s="10" t="e">
        <f t="shared" si="1"/>
        <v>#DIV/0!</v>
      </c>
      <c r="H39" s="37">
        <f t="shared" si="9"/>
        <v>0</v>
      </c>
      <c r="I39" s="10" t="e">
        <f t="shared" si="2"/>
        <v>#DIV/0!</v>
      </c>
    </row>
    <row r="40" spans="1:9" hidden="1" x14ac:dyDescent="0.25">
      <c r="A40" s="19" t="s">
        <v>51</v>
      </c>
      <c r="B40" s="11">
        <v>15608454</v>
      </c>
      <c r="C40" s="9">
        <v>0</v>
      </c>
      <c r="D40" s="37">
        <f t="shared" si="10"/>
        <v>0</v>
      </c>
      <c r="E40" s="10" t="e">
        <f t="shared" si="0"/>
        <v>#DIV/0!</v>
      </c>
      <c r="F40" s="37">
        <f t="shared" si="8"/>
        <v>0</v>
      </c>
      <c r="G40" s="10" t="e">
        <f t="shared" si="1"/>
        <v>#DIV/0!</v>
      </c>
      <c r="H40" s="37">
        <f t="shared" si="9"/>
        <v>0</v>
      </c>
      <c r="I40" s="10" t="e">
        <f t="shared" si="2"/>
        <v>#DIV/0!</v>
      </c>
    </row>
    <row r="41" spans="1:9" hidden="1" x14ac:dyDescent="0.25">
      <c r="A41" s="19" t="s">
        <v>52</v>
      </c>
      <c r="B41" s="11">
        <v>15608455</v>
      </c>
      <c r="C41" s="9">
        <v>0</v>
      </c>
      <c r="D41" s="37">
        <f t="shared" si="10"/>
        <v>0</v>
      </c>
      <c r="E41" s="10" t="e">
        <f t="shared" si="0"/>
        <v>#DIV/0!</v>
      </c>
      <c r="F41" s="37">
        <f t="shared" si="8"/>
        <v>0</v>
      </c>
      <c r="G41" s="10" t="e">
        <f t="shared" si="1"/>
        <v>#DIV/0!</v>
      </c>
      <c r="H41" s="37">
        <f t="shared" si="9"/>
        <v>0</v>
      </c>
      <c r="I41" s="10" t="e">
        <f t="shared" si="2"/>
        <v>#DIV/0!</v>
      </c>
    </row>
    <row r="42" spans="1:9" ht="24.75" hidden="1" x14ac:dyDescent="0.25">
      <c r="A42" s="19" t="s">
        <v>53</v>
      </c>
      <c r="B42" s="11">
        <v>15608460</v>
      </c>
      <c r="C42" s="9">
        <v>0</v>
      </c>
      <c r="D42" s="37">
        <f t="shared" si="10"/>
        <v>0</v>
      </c>
      <c r="E42" s="10" t="e">
        <f t="shared" si="0"/>
        <v>#DIV/0!</v>
      </c>
      <c r="F42" s="37">
        <f t="shared" si="8"/>
        <v>0</v>
      </c>
      <c r="G42" s="10" t="e">
        <f t="shared" si="1"/>
        <v>#DIV/0!</v>
      </c>
      <c r="H42" s="37">
        <f t="shared" si="9"/>
        <v>0</v>
      </c>
      <c r="I42" s="10" t="e">
        <f t="shared" si="2"/>
        <v>#DIV/0!</v>
      </c>
    </row>
    <row r="43" spans="1:9" hidden="1" x14ac:dyDescent="0.25">
      <c r="A43" s="19" t="s">
        <v>54</v>
      </c>
      <c r="B43" s="11">
        <v>15608463</v>
      </c>
      <c r="C43" s="9">
        <v>0</v>
      </c>
      <c r="D43" s="37">
        <f t="shared" si="10"/>
        <v>0</v>
      </c>
      <c r="E43" s="10" t="e">
        <f t="shared" si="0"/>
        <v>#DIV/0!</v>
      </c>
      <c r="F43" s="37">
        <f t="shared" si="8"/>
        <v>0</v>
      </c>
      <c r="G43" s="10" t="e">
        <f t="shared" si="1"/>
        <v>#DIV/0!</v>
      </c>
      <c r="H43" s="37">
        <f t="shared" si="9"/>
        <v>0</v>
      </c>
      <c r="I43" s="10" t="e">
        <f t="shared" si="2"/>
        <v>#DIV/0!</v>
      </c>
    </row>
    <row r="44" spans="1:9" hidden="1" x14ac:dyDescent="0.25">
      <c r="A44" s="19" t="s">
        <v>55</v>
      </c>
      <c r="B44" s="11">
        <v>15608488</v>
      </c>
      <c r="C44" s="9">
        <v>0</v>
      </c>
      <c r="D44" s="37">
        <f t="shared" si="10"/>
        <v>0</v>
      </c>
      <c r="E44" s="10" t="e">
        <f t="shared" si="0"/>
        <v>#DIV/0!</v>
      </c>
      <c r="F44" s="37">
        <f t="shared" si="8"/>
        <v>0</v>
      </c>
      <c r="G44" s="10" t="e">
        <f t="shared" si="1"/>
        <v>#DIV/0!</v>
      </c>
      <c r="H44" s="37">
        <f t="shared" si="9"/>
        <v>0</v>
      </c>
      <c r="I44" s="10" t="e">
        <f t="shared" si="2"/>
        <v>#DIV/0!</v>
      </c>
    </row>
    <row r="45" spans="1:9" hidden="1" x14ac:dyDescent="0.25">
      <c r="A45" s="12" t="s">
        <v>56</v>
      </c>
      <c r="B45" s="13"/>
      <c r="C45" s="14">
        <v>0</v>
      </c>
      <c r="D45" s="14">
        <f>D47+D48+D49+D50+D51+D52+D53+D54+D46</f>
        <v>0</v>
      </c>
      <c r="E45" s="15" t="e">
        <f t="shared" si="0"/>
        <v>#DIV/0!</v>
      </c>
      <c r="F45" s="14">
        <f>F47+F48+F49+F50+F51+F52+F53+F54+F46</f>
        <v>0</v>
      </c>
      <c r="G45" s="15" t="e">
        <f t="shared" si="1"/>
        <v>#DIV/0!</v>
      </c>
      <c r="H45" s="14">
        <f>H47+H48+H49+H50+H51+H52+H53+H54+H46</f>
        <v>0</v>
      </c>
      <c r="I45" s="15" t="e">
        <f t="shared" si="2"/>
        <v>#DIV/0!</v>
      </c>
    </row>
    <row r="46" spans="1:9" s="18" customFormat="1" hidden="1" x14ac:dyDescent="0.25">
      <c r="A46" s="16" t="s">
        <v>56</v>
      </c>
      <c r="B46" s="17"/>
      <c r="C46" s="9">
        <v>0</v>
      </c>
      <c r="D46" s="37">
        <f t="shared" ref="D46:D54" si="11">C46*109%</f>
        <v>0</v>
      </c>
      <c r="E46" s="10" t="e">
        <f t="shared" si="0"/>
        <v>#DIV/0!</v>
      </c>
      <c r="F46" s="37">
        <f t="shared" ref="F46:F54" si="12">D46*109%</f>
        <v>0</v>
      </c>
      <c r="G46" s="10" t="e">
        <f t="shared" si="1"/>
        <v>#DIV/0!</v>
      </c>
      <c r="H46" s="37">
        <f t="shared" ref="H46:H54" si="13">F46*109.3%</f>
        <v>0</v>
      </c>
      <c r="I46" s="10" t="e">
        <f t="shared" si="2"/>
        <v>#DIV/0!</v>
      </c>
    </row>
    <row r="47" spans="1:9" hidden="1" x14ac:dyDescent="0.25">
      <c r="A47" s="19" t="s">
        <v>57</v>
      </c>
      <c r="B47" s="11">
        <v>15610151</v>
      </c>
      <c r="C47" s="9">
        <v>0</v>
      </c>
      <c r="D47" s="37">
        <f t="shared" si="11"/>
        <v>0</v>
      </c>
      <c r="E47" s="10" t="e">
        <f t="shared" si="0"/>
        <v>#DIV/0!</v>
      </c>
      <c r="F47" s="37">
        <f t="shared" si="12"/>
        <v>0</v>
      </c>
      <c r="G47" s="10" t="e">
        <f t="shared" si="1"/>
        <v>#DIV/0!</v>
      </c>
      <c r="H47" s="37">
        <f t="shared" si="13"/>
        <v>0</v>
      </c>
      <c r="I47" s="10" t="e">
        <f t="shared" si="2"/>
        <v>#DIV/0!</v>
      </c>
    </row>
    <row r="48" spans="1:9" hidden="1" x14ac:dyDescent="0.25">
      <c r="A48" s="19" t="s">
        <v>58</v>
      </c>
      <c r="B48" s="11">
        <v>15610415</v>
      </c>
      <c r="C48" s="9">
        <v>0</v>
      </c>
      <c r="D48" s="37">
        <f t="shared" si="11"/>
        <v>0</v>
      </c>
      <c r="E48" s="10" t="e">
        <f t="shared" si="0"/>
        <v>#DIV/0!</v>
      </c>
      <c r="F48" s="37">
        <f t="shared" si="12"/>
        <v>0</v>
      </c>
      <c r="G48" s="10" t="e">
        <f t="shared" si="1"/>
        <v>#DIV/0!</v>
      </c>
      <c r="H48" s="37">
        <f t="shared" si="13"/>
        <v>0</v>
      </c>
      <c r="I48" s="10" t="e">
        <f t="shared" si="2"/>
        <v>#DIV/0!</v>
      </c>
    </row>
    <row r="49" spans="1:9" hidden="1" x14ac:dyDescent="0.25">
      <c r="A49" s="19" t="s">
        <v>59</v>
      </c>
      <c r="B49" s="11">
        <v>15610421</v>
      </c>
      <c r="C49" s="9">
        <v>0</v>
      </c>
      <c r="D49" s="37">
        <f t="shared" si="11"/>
        <v>0</v>
      </c>
      <c r="E49" s="10" t="e">
        <f t="shared" si="0"/>
        <v>#DIV/0!</v>
      </c>
      <c r="F49" s="37">
        <f t="shared" si="12"/>
        <v>0</v>
      </c>
      <c r="G49" s="10" t="e">
        <f t="shared" si="1"/>
        <v>#DIV/0!</v>
      </c>
      <c r="H49" s="37">
        <f t="shared" si="13"/>
        <v>0</v>
      </c>
      <c r="I49" s="10" t="e">
        <f t="shared" si="2"/>
        <v>#DIV/0!</v>
      </c>
    </row>
    <row r="50" spans="1:9" hidden="1" x14ac:dyDescent="0.25">
      <c r="A50" s="19" t="s">
        <v>60</v>
      </c>
      <c r="B50" s="11">
        <v>15610433</v>
      </c>
      <c r="C50" s="9">
        <v>0</v>
      </c>
      <c r="D50" s="37">
        <f t="shared" si="11"/>
        <v>0</v>
      </c>
      <c r="E50" s="10" t="e">
        <f t="shared" si="0"/>
        <v>#DIV/0!</v>
      </c>
      <c r="F50" s="37">
        <f t="shared" si="12"/>
        <v>0</v>
      </c>
      <c r="G50" s="10" t="e">
        <f t="shared" si="1"/>
        <v>#DIV/0!</v>
      </c>
      <c r="H50" s="37">
        <f t="shared" si="13"/>
        <v>0</v>
      </c>
      <c r="I50" s="10" t="e">
        <f t="shared" si="2"/>
        <v>#DIV/0!</v>
      </c>
    </row>
    <row r="51" spans="1:9" hidden="1" x14ac:dyDescent="0.25">
      <c r="A51" s="19" t="s">
        <v>61</v>
      </c>
      <c r="B51" s="11">
        <v>15610442</v>
      </c>
      <c r="C51" s="9">
        <v>0</v>
      </c>
      <c r="D51" s="37">
        <f t="shared" si="11"/>
        <v>0</v>
      </c>
      <c r="E51" s="10" t="e">
        <f t="shared" si="0"/>
        <v>#DIV/0!</v>
      </c>
      <c r="F51" s="37">
        <f t="shared" si="12"/>
        <v>0</v>
      </c>
      <c r="G51" s="10" t="e">
        <f t="shared" si="1"/>
        <v>#DIV/0!</v>
      </c>
      <c r="H51" s="37">
        <f t="shared" si="13"/>
        <v>0</v>
      </c>
      <c r="I51" s="10" t="e">
        <f t="shared" si="2"/>
        <v>#DIV/0!</v>
      </c>
    </row>
    <row r="52" spans="1:9" hidden="1" x14ac:dyDescent="0.25">
      <c r="A52" s="19" t="s">
        <v>62</v>
      </c>
      <c r="B52" s="11">
        <v>15610448</v>
      </c>
      <c r="C52" s="9">
        <v>0</v>
      </c>
      <c r="D52" s="37">
        <f t="shared" si="11"/>
        <v>0</v>
      </c>
      <c r="E52" s="10" t="e">
        <f t="shared" si="0"/>
        <v>#DIV/0!</v>
      </c>
      <c r="F52" s="37">
        <f t="shared" si="12"/>
        <v>0</v>
      </c>
      <c r="G52" s="10" t="e">
        <f t="shared" si="1"/>
        <v>#DIV/0!</v>
      </c>
      <c r="H52" s="37">
        <f t="shared" si="13"/>
        <v>0</v>
      </c>
      <c r="I52" s="10" t="e">
        <f t="shared" si="2"/>
        <v>#DIV/0!</v>
      </c>
    </row>
    <row r="53" spans="1:9" hidden="1" x14ac:dyDescent="0.25">
      <c r="A53" s="19" t="s">
        <v>63</v>
      </c>
      <c r="B53" s="11">
        <v>15610453</v>
      </c>
      <c r="C53" s="9">
        <v>0</v>
      </c>
      <c r="D53" s="37">
        <f t="shared" si="11"/>
        <v>0</v>
      </c>
      <c r="E53" s="10" t="e">
        <f t="shared" si="0"/>
        <v>#DIV/0!</v>
      </c>
      <c r="F53" s="37">
        <f t="shared" si="12"/>
        <v>0</v>
      </c>
      <c r="G53" s="10" t="e">
        <f t="shared" si="1"/>
        <v>#DIV/0!</v>
      </c>
      <c r="H53" s="37">
        <f t="shared" si="13"/>
        <v>0</v>
      </c>
      <c r="I53" s="10" t="e">
        <f t="shared" si="2"/>
        <v>#DIV/0!</v>
      </c>
    </row>
    <row r="54" spans="1:9" hidden="1" x14ac:dyDescent="0.25">
      <c r="A54" s="19" t="s">
        <v>64</v>
      </c>
      <c r="B54" s="11">
        <v>15610454</v>
      </c>
      <c r="C54" s="9">
        <v>0</v>
      </c>
      <c r="D54" s="37">
        <f t="shared" si="11"/>
        <v>0</v>
      </c>
      <c r="E54" s="10" t="e">
        <f t="shared" si="0"/>
        <v>#DIV/0!</v>
      </c>
      <c r="F54" s="37">
        <f t="shared" si="12"/>
        <v>0</v>
      </c>
      <c r="G54" s="10" t="e">
        <f t="shared" si="1"/>
        <v>#DIV/0!</v>
      </c>
      <c r="H54" s="37">
        <f t="shared" si="13"/>
        <v>0</v>
      </c>
      <c r="I54" s="10" t="e">
        <f t="shared" si="2"/>
        <v>#DIV/0!</v>
      </c>
    </row>
    <row r="55" spans="1:9" hidden="1" x14ac:dyDescent="0.25">
      <c r="A55" s="12" t="s">
        <v>65</v>
      </c>
      <c r="B55" s="21"/>
      <c r="C55" s="14">
        <v>0</v>
      </c>
      <c r="D55" s="14">
        <f>D57+D58+D59+D60+D61+D62+D63+D56</f>
        <v>0</v>
      </c>
      <c r="E55" s="15" t="e">
        <f t="shared" si="0"/>
        <v>#DIV/0!</v>
      </c>
      <c r="F55" s="14">
        <f>F57+F58+F59+F60+F61+F62+F63+F56</f>
        <v>0</v>
      </c>
      <c r="G55" s="15" t="e">
        <f t="shared" si="1"/>
        <v>#DIV/0!</v>
      </c>
      <c r="H55" s="14">
        <f>H57+H58+H59+H60+H61+H62+H63+H56</f>
        <v>0</v>
      </c>
      <c r="I55" s="15" t="e">
        <f t="shared" si="2"/>
        <v>#DIV/0!</v>
      </c>
    </row>
    <row r="56" spans="1:9" s="18" customFormat="1" hidden="1" x14ac:dyDescent="0.25">
      <c r="A56" s="16" t="s">
        <v>65</v>
      </c>
      <c r="B56" s="22"/>
      <c r="C56" s="9">
        <v>0</v>
      </c>
      <c r="D56" s="37">
        <f t="shared" ref="D56:D63" si="14">C56*107.4%</f>
        <v>0</v>
      </c>
      <c r="E56" s="10" t="e">
        <f t="shared" si="0"/>
        <v>#DIV/0!</v>
      </c>
      <c r="F56" s="37">
        <f t="shared" ref="F56:F63" si="15">D56*108.9%</f>
        <v>0</v>
      </c>
      <c r="G56" s="10" t="e">
        <f t="shared" si="1"/>
        <v>#DIV/0!</v>
      </c>
      <c r="H56" s="37">
        <f t="shared" ref="H56:H63" si="16">F56*109.3%</f>
        <v>0</v>
      </c>
      <c r="I56" s="10" t="e">
        <f t="shared" si="2"/>
        <v>#DIV/0!</v>
      </c>
    </row>
    <row r="57" spans="1:9" hidden="1" x14ac:dyDescent="0.25">
      <c r="A57" s="19" t="s">
        <v>66</v>
      </c>
      <c r="B57" s="11">
        <v>15611402</v>
      </c>
      <c r="C57" s="9">
        <v>0</v>
      </c>
      <c r="D57" s="37">
        <f t="shared" si="14"/>
        <v>0</v>
      </c>
      <c r="E57" s="10" t="e">
        <f t="shared" si="0"/>
        <v>#DIV/0!</v>
      </c>
      <c r="F57" s="37">
        <f t="shared" si="15"/>
        <v>0</v>
      </c>
      <c r="G57" s="10" t="e">
        <f t="shared" si="1"/>
        <v>#DIV/0!</v>
      </c>
      <c r="H57" s="37">
        <f t="shared" si="16"/>
        <v>0</v>
      </c>
      <c r="I57" s="10" t="e">
        <f t="shared" si="2"/>
        <v>#DIV/0!</v>
      </c>
    </row>
    <row r="58" spans="1:9" hidden="1" x14ac:dyDescent="0.25">
      <c r="A58" s="19" t="s">
        <v>67</v>
      </c>
      <c r="B58" s="11">
        <v>15611404</v>
      </c>
      <c r="C58" s="9">
        <v>0</v>
      </c>
      <c r="D58" s="37">
        <f t="shared" si="14"/>
        <v>0</v>
      </c>
      <c r="E58" s="10" t="e">
        <f t="shared" si="0"/>
        <v>#DIV/0!</v>
      </c>
      <c r="F58" s="37">
        <f t="shared" si="15"/>
        <v>0</v>
      </c>
      <c r="G58" s="10" t="e">
        <f t="shared" si="1"/>
        <v>#DIV/0!</v>
      </c>
      <c r="H58" s="37">
        <f t="shared" si="16"/>
        <v>0</v>
      </c>
      <c r="I58" s="10" t="e">
        <f t="shared" si="2"/>
        <v>#DIV/0!</v>
      </c>
    </row>
    <row r="59" spans="1:9" hidden="1" x14ac:dyDescent="0.25">
      <c r="A59" s="19" t="s">
        <v>68</v>
      </c>
      <c r="B59" s="11">
        <v>15611406</v>
      </c>
      <c r="C59" s="9">
        <v>0</v>
      </c>
      <c r="D59" s="37">
        <f t="shared" si="14"/>
        <v>0</v>
      </c>
      <c r="E59" s="10" t="e">
        <f t="shared" si="0"/>
        <v>#DIV/0!</v>
      </c>
      <c r="F59" s="37">
        <f t="shared" si="15"/>
        <v>0</v>
      </c>
      <c r="G59" s="10" t="e">
        <f t="shared" si="1"/>
        <v>#DIV/0!</v>
      </c>
      <c r="H59" s="37">
        <f t="shared" si="16"/>
        <v>0</v>
      </c>
      <c r="I59" s="10" t="e">
        <f t="shared" si="2"/>
        <v>#DIV/0!</v>
      </c>
    </row>
    <row r="60" spans="1:9" hidden="1" x14ac:dyDescent="0.25">
      <c r="A60" s="19" t="s">
        <v>69</v>
      </c>
      <c r="B60" s="11">
        <v>15611440</v>
      </c>
      <c r="C60" s="9">
        <v>0</v>
      </c>
      <c r="D60" s="37">
        <f t="shared" si="14"/>
        <v>0</v>
      </c>
      <c r="E60" s="10" t="e">
        <f t="shared" si="0"/>
        <v>#DIV/0!</v>
      </c>
      <c r="F60" s="37">
        <f t="shared" si="15"/>
        <v>0</v>
      </c>
      <c r="G60" s="10" t="e">
        <f t="shared" si="1"/>
        <v>#DIV/0!</v>
      </c>
      <c r="H60" s="37">
        <f t="shared" si="16"/>
        <v>0</v>
      </c>
      <c r="I60" s="10" t="e">
        <f t="shared" si="2"/>
        <v>#DIV/0!</v>
      </c>
    </row>
    <row r="61" spans="1:9" ht="24.75" hidden="1" x14ac:dyDescent="0.25">
      <c r="A61" s="19" t="s">
        <v>70</v>
      </c>
      <c r="B61" s="11">
        <v>15611445</v>
      </c>
      <c r="C61" s="9">
        <v>0</v>
      </c>
      <c r="D61" s="37">
        <f t="shared" si="14"/>
        <v>0</v>
      </c>
      <c r="E61" s="10" t="e">
        <f t="shared" si="0"/>
        <v>#DIV/0!</v>
      </c>
      <c r="F61" s="37">
        <f t="shared" si="15"/>
        <v>0</v>
      </c>
      <c r="G61" s="10" t="e">
        <f t="shared" si="1"/>
        <v>#DIV/0!</v>
      </c>
      <c r="H61" s="37">
        <f t="shared" si="16"/>
        <v>0</v>
      </c>
      <c r="I61" s="10" t="e">
        <f t="shared" si="2"/>
        <v>#DIV/0!</v>
      </c>
    </row>
    <row r="62" spans="1:9" hidden="1" x14ac:dyDescent="0.25">
      <c r="A62" s="19" t="s">
        <v>71</v>
      </c>
      <c r="B62" s="11">
        <v>15611460</v>
      </c>
      <c r="C62" s="9">
        <v>0</v>
      </c>
      <c r="D62" s="37">
        <f t="shared" si="14"/>
        <v>0</v>
      </c>
      <c r="E62" s="10" t="e">
        <f t="shared" si="0"/>
        <v>#DIV/0!</v>
      </c>
      <c r="F62" s="37">
        <f t="shared" si="15"/>
        <v>0</v>
      </c>
      <c r="G62" s="10" t="e">
        <f t="shared" si="1"/>
        <v>#DIV/0!</v>
      </c>
      <c r="H62" s="37">
        <f t="shared" si="16"/>
        <v>0</v>
      </c>
      <c r="I62" s="10" t="e">
        <f t="shared" si="2"/>
        <v>#DIV/0!</v>
      </c>
    </row>
    <row r="63" spans="1:9" hidden="1" x14ac:dyDescent="0.25">
      <c r="A63" s="19" t="s">
        <v>72</v>
      </c>
      <c r="B63" s="11">
        <v>15611464</v>
      </c>
      <c r="C63" s="9">
        <v>0</v>
      </c>
      <c r="D63" s="37">
        <f t="shared" si="14"/>
        <v>0</v>
      </c>
      <c r="E63" s="10" t="e">
        <f t="shared" si="0"/>
        <v>#DIV/0!</v>
      </c>
      <c r="F63" s="37">
        <f t="shared" si="15"/>
        <v>0</v>
      </c>
      <c r="G63" s="10" t="e">
        <f t="shared" si="1"/>
        <v>#DIV/0!</v>
      </c>
      <c r="H63" s="37">
        <f t="shared" si="16"/>
        <v>0</v>
      </c>
      <c r="I63" s="10" t="e">
        <f t="shared" si="2"/>
        <v>#DIV/0!</v>
      </c>
    </row>
    <row r="64" spans="1:9" hidden="1" x14ac:dyDescent="0.25">
      <c r="A64" s="12" t="s">
        <v>73</v>
      </c>
      <c r="B64" s="21"/>
      <c r="C64" s="14">
        <v>0</v>
      </c>
      <c r="D64" s="14">
        <f>D66+D67+D68+D69+D70+D71+D72+D65</f>
        <v>0</v>
      </c>
      <c r="E64" s="15" t="e">
        <f t="shared" si="0"/>
        <v>#DIV/0!</v>
      </c>
      <c r="F64" s="14">
        <f>F66+F67+F68+F69+F70+F71+F72+F65</f>
        <v>0</v>
      </c>
      <c r="G64" s="15" t="e">
        <f t="shared" si="1"/>
        <v>#DIV/0!</v>
      </c>
      <c r="H64" s="14">
        <f>H66+H67+H68+H69+H70+H71+H72+H65</f>
        <v>0</v>
      </c>
      <c r="I64" s="15" t="e">
        <f t="shared" si="2"/>
        <v>#DIV/0!</v>
      </c>
    </row>
    <row r="65" spans="1:9" s="18" customFormat="1" hidden="1" x14ac:dyDescent="0.25">
      <c r="A65" s="16" t="s">
        <v>73</v>
      </c>
      <c r="B65" s="22"/>
      <c r="C65" s="9">
        <v>0</v>
      </c>
      <c r="D65" s="37">
        <f t="shared" ref="D65:D72" si="17">C65*109%</f>
        <v>0</v>
      </c>
      <c r="E65" s="10" t="e">
        <f t="shared" si="0"/>
        <v>#DIV/0!</v>
      </c>
      <c r="F65" s="37">
        <f t="shared" ref="F65:F72" si="18">D65*109%</f>
        <v>0</v>
      </c>
      <c r="G65" s="10" t="e">
        <f t="shared" si="1"/>
        <v>#DIV/0!</v>
      </c>
      <c r="H65" s="37">
        <f t="shared" ref="H65:H72" si="19">F65*109.3%</f>
        <v>0</v>
      </c>
      <c r="I65" s="10" t="e">
        <f t="shared" si="2"/>
        <v>#DIV/0!</v>
      </c>
    </row>
    <row r="66" spans="1:9" hidden="1" x14ac:dyDescent="0.25">
      <c r="A66" s="19" t="s">
        <v>74</v>
      </c>
      <c r="B66" s="11">
        <v>15612151</v>
      </c>
      <c r="C66" s="9">
        <v>0</v>
      </c>
      <c r="D66" s="37">
        <f t="shared" si="17"/>
        <v>0</v>
      </c>
      <c r="E66" s="10" t="e">
        <f t="shared" si="0"/>
        <v>#DIV/0!</v>
      </c>
      <c r="F66" s="37">
        <f t="shared" si="18"/>
        <v>0</v>
      </c>
      <c r="G66" s="10" t="e">
        <f t="shared" si="1"/>
        <v>#DIV/0!</v>
      </c>
      <c r="H66" s="37">
        <f t="shared" si="19"/>
        <v>0</v>
      </c>
      <c r="I66" s="10" t="e">
        <f t="shared" si="2"/>
        <v>#DIV/0!</v>
      </c>
    </row>
    <row r="67" spans="1:9" hidden="1" x14ac:dyDescent="0.25">
      <c r="A67" s="19" t="s">
        <v>75</v>
      </c>
      <c r="B67" s="11">
        <v>15612407</v>
      </c>
      <c r="C67" s="9">
        <v>0</v>
      </c>
      <c r="D67" s="37">
        <f t="shared" si="17"/>
        <v>0</v>
      </c>
      <c r="E67" s="10" t="e">
        <f t="shared" si="0"/>
        <v>#DIV/0!</v>
      </c>
      <c r="F67" s="37">
        <f t="shared" si="18"/>
        <v>0</v>
      </c>
      <c r="G67" s="10" t="e">
        <f t="shared" si="1"/>
        <v>#DIV/0!</v>
      </c>
      <c r="H67" s="37">
        <f t="shared" si="19"/>
        <v>0</v>
      </c>
      <c r="I67" s="10" t="e">
        <f t="shared" si="2"/>
        <v>#DIV/0!</v>
      </c>
    </row>
    <row r="68" spans="1:9" hidden="1" x14ac:dyDescent="0.25">
      <c r="A68" s="19" t="s">
        <v>76</v>
      </c>
      <c r="B68" s="11">
        <v>15612428</v>
      </c>
      <c r="C68" s="9">
        <v>0</v>
      </c>
      <c r="D68" s="37">
        <f t="shared" si="17"/>
        <v>0</v>
      </c>
      <c r="E68" s="10" t="e">
        <f t="shared" si="0"/>
        <v>#DIV/0!</v>
      </c>
      <c r="F68" s="37">
        <f t="shared" si="18"/>
        <v>0</v>
      </c>
      <c r="G68" s="10" t="e">
        <f t="shared" si="1"/>
        <v>#DIV/0!</v>
      </c>
      <c r="H68" s="37">
        <f t="shared" si="19"/>
        <v>0</v>
      </c>
      <c r="I68" s="10" t="e">
        <f t="shared" si="2"/>
        <v>#DIV/0!</v>
      </c>
    </row>
    <row r="69" spans="1:9" hidden="1" x14ac:dyDescent="0.25">
      <c r="A69" s="19" t="s">
        <v>77</v>
      </c>
      <c r="B69" s="11">
        <v>15612432</v>
      </c>
      <c r="C69" s="9">
        <v>0</v>
      </c>
      <c r="D69" s="37">
        <f t="shared" si="17"/>
        <v>0</v>
      </c>
      <c r="E69" s="10" t="e">
        <f t="shared" si="0"/>
        <v>#DIV/0!</v>
      </c>
      <c r="F69" s="37">
        <f t="shared" si="18"/>
        <v>0</v>
      </c>
      <c r="G69" s="10" t="e">
        <f t="shared" si="1"/>
        <v>#DIV/0!</v>
      </c>
      <c r="H69" s="37">
        <f t="shared" si="19"/>
        <v>0</v>
      </c>
      <c r="I69" s="10" t="e">
        <f t="shared" si="2"/>
        <v>#DIV/0!</v>
      </c>
    </row>
    <row r="70" spans="1:9" hidden="1" x14ac:dyDescent="0.25">
      <c r="A70" s="19" t="s">
        <v>78</v>
      </c>
      <c r="B70" s="11">
        <v>15612436</v>
      </c>
      <c r="C70" s="9">
        <v>0</v>
      </c>
      <c r="D70" s="37">
        <f t="shared" si="17"/>
        <v>0</v>
      </c>
      <c r="E70" s="10" t="e">
        <f t="shared" si="0"/>
        <v>#DIV/0!</v>
      </c>
      <c r="F70" s="37">
        <f t="shared" si="18"/>
        <v>0</v>
      </c>
      <c r="G70" s="10" t="e">
        <f t="shared" si="1"/>
        <v>#DIV/0!</v>
      </c>
      <c r="H70" s="37">
        <f t="shared" si="19"/>
        <v>0</v>
      </c>
      <c r="I70" s="10" t="e">
        <f t="shared" si="2"/>
        <v>#DIV/0!</v>
      </c>
    </row>
    <row r="71" spans="1:9" hidden="1" x14ac:dyDescent="0.25">
      <c r="A71" s="19" t="s">
        <v>79</v>
      </c>
      <c r="B71" s="11">
        <v>15612440</v>
      </c>
      <c r="C71" s="9">
        <v>0</v>
      </c>
      <c r="D71" s="37">
        <f t="shared" si="17"/>
        <v>0</v>
      </c>
      <c r="E71" s="10" t="e">
        <f t="shared" si="0"/>
        <v>#DIV/0!</v>
      </c>
      <c r="F71" s="37">
        <f t="shared" si="18"/>
        <v>0</v>
      </c>
      <c r="G71" s="10" t="e">
        <f t="shared" si="1"/>
        <v>#DIV/0!</v>
      </c>
      <c r="H71" s="37">
        <f t="shared" si="19"/>
        <v>0</v>
      </c>
      <c r="I71" s="10" t="e">
        <f t="shared" si="2"/>
        <v>#DIV/0!</v>
      </c>
    </row>
    <row r="72" spans="1:9" hidden="1" x14ac:dyDescent="0.25">
      <c r="A72" s="19" t="s">
        <v>80</v>
      </c>
      <c r="B72" s="11">
        <v>15612448</v>
      </c>
      <c r="C72" s="9">
        <v>0</v>
      </c>
      <c r="D72" s="37">
        <f t="shared" si="17"/>
        <v>0</v>
      </c>
      <c r="E72" s="10" t="e">
        <f t="shared" ref="E72:E135" si="20">D72/C72*100</f>
        <v>#DIV/0!</v>
      </c>
      <c r="F72" s="37">
        <f t="shared" si="18"/>
        <v>0</v>
      </c>
      <c r="G72" s="10" t="e">
        <f t="shared" ref="G72:G135" si="21">F72/D72*100</f>
        <v>#DIV/0!</v>
      </c>
      <c r="H72" s="37">
        <f t="shared" si="19"/>
        <v>0</v>
      </c>
      <c r="I72" s="10" t="e">
        <f t="shared" ref="I72:I135" si="22">H72/F72*100</f>
        <v>#DIV/0!</v>
      </c>
    </row>
    <row r="73" spans="1:9" hidden="1" x14ac:dyDescent="0.25">
      <c r="A73" s="12" t="s">
        <v>81</v>
      </c>
      <c r="B73" s="21"/>
      <c r="C73" s="14">
        <v>0</v>
      </c>
      <c r="D73" s="14">
        <f>D75+D76+D77+D78+D79+D80+D81+D82+D83+D84+D74</f>
        <v>0</v>
      </c>
      <c r="E73" s="15" t="e">
        <f t="shared" si="20"/>
        <v>#DIV/0!</v>
      </c>
      <c r="F73" s="14">
        <f>F75+F76+F77+F78+F79+F80+F81+F82+F83+F84+F74</f>
        <v>0</v>
      </c>
      <c r="G73" s="15" t="e">
        <f t="shared" si="21"/>
        <v>#DIV/0!</v>
      </c>
      <c r="H73" s="14">
        <f>H75+H76+H77+H78+H79+H80+H81+H82+H83+H84+H74</f>
        <v>0</v>
      </c>
      <c r="I73" s="15" t="e">
        <f t="shared" si="22"/>
        <v>#DIV/0!</v>
      </c>
    </row>
    <row r="74" spans="1:9" s="18" customFormat="1" hidden="1" x14ac:dyDescent="0.25">
      <c r="A74" s="16" t="s">
        <v>81</v>
      </c>
      <c r="B74" s="22"/>
      <c r="C74" s="9">
        <v>0</v>
      </c>
      <c r="D74" s="37">
        <f t="shared" ref="D74:D84" si="23">C74*109%</f>
        <v>0</v>
      </c>
      <c r="E74" s="10" t="e">
        <f t="shared" si="20"/>
        <v>#DIV/0!</v>
      </c>
      <c r="F74" s="37">
        <f t="shared" ref="F74:F84" si="24">D74*109%</f>
        <v>0</v>
      </c>
      <c r="G74" s="10" t="e">
        <f t="shared" si="21"/>
        <v>#DIV/0!</v>
      </c>
      <c r="H74" s="37">
        <f t="shared" ref="H74:H84" si="25">F74*109.3%</f>
        <v>0</v>
      </c>
      <c r="I74" s="10" t="e">
        <f t="shared" si="22"/>
        <v>#DIV/0!</v>
      </c>
    </row>
    <row r="75" spans="1:9" hidden="1" x14ac:dyDescent="0.25">
      <c r="A75" s="19" t="s">
        <v>82</v>
      </c>
      <c r="B75" s="11">
        <v>15616153</v>
      </c>
      <c r="C75" s="9">
        <v>0</v>
      </c>
      <c r="D75" s="37">
        <f t="shared" si="23"/>
        <v>0</v>
      </c>
      <c r="E75" s="10" t="e">
        <f t="shared" si="20"/>
        <v>#DIV/0!</v>
      </c>
      <c r="F75" s="37">
        <f t="shared" si="24"/>
        <v>0</v>
      </c>
      <c r="G75" s="10" t="e">
        <f t="shared" si="21"/>
        <v>#DIV/0!</v>
      </c>
      <c r="H75" s="37">
        <f t="shared" si="25"/>
        <v>0</v>
      </c>
      <c r="I75" s="10" t="e">
        <f t="shared" si="22"/>
        <v>#DIV/0!</v>
      </c>
    </row>
    <row r="76" spans="1:9" hidden="1" x14ac:dyDescent="0.25">
      <c r="A76" s="19" t="s">
        <v>83</v>
      </c>
      <c r="B76" s="11">
        <v>15616104</v>
      </c>
      <c r="C76" s="9">
        <v>0</v>
      </c>
      <c r="D76" s="37">
        <f t="shared" si="23"/>
        <v>0</v>
      </c>
      <c r="E76" s="10" t="e">
        <f t="shared" si="20"/>
        <v>#DIV/0!</v>
      </c>
      <c r="F76" s="37">
        <f t="shared" si="24"/>
        <v>0</v>
      </c>
      <c r="G76" s="10" t="e">
        <f t="shared" si="21"/>
        <v>#DIV/0!</v>
      </c>
      <c r="H76" s="37">
        <f t="shared" si="25"/>
        <v>0</v>
      </c>
      <c r="I76" s="10" t="e">
        <f t="shared" si="22"/>
        <v>#DIV/0!</v>
      </c>
    </row>
    <row r="77" spans="1:9" hidden="1" x14ac:dyDescent="0.25">
      <c r="A77" s="19" t="s">
        <v>84</v>
      </c>
      <c r="B77" s="11">
        <v>15616156</v>
      </c>
      <c r="C77" s="9">
        <v>0</v>
      </c>
      <c r="D77" s="37">
        <f t="shared" si="23"/>
        <v>0</v>
      </c>
      <c r="E77" s="10" t="e">
        <f t="shared" si="20"/>
        <v>#DIV/0!</v>
      </c>
      <c r="F77" s="37">
        <f t="shared" si="24"/>
        <v>0</v>
      </c>
      <c r="G77" s="10" t="e">
        <f t="shared" si="21"/>
        <v>#DIV/0!</v>
      </c>
      <c r="H77" s="37">
        <f t="shared" si="25"/>
        <v>0</v>
      </c>
      <c r="I77" s="10" t="e">
        <f t="shared" si="22"/>
        <v>#DIV/0!</v>
      </c>
    </row>
    <row r="78" spans="1:9" hidden="1" x14ac:dyDescent="0.25">
      <c r="A78" s="19" t="s">
        <v>85</v>
      </c>
      <c r="B78" s="11">
        <v>15616159</v>
      </c>
      <c r="C78" s="9">
        <v>0</v>
      </c>
      <c r="D78" s="37">
        <f t="shared" si="23"/>
        <v>0</v>
      </c>
      <c r="E78" s="10" t="e">
        <f t="shared" si="20"/>
        <v>#DIV/0!</v>
      </c>
      <c r="F78" s="37">
        <f t="shared" si="24"/>
        <v>0</v>
      </c>
      <c r="G78" s="10" t="e">
        <f t="shared" si="21"/>
        <v>#DIV/0!</v>
      </c>
      <c r="H78" s="37">
        <f t="shared" si="25"/>
        <v>0</v>
      </c>
      <c r="I78" s="10" t="e">
        <f t="shared" si="22"/>
        <v>#DIV/0!</v>
      </c>
    </row>
    <row r="79" spans="1:9" hidden="1" x14ac:dyDescent="0.25">
      <c r="A79" s="19" t="s">
        <v>86</v>
      </c>
      <c r="B79" s="11">
        <v>15616163</v>
      </c>
      <c r="C79" s="9">
        <v>0</v>
      </c>
      <c r="D79" s="37">
        <f t="shared" si="23"/>
        <v>0</v>
      </c>
      <c r="E79" s="10" t="e">
        <f t="shared" si="20"/>
        <v>#DIV/0!</v>
      </c>
      <c r="F79" s="37">
        <f t="shared" si="24"/>
        <v>0</v>
      </c>
      <c r="G79" s="10" t="e">
        <f t="shared" si="21"/>
        <v>#DIV/0!</v>
      </c>
      <c r="H79" s="37">
        <f t="shared" si="25"/>
        <v>0</v>
      </c>
      <c r="I79" s="10" t="e">
        <f t="shared" si="22"/>
        <v>#DIV/0!</v>
      </c>
    </row>
    <row r="80" spans="1:9" hidden="1" x14ac:dyDescent="0.25">
      <c r="A80" s="19" t="s">
        <v>87</v>
      </c>
      <c r="B80" s="11">
        <v>15616404</v>
      </c>
      <c r="C80" s="9">
        <v>0</v>
      </c>
      <c r="D80" s="37">
        <f t="shared" si="23"/>
        <v>0</v>
      </c>
      <c r="E80" s="10" t="e">
        <f t="shared" si="20"/>
        <v>#DIV/0!</v>
      </c>
      <c r="F80" s="37">
        <f t="shared" si="24"/>
        <v>0</v>
      </c>
      <c r="G80" s="10" t="e">
        <f t="shared" si="21"/>
        <v>#DIV/0!</v>
      </c>
      <c r="H80" s="37">
        <f t="shared" si="25"/>
        <v>0</v>
      </c>
      <c r="I80" s="10" t="e">
        <f t="shared" si="22"/>
        <v>#DIV/0!</v>
      </c>
    </row>
    <row r="81" spans="1:9" hidden="1" x14ac:dyDescent="0.25">
      <c r="A81" s="19" t="s">
        <v>88</v>
      </c>
      <c r="B81" s="11">
        <v>15616408</v>
      </c>
      <c r="C81" s="9">
        <v>0</v>
      </c>
      <c r="D81" s="37">
        <f t="shared" si="23"/>
        <v>0</v>
      </c>
      <c r="E81" s="10" t="e">
        <f t="shared" si="20"/>
        <v>#DIV/0!</v>
      </c>
      <c r="F81" s="37">
        <f t="shared" si="24"/>
        <v>0</v>
      </c>
      <c r="G81" s="10" t="e">
        <f t="shared" si="21"/>
        <v>#DIV/0!</v>
      </c>
      <c r="H81" s="37">
        <f t="shared" si="25"/>
        <v>0</v>
      </c>
      <c r="I81" s="10" t="e">
        <f t="shared" si="22"/>
        <v>#DIV/0!</v>
      </c>
    </row>
    <row r="82" spans="1:9" hidden="1" x14ac:dyDescent="0.25">
      <c r="A82" s="19" t="s">
        <v>89</v>
      </c>
      <c r="B82" s="11">
        <v>15616416</v>
      </c>
      <c r="C82" s="9">
        <v>0</v>
      </c>
      <c r="D82" s="37">
        <f t="shared" si="23"/>
        <v>0</v>
      </c>
      <c r="E82" s="10" t="e">
        <f t="shared" si="20"/>
        <v>#DIV/0!</v>
      </c>
      <c r="F82" s="37">
        <f t="shared" si="24"/>
        <v>0</v>
      </c>
      <c r="G82" s="10" t="e">
        <f t="shared" si="21"/>
        <v>#DIV/0!</v>
      </c>
      <c r="H82" s="37">
        <f t="shared" si="25"/>
        <v>0</v>
      </c>
      <c r="I82" s="10" t="e">
        <f t="shared" si="22"/>
        <v>#DIV/0!</v>
      </c>
    </row>
    <row r="83" spans="1:9" hidden="1" x14ac:dyDescent="0.25">
      <c r="A83" s="19" t="s">
        <v>90</v>
      </c>
      <c r="B83" s="11">
        <v>15616420</v>
      </c>
      <c r="C83" s="9">
        <v>0</v>
      </c>
      <c r="D83" s="37">
        <f t="shared" si="23"/>
        <v>0</v>
      </c>
      <c r="E83" s="10" t="e">
        <f t="shared" si="20"/>
        <v>#DIV/0!</v>
      </c>
      <c r="F83" s="37">
        <f t="shared" si="24"/>
        <v>0</v>
      </c>
      <c r="G83" s="10" t="e">
        <f t="shared" si="21"/>
        <v>#DIV/0!</v>
      </c>
      <c r="H83" s="37">
        <f t="shared" si="25"/>
        <v>0</v>
      </c>
      <c r="I83" s="10" t="e">
        <f t="shared" si="22"/>
        <v>#DIV/0!</v>
      </c>
    </row>
    <row r="84" spans="1:9" hidden="1" x14ac:dyDescent="0.25">
      <c r="A84" s="19" t="s">
        <v>91</v>
      </c>
      <c r="B84" s="11">
        <v>15616432</v>
      </c>
      <c r="C84" s="9">
        <v>0</v>
      </c>
      <c r="D84" s="37">
        <f t="shared" si="23"/>
        <v>0</v>
      </c>
      <c r="E84" s="10" t="e">
        <f t="shared" si="20"/>
        <v>#DIV/0!</v>
      </c>
      <c r="F84" s="37">
        <f t="shared" si="24"/>
        <v>0</v>
      </c>
      <c r="G84" s="10" t="e">
        <f t="shared" si="21"/>
        <v>#DIV/0!</v>
      </c>
      <c r="H84" s="37">
        <f t="shared" si="25"/>
        <v>0</v>
      </c>
      <c r="I84" s="10" t="e">
        <f t="shared" si="22"/>
        <v>#DIV/0!</v>
      </c>
    </row>
    <row r="85" spans="1:9" hidden="1" x14ac:dyDescent="0.25">
      <c r="A85" s="12" t="s">
        <v>92</v>
      </c>
      <c r="B85" s="13"/>
      <c r="C85" s="14">
        <v>0</v>
      </c>
      <c r="D85" s="14">
        <f>D87+D88+D89+D86</f>
        <v>0</v>
      </c>
      <c r="E85" s="23" t="e">
        <f t="shared" si="20"/>
        <v>#DIV/0!</v>
      </c>
      <c r="F85" s="14">
        <f>F87+F88+F89+F86</f>
        <v>0</v>
      </c>
      <c r="G85" s="23" t="e">
        <f t="shared" si="21"/>
        <v>#DIV/0!</v>
      </c>
      <c r="H85" s="14">
        <f>H87+H88+H89+H86</f>
        <v>0</v>
      </c>
      <c r="I85" s="23" t="e">
        <f t="shared" si="22"/>
        <v>#DIV/0!</v>
      </c>
    </row>
    <row r="86" spans="1:9" s="18" customFormat="1" hidden="1" x14ac:dyDescent="0.25">
      <c r="A86" s="16" t="s">
        <v>92</v>
      </c>
      <c r="B86" s="17"/>
      <c r="C86" s="9">
        <v>0</v>
      </c>
      <c r="D86" s="37">
        <f>C86*108%</f>
        <v>0</v>
      </c>
      <c r="E86" s="10" t="e">
        <f t="shared" si="20"/>
        <v>#DIV/0!</v>
      </c>
      <c r="F86" s="37">
        <f>D86*109%</f>
        <v>0</v>
      </c>
      <c r="G86" s="10" t="e">
        <f t="shared" si="21"/>
        <v>#DIV/0!</v>
      </c>
      <c r="H86" s="37">
        <f>F86*109.3%</f>
        <v>0</v>
      </c>
      <c r="I86" s="10" t="e">
        <f t="shared" si="22"/>
        <v>#DIV/0!</v>
      </c>
    </row>
    <row r="87" spans="1:9" hidden="1" x14ac:dyDescent="0.25">
      <c r="A87" s="19" t="s">
        <v>93</v>
      </c>
      <c r="B87" s="11">
        <v>15620404</v>
      </c>
      <c r="C87" s="9">
        <v>0</v>
      </c>
      <c r="D87" s="37">
        <f>C87*108%</f>
        <v>0</v>
      </c>
      <c r="E87" s="10" t="e">
        <f t="shared" si="20"/>
        <v>#DIV/0!</v>
      </c>
      <c r="F87" s="37">
        <f>D87*109%</f>
        <v>0</v>
      </c>
      <c r="G87" s="10" t="e">
        <f t="shared" si="21"/>
        <v>#DIV/0!</v>
      </c>
      <c r="H87" s="37">
        <f>F87*109.3%</f>
        <v>0</v>
      </c>
      <c r="I87" s="10" t="e">
        <f t="shared" si="22"/>
        <v>#DIV/0!</v>
      </c>
    </row>
    <row r="88" spans="1:9" hidden="1" x14ac:dyDescent="0.25">
      <c r="A88" s="19" t="s">
        <v>94</v>
      </c>
      <c r="B88" s="11">
        <v>15620420</v>
      </c>
      <c r="C88" s="9">
        <v>0</v>
      </c>
      <c r="D88" s="37">
        <f>C88*108%</f>
        <v>0</v>
      </c>
      <c r="E88" s="10" t="e">
        <f t="shared" si="20"/>
        <v>#DIV/0!</v>
      </c>
      <c r="F88" s="37">
        <f>D88*109%</f>
        <v>0</v>
      </c>
      <c r="G88" s="10" t="e">
        <f t="shared" si="21"/>
        <v>#DIV/0!</v>
      </c>
      <c r="H88" s="37">
        <f>F88*109.3%</f>
        <v>0</v>
      </c>
      <c r="I88" s="10" t="e">
        <f t="shared" si="22"/>
        <v>#DIV/0!</v>
      </c>
    </row>
    <row r="89" spans="1:9" hidden="1" x14ac:dyDescent="0.25">
      <c r="A89" s="19" t="s">
        <v>95</v>
      </c>
      <c r="B89" s="11">
        <v>15620427</v>
      </c>
      <c r="C89" s="9">
        <v>0</v>
      </c>
      <c r="D89" s="37">
        <f>C89*108%</f>
        <v>0</v>
      </c>
      <c r="E89" s="10" t="e">
        <f t="shared" si="20"/>
        <v>#DIV/0!</v>
      </c>
      <c r="F89" s="37">
        <f>D89*109%</f>
        <v>0</v>
      </c>
      <c r="G89" s="10" t="e">
        <f t="shared" si="21"/>
        <v>#DIV/0!</v>
      </c>
      <c r="H89" s="37">
        <f>F89*109.3%</f>
        <v>0</v>
      </c>
      <c r="I89" s="10" t="e">
        <f t="shared" si="22"/>
        <v>#DIV/0!</v>
      </c>
    </row>
    <row r="90" spans="1:9" hidden="1" x14ac:dyDescent="0.25">
      <c r="A90" s="12" t="s">
        <v>96</v>
      </c>
      <c r="B90" s="13"/>
      <c r="C90" s="14">
        <v>0</v>
      </c>
      <c r="D90" s="14">
        <f>D92+D93+D94+D95+D96+D97+D91</f>
        <v>0</v>
      </c>
      <c r="E90" s="23" t="e">
        <f t="shared" si="20"/>
        <v>#DIV/0!</v>
      </c>
      <c r="F90" s="14">
        <f>F92+F93+F94+F95+F96+F97+F91</f>
        <v>0</v>
      </c>
      <c r="G90" s="23" t="e">
        <f t="shared" si="21"/>
        <v>#DIV/0!</v>
      </c>
      <c r="H90" s="14">
        <f>H92+H93+H94+H95+H96+H97+H91</f>
        <v>0</v>
      </c>
      <c r="I90" s="23" t="e">
        <f t="shared" si="22"/>
        <v>#DIV/0!</v>
      </c>
    </row>
    <row r="91" spans="1:9" s="18" customFormat="1" hidden="1" x14ac:dyDescent="0.25">
      <c r="A91" s="16" t="s">
        <v>96</v>
      </c>
      <c r="B91" s="17"/>
      <c r="C91" s="9">
        <v>0</v>
      </c>
      <c r="D91" s="37">
        <f t="shared" ref="D91:D97" si="26">C91*107.9%</f>
        <v>0</v>
      </c>
      <c r="E91" s="10" t="e">
        <f t="shared" si="20"/>
        <v>#DIV/0!</v>
      </c>
      <c r="F91" s="37">
        <f t="shared" ref="F91:F97" si="27">D91*109%</f>
        <v>0</v>
      </c>
      <c r="G91" s="10" t="e">
        <f t="shared" si="21"/>
        <v>#DIV/0!</v>
      </c>
      <c r="H91" s="37">
        <f t="shared" ref="H91:H97" si="28">F91*109.3%</f>
        <v>0</v>
      </c>
      <c r="I91" s="10" t="e">
        <f t="shared" si="22"/>
        <v>#DIV/0!</v>
      </c>
    </row>
    <row r="92" spans="1:9" hidden="1" x14ac:dyDescent="0.25">
      <c r="A92" s="19" t="s">
        <v>97</v>
      </c>
      <c r="B92" s="11">
        <v>15623153</v>
      </c>
      <c r="C92" s="9">
        <v>0</v>
      </c>
      <c r="D92" s="37">
        <f t="shared" si="26"/>
        <v>0</v>
      </c>
      <c r="E92" s="10" t="e">
        <f t="shared" si="20"/>
        <v>#DIV/0!</v>
      </c>
      <c r="F92" s="37">
        <f t="shared" si="27"/>
        <v>0</v>
      </c>
      <c r="G92" s="10" t="e">
        <f t="shared" si="21"/>
        <v>#DIV/0!</v>
      </c>
      <c r="H92" s="37">
        <f t="shared" si="28"/>
        <v>0</v>
      </c>
      <c r="I92" s="10" t="e">
        <f t="shared" si="22"/>
        <v>#DIV/0!</v>
      </c>
    </row>
    <row r="93" spans="1:9" hidden="1" x14ac:dyDescent="0.25">
      <c r="A93" s="19" t="s">
        <v>98</v>
      </c>
      <c r="B93" s="11">
        <v>15623101</v>
      </c>
      <c r="C93" s="9">
        <v>0</v>
      </c>
      <c r="D93" s="37">
        <f t="shared" si="26"/>
        <v>0</v>
      </c>
      <c r="E93" s="10" t="e">
        <f t="shared" si="20"/>
        <v>#DIV/0!</v>
      </c>
      <c r="F93" s="37">
        <f t="shared" si="27"/>
        <v>0</v>
      </c>
      <c r="G93" s="10" t="e">
        <f t="shared" si="21"/>
        <v>#DIV/0!</v>
      </c>
      <c r="H93" s="37">
        <f t="shared" si="28"/>
        <v>0</v>
      </c>
      <c r="I93" s="10" t="e">
        <f t="shared" si="22"/>
        <v>#DIV/0!</v>
      </c>
    </row>
    <row r="94" spans="1:9" hidden="1" x14ac:dyDescent="0.25">
      <c r="A94" s="19" t="s">
        <v>99</v>
      </c>
      <c r="B94" s="11">
        <v>15623410</v>
      </c>
      <c r="C94" s="9">
        <v>0</v>
      </c>
      <c r="D94" s="37">
        <f t="shared" si="26"/>
        <v>0</v>
      </c>
      <c r="E94" s="10" t="e">
        <f t="shared" si="20"/>
        <v>#DIV/0!</v>
      </c>
      <c r="F94" s="37">
        <f t="shared" si="27"/>
        <v>0</v>
      </c>
      <c r="G94" s="10" t="e">
        <f t="shared" si="21"/>
        <v>#DIV/0!</v>
      </c>
      <c r="H94" s="37">
        <f t="shared" si="28"/>
        <v>0</v>
      </c>
      <c r="I94" s="10" t="e">
        <f t="shared" si="22"/>
        <v>#DIV/0!</v>
      </c>
    </row>
    <row r="95" spans="1:9" hidden="1" x14ac:dyDescent="0.25">
      <c r="A95" s="19" t="s">
        <v>100</v>
      </c>
      <c r="B95" s="11">
        <v>15623429</v>
      </c>
      <c r="C95" s="9">
        <v>0</v>
      </c>
      <c r="D95" s="37">
        <f t="shared" si="26"/>
        <v>0</v>
      </c>
      <c r="E95" s="10" t="e">
        <f t="shared" si="20"/>
        <v>#DIV/0!</v>
      </c>
      <c r="F95" s="37">
        <f t="shared" si="27"/>
        <v>0</v>
      </c>
      <c r="G95" s="10" t="e">
        <f t="shared" si="21"/>
        <v>#DIV/0!</v>
      </c>
      <c r="H95" s="37">
        <f t="shared" si="28"/>
        <v>0</v>
      </c>
      <c r="I95" s="10" t="e">
        <f t="shared" si="22"/>
        <v>#DIV/0!</v>
      </c>
    </row>
    <row r="96" spans="1:9" ht="24.75" hidden="1" x14ac:dyDescent="0.25">
      <c r="A96" s="19" t="s">
        <v>101</v>
      </c>
      <c r="B96" s="11">
        <v>15623433</v>
      </c>
      <c r="C96" s="9">
        <v>0</v>
      </c>
      <c r="D96" s="37">
        <f t="shared" si="26"/>
        <v>0</v>
      </c>
      <c r="E96" s="10" t="e">
        <f t="shared" si="20"/>
        <v>#DIV/0!</v>
      </c>
      <c r="F96" s="37">
        <f t="shared" si="27"/>
        <v>0</v>
      </c>
      <c r="G96" s="10" t="e">
        <f t="shared" si="21"/>
        <v>#DIV/0!</v>
      </c>
      <c r="H96" s="37">
        <f t="shared" si="28"/>
        <v>0</v>
      </c>
      <c r="I96" s="10" t="e">
        <f t="shared" si="22"/>
        <v>#DIV/0!</v>
      </c>
    </row>
    <row r="97" spans="1:9" hidden="1" x14ac:dyDescent="0.25">
      <c r="A97" s="19" t="s">
        <v>102</v>
      </c>
      <c r="B97" s="11">
        <v>15623437</v>
      </c>
      <c r="C97" s="9">
        <v>0</v>
      </c>
      <c r="D97" s="37">
        <f t="shared" si="26"/>
        <v>0</v>
      </c>
      <c r="E97" s="10" t="e">
        <f t="shared" si="20"/>
        <v>#DIV/0!</v>
      </c>
      <c r="F97" s="37">
        <f t="shared" si="27"/>
        <v>0</v>
      </c>
      <c r="G97" s="10" t="e">
        <f t="shared" si="21"/>
        <v>#DIV/0!</v>
      </c>
      <c r="H97" s="37">
        <f t="shared" si="28"/>
        <v>0</v>
      </c>
      <c r="I97" s="10" t="e">
        <f t="shared" si="22"/>
        <v>#DIV/0!</v>
      </c>
    </row>
    <row r="98" spans="1:9" hidden="1" x14ac:dyDescent="0.25">
      <c r="A98" s="12" t="s">
        <v>103</v>
      </c>
      <c r="B98" s="13"/>
      <c r="C98" s="14">
        <v>1913</v>
      </c>
      <c r="D98" s="14">
        <f>D100+D101+D102+D103+D104+D105+D106+D107+D99</f>
        <v>2027.7800000000002</v>
      </c>
      <c r="E98" s="23">
        <f t="shared" si="20"/>
        <v>106</v>
      </c>
      <c r="F98" s="14">
        <v>2211</v>
      </c>
      <c r="G98" s="23">
        <f t="shared" si="21"/>
        <v>109.0354969474006</v>
      </c>
      <c r="H98" s="14">
        <f>H100+H101+H102+H103+H104+H105+H106+H107+H99</f>
        <v>2415.8362586000003</v>
      </c>
      <c r="I98" s="23">
        <f t="shared" si="22"/>
        <v>109.26441694255995</v>
      </c>
    </row>
    <row r="99" spans="1:9" s="18" customFormat="1" hidden="1" x14ac:dyDescent="0.25">
      <c r="A99" s="16" t="s">
        <v>103</v>
      </c>
      <c r="B99" s="17"/>
      <c r="C99" s="9">
        <v>1414</v>
      </c>
      <c r="D99" s="37">
        <f>C99*106%</f>
        <v>1498.8400000000001</v>
      </c>
      <c r="E99" s="10">
        <f t="shared" si="20"/>
        <v>106</v>
      </c>
      <c r="F99" s="37">
        <f t="shared" ref="F99:F107" si="29">D99*109%</f>
        <v>1633.7356000000002</v>
      </c>
      <c r="G99" s="10">
        <f t="shared" si="21"/>
        <v>109.00000000000001</v>
      </c>
      <c r="H99" s="37">
        <f t="shared" ref="H99:H107" si="30">F99*109.3%</f>
        <v>1785.6730108000002</v>
      </c>
      <c r="I99" s="10">
        <f t="shared" si="22"/>
        <v>109.3</v>
      </c>
    </row>
    <row r="100" spans="1:9" ht="24" customHeight="1" x14ac:dyDescent="0.25">
      <c r="A100" s="76" t="s">
        <v>104</v>
      </c>
      <c r="B100" s="11">
        <v>15624101</v>
      </c>
      <c r="C100" s="9">
        <v>499</v>
      </c>
      <c r="D100" s="37">
        <f>C100*106%</f>
        <v>528.94000000000005</v>
      </c>
      <c r="E100" s="10">
        <f t="shared" si="20"/>
        <v>106</v>
      </c>
      <c r="F100" s="37">
        <f t="shared" si="29"/>
        <v>576.54460000000006</v>
      </c>
      <c r="G100" s="10">
        <f t="shared" si="21"/>
        <v>109.00000000000001</v>
      </c>
      <c r="H100" s="37">
        <f t="shared" si="30"/>
        <v>630.16324780000002</v>
      </c>
      <c r="I100" s="10">
        <f t="shared" si="22"/>
        <v>109.3</v>
      </c>
    </row>
    <row r="101" spans="1:9" hidden="1" x14ac:dyDescent="0.25">
      <c r="A101" s="19" t="s">
        <v>105</v>
      </c>
      <c r="B101" s="11">
        <v>15624408</v>
      </c>
      <c r="C101" s="9">
        <v>0</v>
      </c>
      <c r="D101" s="37">
        <f t="shared" ref="D101:D107" si="31">C101*108%</f>
        <v>0</v>
      </c>
      <c r="E101" s="10" t="e">
        <f t="shared" si="20"/>
        <v>#DIV/0!</v>
      </c>
      <c r="F101" s="37">
        <f t="shared" si="29"/>
        <v>0</v>
      </c>
      <c r="G101" s="10" t="e">
        <f t="shared" si="21"/>
        <v>#DIV/0!</v>
      </c>
      <c r="H101" s="37">
        <f t="shared" si="30"/>
        <v>0</v>
      </c>
      <c r="I101" s="10" t="e">
        <f t="shared" si="22"/>
        <v>#DIV/0!</v>
      </c>
    </row>
    <row r="102" spans="1:9" hidden="1" x14ac:dyDescent="0.25">
      <c r="A102" s="19" t="s">
        <v>106</v>
      </c>
      <c r="B102" s="11">
        <v>15624412</v>
      </c>
      <c r="C102" s="9">
        <v>0</v>
      </c>
      <c r="D102" s="37">
        <f t="shared" si="31"/>
        <v>0</v>
      </c>
      <c r="E102" s="10" t="e">
        <f t="shared" si="20"/>
        <v>#DIV/0!</v>
      </c>
      <c r="F102" s="37">
        <f t="shared" si="29"/>
        <v>0</v>
      </c>
      <c r="G102" s="10" t="e">
        <f t="shared" si="21"/>
        <v>#DIV/0!</v>
      </c>
      <c r="H102" s="37">
        <f t="shared" si="30"/>
        <v>0</v>
      </c>
      <c r="I102" s="10" t="e">
        <f t="shared" si="22"/>
        <v>#DIV/0!</v>
      </c>
    </row>
    <row r="103" spans="1:9" hidden="1" x14ac:dyDescent="0.25">
      <c r="A103" s="19" t="s">
        <v>107</v>
      </c>
      <c r="B103" s="11">
        <v>15624416</v>
      </c>
      <c r="C103" s="9">
        <v>0</v>
      </c>
      <c r="D103" s="37">
        <f t="shared" si="31"/>
        <v>0</v>
      </c>
      <c r="E103" s="10" t="e">
        <f t="shared" si="20"/>
        <v>#DIV/0!</v>
      </c>
      <c r="F103" s="37">
        <f t="shared" si="29"/>
        <v>0</v>
      </c>
      <c r="G103" s="10" t="e">
        <f t="shared" si="21"/>
        <v>#DIV/0!</v>
      </c>
      <c r="H103" s="37">
        <f t="shared" si="30"/>
        <v>0</v>
      </c>
      <c r="I103" s="10" t="e">
        <f t="shared" si="22"/>
        <v>#DIV/0!</v>
      </c>
    </row>
    <row r="104" spans="1:9" hidden="1" x14ac:dyDescent="0.25">
      <c r="A104" s="19" t="s">
        <v>108</v>
      </c>
      <c r="B104" s="11">
        <v>15624420</v>
      </c>
      <c r="C104" s="9">
        <v>0</v>
      </c>
      <c r="D104" s="37">
        <f t="shared" si="31"/>
        <v>0</v>
      </c>
      <c r="E104" s="10" t="e">
        <f t="shared" si="20"/>
        <v>#DIV/0!</v>
      </c>
      <c r="F104" s="37">
        <f t="shared" si="29"/>
        <v>0</v>
      </c>
      <c r="G104" s="10" t="e">
        <f t="shared" si="21"/>
        <v>#DIV/0!</v>
      </c>
      <c r="H104" s="37">
        <f t="shared" si="30"/>
        <v>0</v>
      </c>
      <c r="I104" s="10" t="e">
        <f t="shared" si="22"/>
        <v>#DIV/0!</v>
      </c>
    </row>
    <row r="105" spans="1:9" hidden="1" x14ac:dyDescent="0.25">
      <c r="A105" s="19" t="s">
        <v>109</v>
      </c>
      <c r="B105" s="11">
        <v>15624428</v>
      </c>
      <c r="C105" s="9">
        <v>0</v>
      </c>
      <c r="D105" s="37">
        <f t="shared" si="31"/>
        <v>0</v>
      </c>
      <c r="E105" s="10" t="e">
        <f t="shared" si="20"/>
        <v>#DIV/0!</v>
      </c>
      <c r="F105" s="37">
        <f t="shared" si="29"/>
        <v>0</v>
      </c>
      <c r="G105" s="10" t="e">
        <f t="shared" si="21"/>
        <v>#DIV/0!</v>
      </c>
      <c r="H105" s="37">
        <f t="shared" si="30"/>
        <v>0</v>
      </c>
      <c r="I105" s="10" t="e">
        <f t="shared" si="22"/>
        <v>#DIV/0!</v>
      </c>
    </row>
    <row r="106" spans="1:9" hidden="1" x14ac:dyDescent="0.25">
      <c r="A106" s="19" t="s">
        <v>110</v>
      </c>
      <c r="B106" s="11">
        <v>15624456</v>
      </c>
      <c r="C106" s="9">
        <v>0</v>
      </c>
      <c r="D106" s="37">
        <f t="shared" si="31"/>
        <v>0</v>
      </c>
      <c r="E106" s="10" t="e">
        <f t="shared" si="20"/>
        <v>#DIV/0!</v>
      </c>
      <c r="F106" s="37">
        <f t="shared" si="29"/>
        <v>0</v>
      </c>
      <c r="G106" s="10" t="e">
        <f t="shared" si="21"/>
        <v>#DIV/0!</v>
      </c>
      <c r="H106" s="37">
        <f t="shared" si="30"/>
        <v>0</v>
      </c>
      <c r="I106" s="10" t="e">
        <f t="shared" si="22"/>
        <v>#DIV/0!</v>
      </c>
    </row>
    <row r="107" spans="1:9" hidden="1" x14ac:dyDescent="0.25">
      <c r="A107" s="19" t="s">
        <v>111</v>
      </c>
      <c r="B107" s="11">
        <v>15624444</v>
      </c>
      <c r="C107" s="9">
        <v>0</v>
      </c>
      <c r="D107" s="37">
        <f t="shared" si="31"/>
        <v>0</v>
      </c>
      <c r="E107" s="10" t="e">
        <f t="shared" si="20"/>
        <v>#DIV/0!</v>
      </c>
      <c r="F107" s="37">
        <f t="shared" si="29"/>
        <v>0</v>
      </c>
      <c r="G107" s="10" t="e">
        <f t="shared" si="21"/>
        <v>#DIV/0!</v>
      </c>
      <c r="H107" s="37">
        <f t="shared" si="30"/>
        <v>0</v>
      </c>
      <c r="I107" s="10" t="e">
        <f t="shared" si="22"/>
        <v>#DIV/0!</v>
      </c>
    </row>
    <row r="108" spans="1:9" hidden="1" x14ac:dyDescent="0.25">
      <c r="A108" s="12" t="s">
        <v>112</v>
      </c>
      <c r="B108" s="13"/>
      <c r="C108" s="14">
        <v>0</v>
      </c>
      <c r="D108" s="14">
        <f>D110+D111+D112+D113+D114+D115+D109</f>
        <v>0</v>
      </c>
      <c r="E108" s="23" t="e">
        <f t="shared" si="20"/>
        <v>#DIV/0!</v>
      </c>
      <c r="F108" s="14">
        <f>F110+F111+F112+F113+F114+F115+F109</f>
        <v>0</v>
      </c>
      <c r="G108" s="23" t="e">
        <f t="shared" si="21"/>
        <v>#DIV/0!</v>
      </c>
      <c r="H108" s="14">
        <f>H110+H111+H112+H113+H114+H115+H109</f>
        <v>0</v>
      </c>
      <c r="I108" s="23" t="e">
        <f t="shared" si="22"/>
        <v>#DIV/0!</v>
      </c>
    </row>
    <row r="109" spans="1:9" s="18" customFormat="1" hidden="1" x14ac:dyDescent="0.25">
      <c r="A109" s="16" t="s">
        <v>112</v>
      </c>
      <c r="B109" s="17"/>
      <c r="C109" s="9">
        <v>0</v>
      </c>
      <c r="D109" s="37">
        <f t="shared" ref="D109:D115" si="32">C109*108.3%</f>
        <v>0</v>
      </c>
      <c r="E109" s="10" t="e">
        <f t="shared" si="20"/>
        <v>#DIV/0!</v>
      </c>
      <c r="F109" s="37">
        <f t="shared" ref="F109:F115" si="33">D109*109%</f>
        <v>0</v>
      </c>
      <c r="G109" s="10" t="e">
        <f t="shared" si="21"/>
        <v>#DIV/0!</v>
      </c>
      <c r="H109" s="37">
        <f t="shared" ref="H109:H115" si="34">F109*109.3%</f>
        <v>0</v>
      </c>
      <c r="I109" s="10" t="e">
        <f t="shared" si="22"/>
        <v>#DIV/0!</v>
      </c>
    </row>
    <row r="110" spans="1:9" hidden="1" x14ac:dyDescent="0.25">
      <c r="A110" s="19" t="s">
        <v>113</v>
      </c>
      <c r="B110" s="11">
        <v>15626151</v>
      </c>
      <c r="C110" s="9">
        <v>0</v>
      </c>
      <c r="D110" s="37">
        <f t="shared" si="32"/>
        <v>0</v>
      </c>
      <c r="E110" s="10" t="e">
        <f t="shared" si="20"/>
        <v>#DIV/0!</v>
      </c>
      <c r="F110" s="37">
        <f t="shared" si="33"/>
        <v>0</v>
      </c>
      <c r="G110" s="10" t="e">
        <f t="shared" si="21"/>
        <v>#DIV/0!</v>
      </c>
      <c r="H110" s="37">
        <f t="shared" si="34"/>
        <v>0</v>
      </c>
      <c r="I110" s="10" t="e">
        <f t="shared" si="22"/>
        <v>#DIV/0!</v>
      </c>
    </row>
    <row r="111" spans="1:9" hidden="1" x14ac:dyDescent="0.25">
      <c r="A111" s="19" t="s">
        <v>114</v>
      </c>
      <c r="B111" s="11">
        <v>15626404</v>
      </c>
      <c r="C111" s="9">
        <v>0</v>
      </c>
      <c r="D111" s="37">
        <f t="shared" si="32"/>
        <v>0</v>
      </c>
      <c r="E111" s="10" t="e">
        <f t="shared" si="20"/>
        <v>#DIV/0!</v>
      </c>
      <c r="F111" s="37">
        <f t="shared" si="33"/>
        <v>0</v>
      </c>
      <c r="G111" s="10" t="e">
        <f t="shared" si="21"/>
        <v>#DIV/0!</v>
      </c>
      <c r="H111" s="37">
        <f t="shared" si="34"/>
        <v>0</v>
      </c>
      <c r="I111" s="10" t="e">
        <f t="shared" si="22"/>
        <v>#DIV/0!</v>
      </c>
    </row>
    <row r="112" spans="1:9" hidden="1" x14ac:dyDescent="0.25">
      <c r="A112" s="19" t="s">
        <v>115</v>
      </c>
      <c r="B112" s="11">
        <v>15626424</v>
      </c>
      <c r="C112" s="9">
        <v>0</v>
      </c>
      <c r="D112" s="37">
        <f t="shared" si="32"/>
        <v>0</v>
      </c>
      <c r="E112" s="10" t="e">
        <f t="shared" si="20"/>
        <v>#DIV/0!</v>
      </c>
      <c r="F112" s="37">
        <f t="shared" si="33"/>
        <v>0</v>
      </c>
      <c r="G112" s="10" t="e">
        <f t="shared" si="21"/>
        <v>#DIV/0!</v>
      </c>
      <c r="H112" s="37">
        <f t="shared" si="34"/>
        <v>0</v>
      </c>
      <c r="I112" s="10" t="e">
        <f t="shared" si="22"/>
        <v>#DIV/0!</v>
      </c>
    </row>
    <row r="113" spans="1:9" hidden="1" x14ac:dyDescent="0.25">
      <c r="A113" s="19" t="s">
        <v>66</v>
      </c>
      <c r="B113" s="11">
        <v>15626425</v>
      </c>
      <c r="C113" s="9">
        <v>0</v>
      </c>
      <c r="D113" s="37">
        <f t="shared" si="32"/>
        <v>0</v>
      </c>
      <c r="E113" s="10" t="e">
        <f t="shared" si="20"/>
        <v>#DIV/0!</v>
      </c>
      <c r="F113" s="37">
        <f t="shared" si="33"/>
        <v>0</v>
      </c>
      <c r="G113" s="10" t="e">
        <f t="shared" si="21"/>
        <v>#DIV/0!</v>
      </c>
      <c r="H113" s="37">
        <f t="shared" si="34"/>
        <v>0</v>
      </c>
      <c r="I113" s="10" t="e">
        <f t="shared" si="22"/>
        <v>#DIV/0!</v>
      </c>
    </row>
    <row r="114" spans="1:9" hidden="1" x14ac:dyDescent="0.25">
      <c r="A114" s="19" t="s">
        <v>116</v>
      </c>
      <c r="B114" s="11">
        <v>15626428</v>
      </c>
      <c r="C114" s="9">
        <v>0</v>
      </c>
      <c r="D114" s="37">
        <f t="shared" si="32"/>
        <v>0</v>
      </c>
      <c r="E114" s="10" t="e">
        <f t="shared" si="20"/>
        <v>#DIV/0!</v>
      </c>
      <c r="F114" s="37">
        <f t="shared" si="33"/>
        <v>0</v>
      </c>
      <c r="G114" s="10" t="e">
        <f t="shared" si="21"/>
        <v>#DIV/0!</v>
      </c>
      <c r="H114" s="37">
        <f t="shared" si="34"/>
        <v>0</v>
      </c>
      <c r="I114" s="10" t="e">
        <f t="shared" si="22"/>
        <v>#DIV/0!</v>
      </c>
    </row>
    <row r="115" spans="1:9" hidden="1" x14ac:dyDescent="0.25">
      <c r="A115" s="19" t="s">
        <v>117</v>
      </c>
      <c r="B115" s="11">
        <v>15626432</v>
      </c>
      <c r="C115" s="9">
        <v>0</v>
      </c>
      <c r="D115" s="37">
        <f t="shared" si="32"/>
        <v>0</v>
      </c>
      <c r="E115" s="10" t="e">
        <f t="shared" si="20"/>
        <v>#DIV/0!</v>
      </c>
      <c r="F115" s="37">
        <f t="shared" si="33"/>
        <v>0</v>
      </c>
      <c r="G115" s="10" t="e">
        <f t="shared" si="21"/>
        <v>#DIV/0!</v>
      </c>
      <c r="H115" s="37">
        <f t="shared" si="34"/>
        <v>0</v>
      </c>
      <c r="I115" s="10" t="e">
        <f t="shared" si="22"/>
        <v>#DIV/0!</v>
      </c>
    </row>
    <row r="116" spans="1:9" hidden="1" x14ac:dyDescent="0.25">
      <c r="A116" s="12" t="s">
        <v>118</v>
      </c>
      <c r="B116" s="13"/>
      <c r="C116" s="14">
        <v>0</v>
      </c>
      <c r="D116" s="14">
        <f>D118+D119+D120+D121+D122+D123+D124+D125+D126+D127+D128+D129+D130+D131+D132+D117</f>
        <v>0</v>
      </c>
      <c r="E116" s="15" t="e">
        <f t="shared" si="20"/>
        <v>#DIV/0!</v>
      </c>
      <c r="F116" s="14">
        <f>F118+F119+F120+F121+F122+F123+F124+F125+F126+F127+F128+F129+F130+F131+F132+F117</f>
        <v>0</v>
      </c>
      <c r="G116" s="15" t="e">
        <f t="shared" si="21"/>
        <v>#DIV/0!</v>
      </c>
      <c r="H116" s="14">
        <f>H118+H119+H120+H121+H122+H123+H124+H125+H126+H127+H128+H129+H130+H131+H132+H117</f>
        <v>0</v>
      </c>
      <c r="I116" s="15" t="e">
        <f t="shared" si="22"/>
        <v>#DIV/0!</v>
      </c>
    </row>
    <row r="117" spans="1:9" s="18" customFormat="1" hidden="1" x14ac:dyDescent="0.25">
      <c r="A117" s="16" t="s">
        <v>118</v>
      </c>
      <c r="B117" s="17"/>
      <c r="C117" s="9">
        <v>0</v>
      </c>
      <c r="D117" s="37">
        <f t="shared" ref="D117:D132" si="35">C117*108%</f>
        <v>0</v>
      </c>
      <c r="E117" s="10" t="e">
        <f t="shared" si="20"/>
        <v>#DIV/0!</v>
      </c>
      <c r="F117" s="37">
        <f t="shared" ref="F117:F132" si="36">D117*109%</f>
        <v>0</v>
      </c>
      <c r="G117" s="10" t="e">
        <f t="shared" si="21"/>
        <v>#DIV/0!</v>
      </c>
      <c r="H117" s="37">
        <f t="shared" ref="H117:H132" si="37">F117*109.3%</f>
        <v>0</v>
      </c>
      <c r="I117" s="10" t="e">
        <f t="shared" si="22"/>
        <v>#DIV/0!</v>
      </c>
    </row>
    <row r="118" spans="1:9" hidden="1" x14ac:dyDescent="0.25">
      <c r="A118" s="19" t="s">
        <v>119</v>
      </c>
      <c r="B118" s="11">
        <v>15628151</v>
      </c>
      <c r="C118" s="9">
        <v>0</v>
      </c>
      <c r="D118" s="37">
        <f t="shared" si="35"/>
        <v>0</v>
      </c>
      <c r="E118" s="10" t="e">
        <f t="shared" si="20"/>
        <v>#DIV/0!</v>
      </c>
      <c r="F118" s="37">
        <f t="shared" si="36"/>
        <v>0</v>
      </c>
      <c r="G118" s="10" t="e">
        <f t="shared" si="21"/>
        <v>#DIV/0!</v>
      </c>
      <c r="H118" s="37">
        <f t="shared" si="37"/>
        <v>0</v>
      </c>
      <c r="I118" s="10" t="e">
        <f t="shared" si="22"/>
        <v>#DIV/0!</v>
      </c>
    </row>
    <row r="119" spans="1:9" hidden="1" x14ac:dyDescent="0.25">
      <c r="A119" s="19" t="s">
        <v>120</v>
      </c>
      <c r="B119" s="11">
        <v>15628404</v>
      </c>
      <c r="C119" s="9">
        <v>0</v>
      </c>
      <c r="D119" s="37">
        <f t="shared" si="35"/>
        <v>0</v>
      </c>
      <c r="E119" s="10" t="e">
        <f t="shared" si="20"/>
        <v>#DIV/0!</v>
      </c>
      <c r="F119" s="37">
        <f t="shared" si="36"/>
        <v>0</v>
      </c>
      <c r="G119" s="10" t="e">
        <f t="shared" si="21"/>
        <v>#DIV/0!</v>
      </c>
      <c r="H119" s="37">
        <f t="shared" si="37"/>
        <v>0</v>
      </c>
      <c r="I119" s="10" t="e">
        <f t="shared" si="22"/>
        <v>#DIV/0!</v>
      </c>
    </row>
    <row r="120" spans="1:9" hidden="1" x14ac:dyDescent="0.25">
      <c r="A120" s="19" t="s">
        <v>121</v>
      </c>
      <c r="B120" s="11">
        <v>15628420</v>
      </c>
      <c r="C120" s="9">
        <v>0</v>
      </c>
      <c r="D120" s="37">
        <f t="shared" si="35"/>
        <v>0</v>
      </c>
      <c r="E120" s="10" t="e">
        <f t="shared" si="20"/>
        <v>#DIV/0!</v>
      </c>
      <c r="F120" s="37">
        <f t="shared" si="36"/>
        <v>0</v>
      </c>
      <c r="G120" s="10" t="e">
        <f t="shared" si="21"/>
        <v>#DIV/0!</v>
      </c>
      <c r="H120" s="37">
        <f t="shared" si="37"/>
        <v>0</v>
      </c>
      <c r="I120" s="10" t="e">
        <f t="shared" si="22"/>
        <v>#DIV/0!</v>
      </c>
    </row>
    <row r="121" spans="1:9" ht="24.75" hidden="1" x14ac:dyDescent="0.25">
      <c r="A121" s="19" t="s">
        <v>122</v>
      </c>
      <c r="B121" s="11">
        <v>15628428</v>
      </c>
      <c r="C121" s="9">
        <v>0</v>
      </c>
      <c r="D121" s="37">
        <f t="shared" si="35"/>
        <v>0</v>
      </c>
      <c r="E121" s="10" t="e">
        <f t="shared" si="20"/>
        <v>#DIV/0!</v>
      </c>
      <c r="F121" s="37">
        <f t="shared" si="36"/>
        <v>0</v>
      </c>
      <c r="G121" s="10" t="e">
        <f t="shared" si="21"/>
        <v>#DIV/0!</v>
      </c>
      <c r="H121" s="37">
        <f t="shared" si="37"/>
        <v>0</v>
      </c>
      <c r="I121" s="10" t="e">
        <f t="shared" si="22"/>
        <v>#DIV/0!</v>
      </c>
    </row>
    <row r="122" spans="1:9" hidden="1" x14ac:dyDescent="0.25">
      <c r="A122" s="19" t="s">
        <v>123</v>
      </c>
      <c r="B122" s="11">
        <v>15628432</v>
      </c>
      <c r="C122" s="9">
        <v>0</v>
      </c>
      <c r="D122" s="37">
        <f t="shared" si="35"/>
        <v>0</v>
      </c>
      <c r="E122" s="10" t="e">
        <f t="shared" si="20"/>
        <v>#DIV/0!</v>
      </c>
      <c r="F122" s="37">
        <f t="shared" si="36"/>
        <v>0</v>
      </c>
      <c r="G122" s="10" t="e">
        <f t="shared" si="21"/>
        <v>#DIV/0!</v>
      </c>
      <c r="H122" s="37">
        <f t="shared" si="37"/>
        <v>0</v>
      </c>
      <c r="I122" s="10" t="e">
        <f t="shared" si="22"/>
        <v>#DIV/0!</v>
      </c>
    </row>
    <row r="123" spans="1:9" hidden="1" x14ac:dyDescent="0.25">
      <c r="A123" s="19" t="s">
        <v>124</v>
      </c>
      <c r="B123" s="11">
        <v>15628440</v>
      </c>
      <c r="C123" s="9">
        <v>0</v>
      </c>
      <c r="D123" s="37">
        <f t="shared" si="35"/>
        <v>0</v>
      </c>
      <c r="E123" s="10" t="e">
        <f t="shared" si="20"/>
        <v>#DIV/0!</v>
      </c>
      <c r="F123" s="37">
        <f t="shared" si="36"/>
        <v>0</v>
      </c>
      <c r="G123" s="10" t="e">
        <f t="shared" si="21"/>
        <v>#DIV/0!</v>
      </c>
      <c r="H123" s="37">
        <f t="shared" si="37"/>
        <v>0</v>
      </c>
      <c r="I123" s="10" t="e">
        <f t="shared" si="22"/>
        <v>#DIV/0!</v>
      </c>
    </row>
    <row r="124" spans="1:9" hidden="1" x14ac:dyDescent="0.25">
      <c r="A124" s="19" t="s">
        <v>125</v>
      </c>
      <c r="B124" s="11">
        <v>15628448</v>
      </c>
      <c r="C124" s="9">
        <v>0</v>
      </c>
      <c r="D124" s="37">
        <f t="shared" si="35"/>
        <v>0</v>
      </c>
      <c r="E124" s="10" t="e">
        <f t="shared" si="20"/>
        <v>#DIV/0!</v>
      </c>
      <c r="F124" s="37">
        <f t="shared" si="36"/>
        <v>0</v>
      </c>
      <c r="G124" s="10" t="e">
        <f t="shared" si="21"/>
        <v>#DIV/0!</v>
      </c>
      <c r="H124" s="37">
        <f t="shared" si="37"/>
        <v>0</v>
      </c>
      <c r="I124" s="10" t="e">
        <f t="shared" si="22"/>
        <v>#DIV/0!</v>
      </c>
    </row>
    <row r="125" spans="1:9" hidden="1" x14ac:dyDescent="0.25">
      <c r="A125" s="19" t="s">
        <v>126</v>
      </c>
      <c r="B125" s="11">
        <v>15628452</v>
      </c>
      <c r="C125" s="9">
        <v>0</v>
      </c>
      <c r="D125" s="37">
        <f t="shared" si="35"/>
        <v>0</v>
      </c>
      <c r="E125" s="10" t="e">
        <f t="shared" si="20"/>
        <v>#DIV/0!</v>
      </c>
      <c r="F125" s="37">
        <f t="shared" si="36"/>
        <v>0</v>
      </c>
      <c r="G125" s="10" t="e">
        <f t="shared" si="21"/>
        <v>#DIV/0!</v>
      </c>
      <c r="H125" s="37">
        <f t="shared" si="37"/>
        <v>0</v>
      </c>
      <c r="I125" s="10" t="e">
        <f t="shared" si="22"/>
        <v>#DIV/0!</v>
      </c>
    </row>
    <row r="126" spans="1:9" hidden="1" x14ac:dyDescent="0.25">
      <c r="A126" s="19" t="s">
        <v>127</v>
      </c>
      <c r="B126" s="11">
        <v>15628456</v>
      </c>
      <c r="C126" s="9">
        <v>0</v>
      </c>
      <c r="D126" s="37">
        <f t="shared" si="35"/>
        <v>0</v>
      </c>
      <c r="E126" s="10" t="e">
        <f t="shared" si="20"/>
        <v>#DIV/0!</v>
      </c>
      <c r="F126" s="37">
        <f t="shared" si="36"/>
        <v>0</v>
      </c>
      <c r="G126" s="10" t="e">
        <f t="shared" si="21"/>
        <v>#DIV/0!</v>
      </c>
      <c r="H126" s="37">
        <f t="shared" si="37"/>
        <v>0</v>
      </c>
      <c r="I126" s="10" t="e">
        <f t="shared" si="22"/>
        <v>#DIV/0!</v>
      </c>
    </row>
    <row r="127" spans="1:9" hidden="1" x14ac:dyDescent="0.25">
      <c r="A127" s="19" t="s">
        <v>128</v>
      </c>
      <c r="B127" s="11">
        <v>15628424</v>
      </c>
      <c r="C127" s="9">
        <v>0</v>
      </c>
      <c r="D127" s="37">
        <f t="shared" si="35"/>
        <v>0</v>
      </c>
      <c r="E127" s="10" t="e">
        <f t="shared" si="20"/>
        <v>#DIV/0!</v>
      </c>
      <c r="F127" s="37">
        <f t="shared" si="36"/>
        <v>0</v>
      </c>
      <c r="G127" s="10" t="e">
        <f t="shared" si="21"/>
        <v>#DIV/0!</v>
      </c>
      <c r="H127" s="37">
        <f t="shared" si="37"/>
        <v>0</v>
      </c>
      <c r="I127" s="10" t="e">
        <f t="shared" si="22"/>
        <v>#DIV/0!</v>
      </c>
    </row>
    <row r="128" spans="1:9" hidden="1" x14ac:dyDescent="0.25">
      <c r="A128" s="19" t="s">
        <v>129</v>
      </c>
      <c r="B128" s="11">
        <v>15628460</v>
      </c>
      <c r="C128" s="9">
        <v>0</v>
      </c>
      <c r="D128" s="37">
        <f t="shared" si="35"/>
        <v>0</v>
      </c>
      <c r="E128" s="10" t="e">
        <f t="shared" si="20"/>
        <v>#DIV/0!</v>
      </c>
      <c r="F128" s="37">
        <f t="shared" si="36"/>
        <v>0</v>
      </c>
      <c r="G128" s="10" t="e">
        <f t="shared" si="21"/>
        <v>#DIV/0!</v>
      </c>
      <c r="H128" s="37">
        <f t="shared" si="37"/>
        <v>0</v>
      </c>
      <c r="I128" s="10" t="e">
        <f t="shared" si="22"/>
        <v>#DIV/0!</v>
      </c>
    </row>
    <row r="129" spans="1:9" hidden="1" x14ac:dyDescent="0.25">
      <c r="A129" s="19" t="s">
        <v>130</v>
      </c>
      <c r="B129" s="11">
        <v>15628472</v>
      </c>
      <c r="C129" s="9">
        <v>0</v>
      </c>
      <c r="D129" s="37">
        <f t="shared" si="35"/>
        <v>0</v>
      </c>
      <c r="E129" s="10" t="e">
        <f t="shared" si="20"/>
        <v>#DIV/0!</v>
      </c>
      <c r="F129" s="37">
        <f t="shared" si="36"/>
        <v>0</v>
      </c>
      <c r="G129" s="10" t="e">
        <f t="shared" si="21"/>
        <v>#DIV/0!</v>
      </c>
      <c r="H129" s="37">
        <f t="shared" si="37"/>
        <v>0</v>
      </c>
      <c r="I129" s="10" t="e">
        <f t="shared" si="22"/>
        <v>#DIV/0!</v>
      </c>
    </row>
    <row r="130" spans="1:9" hidden="1" x14ac:dyDescent="0.25">
      <c r="A130" s="19" t="s">
        <v>131</v>
      </c>
      <c r="B130" s="11">
        <v>15628476</v>
      </c>
      <c r="C130" s="9">
        <v>0</v>
      </c>
      <c r="D130" s="37">
        <f t="shared" si="35"/>
        <v>0</v>
      </c>
      <c r="E130" s="10" t="e">
        <f t="shared" si="20"/>
        <v>#DIV/0!</v>
      </c>
      <c r="F130" s="37">
        <f t="shared" si="36"/>
        <v>0</v>
      </c>
      <c r="G130" s="10" t="e">
        <f t="shared" si="21"/>
        <v>#DIV/0!</v>
      </c>
      <c r="H130" s="37">
        <f t="shared" si="37"/>
        <v>0</v>
      </c>
      <c r="I130" s="10" t="e">
        <f t="shared" si="22"/>
        <v>#DIV/0!</v>
      </c>
    </row>
    <row r="131" spans="1:9" hidden="1" x14ac:dyDescent="0.25">
      <c r="A131" s="19" t="s">
        <v>132</v>
      </c>
      <c r="B131" s="11">
        <v>15628480</v>
      </c>
      <c r="C131" s="9">
        <v>0</v>
      </c>
      <c r="D131" s="37">
        <f t="shared" si="35"/>
        <v>0</v>
      </c>
      <c r="E131" s="10" t="e">
        <f t="shared" si="20"/>
        <v>#DIV/0!</v>
      </c>
      <c r="F131" s="37">
        <f t="shared" si="36"/>
        <v>0</v>
      </c>
      <c r="G131" s="10" t="e">
        <f t="shared" si="21"/>
        <v>#DIV/0!</v>
      </c>
      <c r="H131" s="37">
        <f t="shared" si="37"/>
        <v>0</v>
      </c>
      <c r="I131" s="10" t="e">
        <f t="shared" si="22"/>
        <v>#DIV/0!</v>
      </c>
    </row>
    <row r="132" spans="1:9" hidden="1" x14ac:dyDescent="0.25">
      <c r="A132" s="19" t="s">
        <v>133</v>
      </c>
      <c r="B132" s="11">
        <v>15628488</v>
      </c>
      <c r="C132" s="9">
        <v>0</v>
      </c>
      <c r="D132" s="37">
        <f t="shared" si="35"/>
        <v>0</v>
      </c>
      <c r="E132" s="10" t="e">
        <f t="shared" si="20"/>
        <v>#DIV/0!</v>
      </c>
      <c r="F132" s="37">
        <f t="shared" si="36"/>
        <v>0</v>
      </c>
      <c r="G132" s="10" t="e">
        <f t="shared" si="21"/>
        <v>#DIV/0!</v>
      </c>
      <c r="H132" s="37">
        <f t="shared" si="37"/>
        <v>0</v>
      </c>
      <c r="I132" s="10" t="e">
        <f t="shared" si="22"/>
        <v>#DIV/0!</v>
      </c>
    </row>
    <row r="133" spans="1:9" hidden="1" x14ac:dyDescent="0.25">
      <c r="A133" s="12" t="s">
        <v>134</v>
      </c>
      <c r="B133" s="13"/>
      <c r="C133" s="14">
        <v>0</v>
      </c>
      <c r="D133" s="14">
        <f>D135+D136+D137+D138+D139+D140+D141+D142+D143+D134</f>
        <v>0</v>
      </c>
      <c r="E133" s="15" t="e">
        <f t="shared" si="20"/>
        <v>#DIV/0!</v>
      </c>
      <c r="F133" s="14">
        <f>F135+F136+F137+F138+F139+F140+F141+F142+F143+F134</f>
        <v>0</v>
      </c>
      <c r="G133" s="15" t="e">
        <f t="shared" si="21"/>
        <v>#DIV/0!</v>
      </c>
      <c r="H133" s="14">
        <f>H135+H136+H137+H138+H139+H140+H141+H142+H143+H134</f>
        <v>0</v>
      </c>
      <c r="I133" s="15" t="e">
        <f t="shared" si="22"/>
        <v>#DIV/0!</v>
      </c>
    </row>
    <row r="134" spans="1:9" s="18" customFormat="1" hidden="1" x14ac:dyDescent="0.25">
      <c r="A134" s="16" t="s">
        <v>134</v>
      </c>
      <c r="B134" s="17"/>
      <c r="C134" s="9">
        <v>0</v>
      </c>
      <c r="D134" s="37">
        <f t="shared" ref="D134:D143" si="38">C134*108%</f>
        <v>0</v>
      </c>
      <c r="E134" s="10" t="e">
        <f t="shared" si="20"/>
        <v>#DIV/0!</v>
      </c>
      <c r="F134" s="37">
        <f t="shared" ref="F134:F143" si="39">D134*109%</f>
        <v>0</v>
      </c>
      <c r="G134" s="10" t="e">
        <f t="shared" si="21"/>
        <v>#DIV/0!</v>
      </c>
      <c r="H134" s="37">
        <f t="shared" ref="H134:H143" si="40">F134*109.3%</f>
        <v>0</v>
      </c>
      <c r="I134" s="10" t="e">
        <f t="shared" si="22"/>
        <v>#DIV/0!</v>
      </c>
    </row>
    <row r="135" spans="1:9" hidden="1" x14ac:dyDescent="0.25">
      <c r="A135" s="19" t="s">
        <v>135</v>
      </c>
      <c r="B135" s="11">
        <v>15630408</v>
      </c>
      <c r="C135" s="9">
        <v>0</v>
      </c>
      <c r="D135" s="37">
        <f t="shared" si="38"/>
        <v>0</v>
      </c>
      <c r="E135" s="10" t="e">
        <f t="shared" si="20"/>
        <v>#DIV/0!</v>
      </c>
      <c r="F135" s="37">
        <f t="shared" si="39"/>
        <v>0</v>
      </c>
      <c r="G135" s="10" t="e">
        <f t="shared" si="21"/>
        <v>#DIV/0!</v>
      </c>
      <c r="H135" s="37">
        <f t="shared" si="40"/>
        <v>0</v>
      </c>
      <c r="I135" s="10" t="e">
        <f t="shared" si="22"/>
        <v>#DIV/0!</v>
      </c>
    </row>
    <row r="136" spans="1:9" hidden="1" x14ac:dyDescent="0.25">
      <c r="A136" s="19" t="s">
        <v>136</v>
      </c>
      <c r="B136" s="11">
        <v>15630424</v>
      </c>
      <c r="C136" s="9">
        <v>0</v>
      </c>
      <c r="D136" s="37">
        <f t="shared" si="38"/>
        <v>0</v>
      </c>
      <c r="E136" s="10" t="e">
        <f t="shared" ref="E136:E199" si="41">D136/C136*100</f>
        <v>#DIV/0!</v>
      </c>
      <c r="F136" s="37">
        <f t="shared" si="39"/>
        <v>0</v>
      </c>
      <c r="G136" s="10" t="e">
        <f t="shared" ref="G136:G199" si="42">F136/D136*100</f>
        <v>#DIV/0!</v>
      </c>
      <c r="H136" s="37">
        <f t="shared" si="40"/>
        <v>0</v>
      </c>
      <c r="I136" s="10" t="e">
        <f t="shared" ref="I136:I199" si="43">H136/F136*100</f>
        <v>#DIV/0!</v>
      </c>
    </row>
    <row r="137" spans="1:9" ht="24.75" hidden="1" x14ac:dyDescent="0.25">
      <c r="A137" s="19" t="s">
        <v>137</v>
      </c>
      <c r="B137" s="11">
        <v>15630448</v>
      </c>
      <c r="C137" s="9">
        <v>0</v>
      </c>
      <c r="D137" s="37">
        <f t="shared" si="38"/>
        <v>0</v>
      </c>
      <c r="E137" s="10" t="e">
        <f t="shared" si="41"/>
        <v>#DIV/0!</v>
      </c>
      <c r="F137" s="37">
        <f t="shared" si="39"/>
        <v>0</v>
      </c>
      <c r="G137" s="10" t="e">
        <f t="shared" si="42"/>
        <v>#DIV/0!</v>
      </c>
      <c r="H137" s="37">
        <f t="shared" si="40"/>
        <v>0</v>
      </c>
      <c r="I137" s="10" t="e">
        <f t="shared" si="43"/>
        <v>#DIV/0!</v>
      </c>
    </row>
    <row r="138" spans="1:9" hidden="1" x14ac:dyDescent="0.25">
      <c r="A138" s="19" t="s">
        <v>138</v>
      </c>
      <c r="B138" s="11">
        <v>15630452</v>
      </c>
      <c r="C138" s="9">
        <v>0</v>
      </c>
      <c r="D138" s="37">
        <f t="shared" si="38"/>
        <v>0</v>
      </c>
      <c r="E138" s="10" t="e">
        <f t="shared" si="41"/>
        <v>#DIV/0!</v>
      </c>
      <c r="F138" s="37">
        <f t="shared" si="39"/>
        <v>0</v>
      </c>
      <c r="G138" s="10" t="e">
        <f t="shared" si="42"/>
        <v>#DIV/0!</v>
      </c>
      <c r="H138" s="37">
        <f t="shared" si="40"/>
        <v>0</v>
      </c>
      <c r="I138" s="10" t="e">
        <f t="shared" si="43"/>
        <v>#DIV/0!</v>
      </c>
    </row>
    <row r="139" spans="1:9" hidden="1" x14ac:dyDescent="0.25">
      <c r="A139" s="19" t="s">
        <v>139</v>
      </c>
      <c r="B139" s="11">
        <v>15630457</v>
      </c>
      <c r="C139" s="9">
        <v>0</v>
      </c>
      <c r="D139" s="37">
        <f t="shared" si="38"/>
        <v>0</v>
      </c>
      <c r="E139" s="10" t="e">
        <f t="shared" si="41"/>
        <v>#DIV/0!</v>
      </c>
      <c r="F139" s="37">
        <f t="shared" si="39"/>
        <v>0</v>
      </c>
      <c r="G139" s="10" t="e">
        <f t="shared" si="42"/>
        <v>#DIV/0!</v>
      </c>
      <c r="H139" s="37">
        <f t="shared" si="40"/>
        <v>0</v>
      </c>
      <c r="I139" s="10" t="e">
        <f t="shared" si="43"/>
        <v>#DIV/0!</v>
      </c>
    </row>
    <row r="140" spans="1:9" hidden="1" x14ac:dyDescent="0.25">
      <c r="A140" s="19" t="s">
        <v>140</v>
      </c>
      <c r="B140" s="11">
        <v>15630467</v>
      </c>
      <c r="C140" s="9">
        <v>0</v>
      </c>
      <c r="D140" s="37">
        <f t="shared" si="38"/>
        <v>0</v>
      </c>
      <c r="E140" s="10" t="e">
        <f t="shared" si="41"/>
        <v>#DIV/0!</v>
      </c>
      <c r="F140" s="37">
        <f t="shared" si="39"/>
        <v>0</v>
      </c>
      <c r="G140" s="10" t="e">
        <f t="shared" si="42"/>
        <v>#DIV/0!</v>
      </c>
      <c r="H140" s="37">
        <f t="shared" si="40"/>
        <v>0</v>
      </c>
      <c r="I140" s="10" t="e">
        <f t="shared" si="43"/>
        <v>#DIV/0!</v>
      </c>
    </row>
    <row r="141" spans="1:9" hidden="1" x14ac:dyDescent="0.25">
      <c r="A141" s="19" t="s">
        <v>141</v>
      </c>
      <c r="B141" s="11">
        <v>15630472</v>
      </c>
      <c r="C141" s="9">
        <v>0</v>
      </c>
      <c r="D141" s="37">
        <f t="shared" si="38"/>
        <v>0</v>
      </c>
      <c r="E141" s="10" t="e">
        <f t="shared" si="41"/>
        <v>#DIV/0!</v>
      </c>
      <c r="F141" s="37">
        <f t="shared" si="39"/>
        <v>0</v>
      </c>
      <c r="G141" s="10" t="e">
        <f t="shared" si="42"/>
        <v>#DIV/0!</v>
      </c>
      <c r="H141" s="37">
        <f t="shared" si="40"/>
        <v>0</v>
      </c>
      <c r="I141" s="10" t="e">
        <f t="shared" si="43"/>
        <v>#DIV/0!</v>
      </c>
    </row>
    <row r="142" spans="1:9" hidden="1" x14ac:dyDescent="0.25">
      <c r="A142" s="19" t="s">
        <v>142</v>
      </c>
      <c r="B142" s="11">
        <v>15630480</v>
      </c>
      <c r="C142" s="9">
        <v>0</v>
      </c>
      <c r="D142" s="37">
        <f t="shared" si="38"/>
        <v>0</v>
      </c>
      <c r="E142" s="10" t="e">
        <f t="shared" si="41"/>
        <v>#DIV/0!</v>
      </c>
      <c r="F142" s="37">
        <f t="shared" si="39"/>
        <v>0</v>
      </c>
      <c r="G142" s="10" t="e">
        <f t="shared" si="42"/>
        <v>#DIV/0!</v>
      </c>
      <c r="H142" s="37">
        <f t="shared" si="40"/>
        <v>0</v>
      </c>
      <c r="I142" s="10" t="e">
        <f t="shared" si="43"/>
        <v>#DIV/0!</v>
      </c>
    </row>
    <row r="143" spans="1:9" hidden="1" x14ac:dyDescent="0.25">
      <c r="A143" s="19" t="s">
        <v>143</v>
      </c>
      <c r="B143" s="11">
        <v>15630481</v>
      </c>
      <c r="C143" s="9">
        <v>0</v>
      </c>
      <c r="D143" s="37">
        <f t="shared" si="38"/>
        <v>0</v>
      </c>
      <c r="E143" s="10" t="e">
        <f t="shared" si="41"/>
        <v>#DIV/0!</v>
      </c>
      <c r="F143" s="37">
        <f t="shared" si="39"/>
        <v>0</v>
      </c>
      <c r="G143" s="10" t="e">
        <f t="shared" si="42"/>
        <v>#DIV/0!</v>
      </c>
      <c r="H143" s="37">
        <f t="shared" si="40"/>
        <v>0</v>
      </c>
      <c r="I143" s="10" t="e">
        <f t="shared" si="43"/>
        <v>#DIV/0!</v>
      </c>
    </row>
    <row r="144" spans="1:9" hidden="1" x14ac:dyDescent="0.25">
      <c r="A144" s="12" t="s">
        <v>144</v>
      </c>
      <c r="B144" s="13"/>
      <c r="C144" s="14">
        <v>0</v>
      </c>
      <c r="D144" s="14">
        <f>D146+D147+D148+D149+D150+D151+D152+D153+D145</f>
        <v>0</v>
      </c>
      <c r="E144" s="15" t="e">
        <f t="shared" si="41"/>
        <v>#DIV/0!</v>
      </c>
      <c r="F144" s="14">
        <f>F146+F147+F148+F149+F150+F151+F152+F153+F145</f>
        <v>0</v>
      </c>
      <c r="G144" s="15" t="e">
        <f t="shared" si="42"/>
        <v>#DIV/0!</v>
      </c>
      <c r="H144" s="14">
        <f>H146+H147+H148+H149+H150+H151+H152+H153+H145</f>
        <v>0</v>
      </c>
      <c r="I144" s="15" t="e">
        <f t="shared" si="43"/>
        <v>#DIV/0!</v>
      </c>
    </row>
    <row r="145" spans="1:9" s="18" customFormat="1" hidden="1" x14ac:dyDescent="0.25">
      <c r="A145" s="16" t="s">
        <v>144</v>
      </c>
      <c r="B145" s="17"/>
      <c r="C145" s="9">
        <v>0</v>
      </c>
      <c r="D145" s="37">
        <f t="shared" ref="D145:D153" si="44">C145*108.3%</f>
        <v>0</v>
      </c>
      <c r="E145" s="10" t="e">
        <f t="shared" si="41"/>
        <v>#DIV/0!</v>
      </c>
      <c r="F145" s="37">
        <f t="shared" ref="F145:F153" si="45">D145*109%</f>
        <v>0</v>
      </c>
      <c r="G145" s="10" t="e">
        <f t="shared" si="42"/>
        <v>#DIV/0!</v>
      </c>
      <c r="H145" s="37">
        <f t="shared" ref="H145:H153" si="46">F145*109.3%</f>
        <v>0</v>
      </c>
      <c r="I145" s="10" t="e">
        <f t="shared" si="43"/>
        <v>#DIV/0!</v>
      </c>
    </row>
    <row r="146" spans="1:9" hidden="1" x14ac:dyDescent="0.25">
      <c r="A146" s="19" t="s">
        <v>145</v>
      </c>
      <c r="B146" s="11">
        <v>15632151</v>
      </c>
      <c r="C146" s="9">
        <v>0</v>
      </c>
      <c r="D146" s="37">
        <f t="shared" si="44"/>
        <v>0</v>
      </c>
      <c r="E146" s="10" t="e">
        <f t="shared" si="41"/>
        <v>#DIV/0!</v>
      </c>
      <c r="F146" s="37">
        <f t="shared" si="45"/>
        <v>0</v>
      </c>
      <c r="G146" s="10" t="e">
        <f t="shared" si="42"/>
        <v>#DIV/0!</v>
      </c>
      <c r="H146" s="37">
        <f t="shared" si="46"/>
        <v>0</v>
      </c>
      <c r="I146" s="10" t="e">
        <f t="shared" si="43"/>
        <v>#DIV/0!</v>
      </c>
    </row>
    <row r="147" spans="1:9" hidden="1" x14ac:dyDescent="0.25">
      <c r="A147" s="19" t="s">
        <v>146</v>
      </c>
      <c r="B147" s="11">
        <v>15632404</v>
      </c>
      <c r="C147" s="9">
        <v>0</v>
      </c>
      <c r="D147" s="37">
        <f t="shared" si="44"/>
        <v>0</v>
      </c>
      <c r="E147" s="10" t="e">
        <f t="shared" si="41"/>
        <v>#DIV/0!</v>
      </c>
      <c r="F147" s="37">
        <f t="shared" si="45"/>
        <v>0</v>
      </c>
      <c r="G147" s="10" t="e">
        <f t="shared" si="42"/>
        <v>#DIV/0!</v>
      </c>
      <c r="H147" s="37">
        <f t="shared" si="46"/>
        <v>0</v>
      </c>
      <c r="I147" s="10" t="e">
        <f t="shared" si="43"/>
        <v>#DIV/0!</v>
      </c>
    </row>
    <row r="148" spans="1:9" hidden="1" x14ac:dyDescent="0.25">
      <c r="A148" s="19" t="s">
        <v>147</v>
      </c>
      <c r="B148" s="11">
        <v>15632416</v>
      </c>
      <c r="C148" s="9">
        <v>0</v>
      </c>
      <c r="D148" s="37">
        <f t="shared" si="44"/>
        <v>0</v>
      </c>
      <c r="E148" s="10" t="e">
        <f t="shared" si="41"/>
        <v>#DIV/0!</v>
      </c>
      <c r="F148" s="37">
        <f t="shared" si="45"/>
        <v>0</v>
      </c>
      <c r="G148" s="10" t="e">
        <f t="shared" si="42"/>
        <v>#DIV/0!</v>
      </c>
      <c r="H148" s="37">
        <f t="shared" si="46"/>
        <v>0</v>
      </c>
      <c r="I148" s="10" t="e">
        <f t="shared" si="43"/>
        <v>#DIV/0!</v>
      </c>
    </row>
    <row r="149" spans="1:9" hidden="1" x14ac:dyDescent="0.25">
      <c r="A149" s="19" t="s">
        <v>148</v>
      </c>
      <c r="B149" s="11">
        <v>15632428</v>
      </c>
      <c r="C149" s="9">
        <v>0</v>
      </c>
      <c r="D149" s="37">
        <f t="shared" si="44"/>
        <v>0</v>
      </c>
      <c r="E149" s="10" t="e">
        <f t="shared" si="41"/>
        <v>#DIV/0!</v>
      </c>
      <c r="F149" s="37">
        <f t="shared" si="45"/>
        <v>0</v>
      </c>
      <c r="G149" s="10" t="e">
        <f t="shared" si="42"/>
        <v>#DIV/0!</v>
      </c>
      <c r="H149" s="37">
        <f t="shared" si="46"/>
        <v>0</v>
      </c>
      <c r="I149" s="10" t="e">
        <f t="shared" si="43"/>
        <v>#DIV/0!</v>
      </c>
    </row>
    <row r="150" spans="1:9" hidden="1" x14ac:dyDescent="0.25">
      <c r="A150" s="19" t="s">
        <v>149</v>
      </c>
      <c r="B150" s="11">
        <v>15632440</v>
      </c>
      <c r="C150" s="9">
        <v>0</v>
      </c>
      <c r="D150" s="37">
        <f t="shared" si="44"/>
        <v>0</v>
      </c>
      <c r="E150" s="10" t="e">
        <f t="shared" si="41"/>
        <v>#DIV/0!</v>
      </c>
      <c r="F150" s="37">
        <f t="shared" si="45"/>
        <v>0</v>
      </c>
      <c r="G150" s="10" t="e">
        <f t="shared" si="42"/>
        <v>#DIV/0!</v>
      </c>
      <c r="H150" s="37">
        <f t="shared" si="46"/>
        <v>0</v>
      </c>
      <c r="I150" s="10" t="e">
        <f t="shared" si="43"/>
        <v>#DIV/0!</v>
      </c>
    </row>
    <row r="151" spans="1:9" hidden="1" x14ac:dyDescent="0.25">
      <c r="A151" s="19" t="s">
        <v>150</v>
      </c>
      <c r="B151" s="11">
        <v>15632464</v>
      </c>
      <c r="C151" s="9">
        <v>0</v>
      </c>
      <c r="D151" s="37">
        <f t="shared" si="44"/>
        <v>0</v>
      </c>
      <c r="E151" s="10" t="e">
        <f t="shared" si="41"/>
        <v>#DIV/0!</v>
      </c>
      <c r="F151" s="37">
        <f t="shared" si="45"/>
        <v>0</v>
      </c>
      <c r="G151" s="10" t="e">
        <f t="shared" si="42"/>
        <v>#DIV/0!</v>
      </c>
      <c r="H151" s="37">
        <f t="shared" si="46"/>
        <v>0</v>
      </c>
      <c r="I151" s="10" t="e">
        <f t="shared" si="43"/>
        <v>#DIV/0!</v>
      </c>
    </row>
    <row r="152" spans="1:9" hidden="1" x14ac:dyDescent="0.25">
      <c r="A152" s="19" t="s">
        <v>151</v>
      </c>
      <c r="B152" s="11">
        <v>15632450</v>
      </c>
      <c r="C152" s="9">
        <v>0</v>
      </c>
      <c r="D152" s="37">
        <f t="shared" si="44"/>
        <v>0</v>
      </c>
      <c r="E152" s="10" t="e">
        <f t="shared" si="41"/>
        <v>#DIV/0!</v>
      </c>
      <c r="F152" s="37">
        <f t="shared" si="45"/>
        <v>0</v>
      </c>
      <c r="G152" s="10" t="e">
        <f t="shared" si="42"/>
        <v>#DIV/0!</v>
      </c>
      <c r="H152" s="37">
        <f t="shared" si="46"/>
        <v>0</v>
      </c>
      <c r="I152" s="10" t="e">
        <f t="shared" si="43"/>
        <v>#DIV/0!</v>
      </c>
    </row>
    <row r="153" spans="1:9" hidden="1" x14ac:dyDescent="0.25">
      <c r="A153" s="19" t="s">
        <v>152</v>
      </c>
      <c r="B153" s="11">
        <v>15632460</v>
      </c>
      <c r="C153" s="9">
        <v>0</v>
      </c>
      <c r="D153" s="37">
        <f t="shared" si="44"/>
        <v>0</v>
      </c>
      <c r="E153" s="10" t="e">
        <f t="shared" si="41"/>
        <v>#DIV/0!</v>
      </c>
      <c r="F153" s="37">
        <f t="shared" si="45"/>
        <v>0</v>
      </c>
      <c r="G153" s="10" t="e">
        <f t="shared" si="42"/>
        <v>#DIV/0!</v>
      </c>
      <c r="H153" s="37">
        <f t="shared" si="46"/>
        <v>0</v>
      </c>
      <c r="I153" s="10" t="e">
        <f t="shared" si="43"/>
        <v>#DIV/0!</v>
      </c>
    </row>
    <row r="154" spans="1:9" hidden="1" x14ac:dyDescent="0.25">
      <c r="A154" s="12" t="s">
        <v>153</v>
      </c>
      <c r="B154" s="13"/>
      <c r="C154" s="14">
        <v>0</v>
      </c>
      <c r="D154" s="42">
        <f>D156+D157+D158+D159+D160+D161+D162+D155</f>
        <v>0</v>
      </c>
      <c r="E154" s="23" t="e">
        <f t="shared" si="41"/>
        <v>#DIV/0!</v>
      </c>
      <c r="F154" s="42">
        <f>F156+F157+F158+F159+F160+F161+F162+F155</f>
        <v>0</v>
      </c>
      <c r="G154" s="23" t="e">
        <f t="shared" si="42"/>
        <v>#DIV/0!</v>
      </c>
      <c r="H154" s="42">
        <f>H156+H157+H158+H159+H160+H161+H162+H155</f>
        <v>0</v>
      </c>
      <c r="I154" s="23" t="e">
        <f t="shared" si="43"/>
        <v>#DIV/0!</v>
      </c>
    </row>
    <row r="155" spans="1:9" s="18" customFormat="1" hidden="1" x14ac:dyDescent="0.25">
      <c r="A155" s="16" t="s">
        <v>153</v>
      </c>
      <c r="B155" s="17"/>
      <c r="C155" s="9">
        <v>0</v>
      </c>
      <c r="D155" s="37">
        <f t="shared" ref="D155:D162" si="47">C155*107.4%</f>
        <v>0</v>
      </c>
      <c r="E155" s="10" t="e">
        <f t="shared" si="41"/>
        <v>#DIV/0!</v>
      </c>
      <c r="F155" s="37">
        <f t="shared" ref="F155:F162" si="48">D155*108.9%</f>
        <v>0</v>
      </c>
      <c r="G155" s="10" t="e">
        <f t="shared" si="42"/>
        <v>#DIV/0!</v>
      </c>
      <c r="H155" s="37">
        <f t="shared" ref="H155:H162" si="49">F155*109.3%</f>
        <v>0</v>
      </c>
      <c r="I155" s="10" t="e">
        <f t="shared" si="43"/>
        <v>#DIV/0!</v>
      </c>
    </row>
    <row r="156" spans="1:9" hidden="1" x14ac:dyDescent="0.25">
      <c r="A156" s="19" t="s">
        <v>154</v>
      </c>
      <c r="B156" s="11">
        <v>15634151</v>
      </c>
      <c r="C156" s="9">
        <v>0</v>
      </c>
      <c r="D156" s="37">
        <f t="shared" si="47"/>
        <v>0</v>
      </c>
      <c r="E156" s="10" t="e">
        <f t="shared" si="41"/>
        <v>#DIV/0!</v>
      </c>
      <c r="F156" s="37">
        <f t="shared" si="48"/>
        <v>0</v>
      </c>
      <c r="G156" s="10" t="e">
        <f t="shared" si="42"/>
        <v>#DIV/0!</v>
      </c>
      <c r="H156" s="37">
        <f t="shared" si="49"/>
        <v>0</v>
      </c>
      <c r="I156" s="10" t="e">
        <f t="shared" si="43"/>
        <v>#DIV/0!</v>
      </c>
    </row>
    <row r="157" spans="1:9" hidden="1" x14ac:dyDescent="0.25">
      <c r="A157" s="19" t="s">
        <v>155</v>
      </c>
      <c r="B157" s="11">
        <v>15634420</v>
      </c>
      <c r="C157" s="9">
        <v>0</v>
      </c>
      <c r="D157" s="37">
        <f t="shared" si="47"/>
        <v>0</v>
      </c>
      <c r="E157" s="10" t="e">
        <f t="shared" si="41"/>
        <v>#DIV/0!</v>
      </c>
      <c r="F157" s="37">
        <f t="shared" si="48"/>
        <v>0</v>
      </c>
      <c r="G157" s="10" t="e">
        <f t="shared" si="42"/>
        <v>#DIV/0!</v>
      </c>
      <c r="H157" s="37">
        <f t="shared" si="49"/>
        <v>0</v>
      </c>
      <c r="I157" s="10" t="e">
        <f t="shared" si="43"/>
        <v>#DIV/0!</v>
      </c>
    </row>
    <row r="158" spans="1:9" hidden="1" x14ac:dyDescent="0.25">
      <c r="A158" s="19" t="s">
        <v>156</v>
      </c>
      <c r="B158" s="11">
        <v>15634432</v>
      </c>
      <c r="C158" s="9">
        <v>0</v>
      </c>
      <c r="D158" s="37">
        <f t="shared" si="47"/>
        <v>0</v>
      </c>
      <c r="E158" s="10" t="e">
        <f t="shared" si="41"/>
        <v>#DIV/0!</v>
      </c>
      <c r="F158" s="37">
        <f t="shared" si="48"/>
        <v>0</v>
      </c>
      <c r="G158" s="10" t="e">
        <f t="shared" si="42"/>
        <v>#DIV/0!</v>
      </c>
      <c r="H158" s="37">
        <f t="shared" si="49"/>
        <v>0</v>
      </c>
      <c r="I158" s="10" t="e">
        <f t="shared" si="43"/>
        <v>#DIV/0!</v>
      </c>
    </row>
    <row r="159" spans="1:9" hidden="1" x14ac:dyDescent="0.25">
      <c r="A159" s="19" t="s">
        <v>157</v>
      </c>
      <c r="B159" s="11">
        <v>15634436</v>
      </c>
      <c r="C159" s="9">
        <v>0</v>
      </c>
      <c r="D159" s="37">
        <f t="shared" si="47"/>
        <v>0</v>
      </c>
      <c r="E159" s="10" t="e">
        <f t="shared" si="41"/>
        <v>#DIV/0!</v>
      </c>
      <c r="F159" s="37">
        <f t="shared" si="48"/>
        <v>0</v>
      </c>
      <c r="G159" s="10" t="e">
        <f t="shared" si="42"/>
        <v>#DIV/0!</v>
      </c>
      <c r="H159" s="37">
        <f t="shared" si="49"/>
        <v>0</v>
      </c>
      <c r="I159" s="10" t="e">
        <f t="shared" si="43"/>
        <v>#DIV/0!</v>
      </c>
    </row>
    <row r="160" spans="1:9" hidden="1" x14ac:dyDescent="0.25">
      <c r="A160" s="19" t="s">
        <v>158</v>
      </c>
      <c r="B160" s="11">
        <v>15634440</v>
      </c>
      <c r="C160" s="9">
        <v>0</v>
      </c>
      <c r="D160" s="37">
        <f t="shared" si="47"/>
        <v>0</v>
      </c>
      <c r="E160" s="10" t="e">
        <f t="shared" si="41"/>
        <v>#DIV/0!</v>
      </c>
      <c r="F160" s="37">
        <f t="shared" si="48"/>
        <v>0</v>
      </c>
      <c r="G160" s="10" t="e">
        <f t="shared" si="42"/>
        <v>#DIV/0!</v>
      </c>
      <c r="H160" s="37">
        <f t="shared" si="49"/>
        <v>0</v>
      </c>
      <c r="I160" s="10" t="e">
        <f t="shared" si="43"/>
        <v>#DIV/0!</v>
      </c>
    </row>
    <row r="161" spans="1:9" hidden="1" x14ac:dyDescent="0.25">
      <c r="A161" s="19" t="s">
        <v>159</v>
      </c>
      <c r="B161" s="11">
        <v>15634452</v>
      </c>
      <c r="C161" s="9">
        <v>0</v>
      </c>
      <c r="D161" s="37">
        <f t="shared" si="47"/>
        <v>0</v>
      </c>
      <c r="E161" s="10" t="e">
        <f t="shared" si="41"/>
        <v>#DIV/0!</v>
      </c>
      <c r="F161" s="37">
        <f t="shared" si="48"/>
        <v>0</v>
      </c>
      <c r="G161" s="10" t="e">
        <f t="shared" si="42"/>
        <v>#DIV/0!</v>
      </c>
      <c r="H161" s="37">
        <f t="shared" si="49"/>
        <v>0</v>
      </c>
      <c r="I161" s="10" t="e">
        <f t="shared" si="43"/>
        <v>#DIV/0!</v>
      </c>
    </row>
    <row r="162" spans="1:9" hidden="1" x14ac:dyDescent="0.25">
      <c r="A162" s="19" t="s">
        <v>160</v>
      </c>
      <c r="B162" s="11">
        <v>15634484</v>
      </c>
      <c r="C162" s="9">
        <v>0</v>
      </c>
      <c r="D162" s="37">
        <f t="shared" si="47"/>
        <v>0</v>
      </c>
      <c r="E162" s="10" t="e">
        <f t="shared" si="41"/>
        <v>#DIV/0!</v>
      </c>
      <c r="F162" s="37">
        <f t="shared" si="48"/>
        <v>0</v>
      </c>
      <c r="G162" s="10" t="e">
        <f t="shared" si="42"/>
        <v>#DIV/0!</v>
      </c>
      <c r="H162" s="37">
        <f t="shared" si="49"/>
        <v>0</v>
      </c>
      <c r="I162" s="10" t="e">
        <f t="shared" si="43"/>
        <v>#DIV/0!</v>
      </c>
    </row>
    <row r="163" spans="1:9" hidden="1" x14ac:dyDescent="0.25">
      <c r="A163" s="12" t="s">
        <v>161</v>
      </c>
      <c r="B163" s="21"/>
      <c r="C163" s="14">
        <v>0</v>
      </c>
      <c r="D163" s="14">
        <f>D165+D166+D167+D168+D164</f>
        <v>0</v>
      </c>
      <c r="E163" s="23" t="e">
        <f t="shared" si="41"/>
        <v>#DIV/0!</v>
      </c>
      <c r="F163" s="14">
        <f>F165+F166+F167+F168+F164</f>
        <v>0</v>
      </c>
      <c r="G163" s="23" t="e">
        <f t="shared" si="42"/>
        <v>#DIV/0!</v>
      </c>
      <c r="H163" s="14">
        <f>H165+H166+H167+H168+H164</f>
        <v>0</v>
      </c>
      <c r="I163" s="23" t="e">
        <f t="shared" si="43"/>
        <v>#DIV/0!</v>
      </c>
    </row>
    <row r="164" spans="1:9" s="18" customFormat="1" hidden="1" x14ac:dyDescent="0.25">
      <c r="A164" s="16" t="s">
        <v>161</v>
      </c>
      <c r="B164" s="22"/>
      <c r="C164" s="9">
        <v>0</v>
      </c>
      <c r="D164" s="37">
        <f>C164*106.9%</f>
        <v>0</v>
      </c>
      <c r="E164" s="10" t="e">
        <f t="shared" si="41"/>
        <v>#DIV/0!</v>
      </c>
      <c r="F164" s="37">
        <f>D164*109%</f>
        <v>0</v>
      </c>
      <c r="G164" s="10" t="e">
        <f t="shared" si="42"/>
        <v>#DIV/0!</v>
      </c>
      <c r="H164" s="37">
        <f>F164*109.3%</f>
        <v>0</v>
      </c>
      <c r="I164" s="10" t="e">
        <f t="shared" si="43"/>
        <v>#DIV/0!</v>
      </c>
    </row>
    <row r="165" spans="1:9" hidden="1" x14ac:dyDescent="0.25">
      <c r="A165" s="19" t="s">
        <v>162</v>
      </c>
      <c r="B165" s="11">
        <v>15636101</v>
      </c>
      <c r="C165" s="9">
        <v>0</v>
      </c>
      <c r="D165" s="37">
        <f>C165*106.9%</f>
        <v>0</v>
      </c>
      <c r="E165" s="10" t="e">
        <f t="shared" si="41"/>
        <v>#DIV/0!</v>
      </c>
      <c r="F165" s="37">
        <f>D165*109%</f>
        <v>0</v>
      </c>
      <c r="G165" s="10" t="e">
        <f t="shared" si="42"/>
        <v>#DIV/0!</v>
      </c>
      <c r="H165" s="37">
        <f>F165*109.3%</f>
        <v>0</v>
      </c>
      <c r="I165" s="10" t="e">
        <f t="shared" si="43"/>
        <v>#DIV/0!</v>
      </c>
    </row>
    <row r="166" spans="1:9" hidden="1" x14ac:dyDescent="0.25">
      <c r="A166" s="19" t="s">
        <v>163</v>
      </c>
      <c r="B166" s="11">
        <v>15636416</v>
      </c>
      <c r="C166" s="9">
        <v>0</v>
      </c>
      <c r="D166" s="37">
        <f>C166*106.9%</f>
        <v>0</v>
      </c>
      <c r="E166" s="10" t="e">
        <f t="shared" si="41"/>
        <v>#DIV/0!</v>
      </c>
      <c r="F166" s="37">
        <f>D166*109%</f>
        <v>0</v>
      </c>
      <c r="G166" s="10" t="e">
        <f t="shared" si="42"/>
        <v>#DIV/0!</v>
      </c>
      <c r="H166" s="37">
        <f>F166*109.3%</f>
        <v>0</v>
      </c>
      <c r="I166" s="10" t="e">
        <f t="shared" si="43"/>
        <v>#DIV/0!</v>
      </c>
    </row>
    <row r="167" spans="1:9" ht="24.75" hidden="1" x14ac:dyDescent="0.25">
      <c r="A167" s="19" t="s">
        <v>164</v>
      </c>
      <c r="B167" s="11">
        <v>15636428</v>
      </c>
      <c r="C167" s="9">
        <v>0</v>
      </c>
      <c r="D167" s="37">
        <f>C167*106.9%</f>
        <v>0</v>
      </c>
      <c r="E167" s="10" t="e">
        <f t="shared" si="41"/>
        <v>#DIV/0!</v>
      </c>
      <c r="F167" s="37">
        <f>D167*109%</f>
        <v>0</v>
      </c>
      <c r="G167" s="10" t="e">
        <f t="shared" si="42"/>
        <v>#DIV/0!</v>
      </c>
      <c r="H167" s="37">
        <f>F167*109.3%</f>
        <v>0</v>
      </c>
      <c r="I167" s="10" t="e">
        <f t="shared" si="43"/>
        <v>#DIV/0!</v>
      </c>
    </row>
    <row r="168" spans="1:9" hidden="1" x14ac:dyDescent="0.25">
      <c r="A168" s="19" t="s">
        <v>165</v>
      </c>
      <c r="B168" s="11">
        <v>15636446</v>
      </c>
      <c r="C168" s="9">
        <v>0</v>
      </c>
      <c r="D168" s="37">
        <f>C168*106.9%</f>
        <v>0</v>
      </c>
      <c r="E168" s="10" t="e">
        <f t="shared" si="41"/>
        <v>#DIV/0!</v>
      </c>
      <c r="F168" s="37">
        <f>D168*109%</f>
        <v>0</v>
      </c>
      <c r="G168" s="10" t="e">
        <f t="shared" si="42"/>
        <v>#DIV/0!</v>
      </c>
      <c r="H168" s="37">
        <f>F168*109.3%</f>
        <v>0</v>
      </c>
      <c r="I168" s="10" t="e">
        <f t="shared" si="43"/>
        <v>#DIV/0!</v>
      </c>
    </row>
    <row r="169" spans="1:9" hidden="1" x14ac:dyDescent="0.25">
      <c r="A169" s="12" t="s">
        <v>166</v>
      </c>
      <c r="B169" s="13"/>
      <c r="C169" s="14">
        <v>0</v>
      </c>
      <c r="D169" s="14">
        <f>D171+D172+D173+D174+D175+D176+D170</f>
        <v>0</v>
      </c>
      <c r="E169" s="23" t="e">
        <f t="shared" si="41"/>
        <v>#DIV/0!</v>
      </c>
      <c r="F169" s="14">
        <f>F171+F172+F173+F174+F175+F176+F170</f>
        <v>0</v>
      </c>
      <c r="G169" s="23" t="e">
        <f t="shared" si="42"/>
        <v>#DIV/0!</v>
      </c>
      <c r="H169" s="14">
        <f>H171+H172+H173+H174+H175+H176+H170</f>
        <v>0</v>
      </c>
      <c r="I169" s="23" t="e">
        <f t="shared" si="43"/>
        <v>#DIV/0!</v>
      </c>
    </row>
    <row r="170" spans="1:9" s="18" customFormat="1" hidden="1" x14ac:dyDescent="0.25">
      <c r="A170" s="16" t="s">
        <v>166</v>
      </c>
      <c r="B170" s="17"/>
      <c r="C170" s="9">
        <v>0</v>
      </c>
      <c r="D170" s="37">
        <f t="shared" ref="D170:D176" si="50">C170*109%</f>
        <v>0</v>
      </c>
      <c r="E170" s="10" t="e">
        <f t="shared" si="41"/>
        <v>#DIV/0!</v>
      </c>
      <c r="F170" s="37">
        <f t="shared" ref="F170:F176" si="51">D170*109%</f>
        <v>0</v>
      </c>
      <c r="G170" s="10" t="e">
        <f t="shared" si="42"/>
        <v>#DIV/0!</v>
      </c>
      <c r="H170" s="37">
        <f t="shared" ref="H170:H176" si="52">F170*109.3%</f>
        <v>0</v>
      </c>
      <c r="I170" s="10" t="e">
        <f t="shared" si="43"/>
        <v>#DIV/0!</v>
      </c>
    </row>
    <row r="171" spans="1:9" hidden="1" x14ac:dyDescent="0.25">
      <c r="A171" s="19" t="s">
        <v>167</v>
      </c>
      <c r="B171" s="11">
        <v>15638162</v>
      </c>
      <c r="C171" s="9">
        <v>0</v>
      </c>
      <c r="D171" s="37">
        <f t="shared" si="50"/>
        <v>0</v>
      </c>
      <c r="E171" s="10" t="e">
        <f t="shared" si="41"/>
        <v>#DIV/0!</v>
      </c>
      <c r="F171" s="37">
        <f t="shared" si="51"/>
        <v>0</v>
      </c>
      <c r="G171" s="10" t="e">
        <f t="shared" si="42"/>
        <v>#DIV/0!</v>
      </c>
      <c r="H171" s="37">
        <f t="shared" si="52"/>
        <v>0</v>
      </c>
      <c r="I171" s="10" t="e">
        <f t="shared" si="43"/>
        <v>#DIV/0!</v>
      </c>
    </row>
    <row r="172" spans="1:9" hidden="1" x14ac:dyDescent="0.25">
      <c r="A172" s="19" t="s">
        <v>168</v>
      </c>
      <c r="B172" s="11">
        <v>15638151</v>
      </c>
      <c r="C172" s="9">
        <v>0</v>
      </c>
      <c r="D172" s="37">
        <f t="shared" si="50"/>
        <v>0</v>
      </c>
      <c r="E172" s="10" t="e">
        <f t="shared" si="41"/>
        <v>#DIV/0!</v>
      </c>
      <c r="F172" s="37">
        <f t="shared" si="51"/>
        <v>0</v>
      </c>
      <c r="G172" s="10" t="e">
        <f t="shared" si="42"/>
        <v>#DIV/0!</v>
      </c>
      <c r="H172" s="37">
        <f t="shared" si="52"/>
        <v>0</v>
      </c>
      <c r="I172" s="10" t="e">
        <f t="shared" si="43"/>
        <v>#DIV/0!</v>
      </c>
    </row>
    <row r="173" spans="1:9" hidden="1" x14ac:dyDescent="0.25">
      <c r="A173" s="19" t="s">
        <v>75</v>
      </c>
      <c r="B173" s="11">
        <v>15638404</v>
      </c>
      <c r="C173" s="9">
        <v>0</v>
      </c>
      <c r="D173" s="37">
        <f t="shared" si="50"/>
        <v>0</v>
      </c>
      <c r="E173" s="10" t="e">
        <f t="shared" si="41"/>
        <v>#DIV/0!</v>
      </c>
      <c r="F173" s="37">
        <f t="shared" si="51"/>
        <v>0</v>
      </c>
      <c r="G173" s="10" t="e">
        <f t="shared" si="42"/>
        <v>#DIV/0!</v>
      </c>
      <c r="H173" s="37">
        <f t="shared" si="52"/>
        <v>0</v>
      </c>
      <c r="I173" s="10" t="e">
        <f t="shared" si="43"/>
        <v>#DIV/0!</v>
      </c>
    </row>
    <row r="174" spans="1:9" hidden="1" x14ac:dyDescent="0.25">
      <c r="A174" s="19" t="s">
        <v>169</v>
      </c>
      <c r="B174" s="11">
        <v>15638416</v>
      </c>
      <c r="C174" s="9">
        <v>0</v>
      </c>
      <c r="D174" s="37">
        <f t="shared" si="50"/>
        <v>0</v>
      </c>
      <c r="E174" s="10" t="e">
        <f t="shared" si="41"/>
        <v>#DIV/0!</v>
      </c>
      <c r="F174" s="37">
        <f t="shared" si="51"/>
        <v>0</v>
      </c>
      <c r="G174" s="10" t="e">
        <f t="shared" si="42"/>
        <v>#DIV/0!</v>
      </c>
      <c r="H174" s="37">
        <f t="shared" si="52"/>
        <v>0</v>
      </c>
      <c r="I174" s="10" t="e">
        <f t="shared" si="43"/>
        <v>#DIV/0!</v>
      </c>
    </row>
    <row r="175" spans="1:9" hidden="1" x14ac:dyDescent="0.25">
      <c r="A175" s="19" t="s">
        <v>170</v>
      </c>
      <c r="B175" s="11">
        <v>15638460</v>
      </c>
      <c r="C175" s="9">
        <v>0</v>
      </c>
      <c r="D175" s="37">
        <f t="shared" si="50"/>
        <v>0</v>
      </c>
      <c r="E175" s="10" t="e">
        <f t="shared" si="41"/>
        <v>#DIV/0!</v>
      </c>
      <c r="F175" s="37">
        <f t="shared" si="51"/>
        <v>0</v>
      </c>
      <c r="G175" s="10" t="e">
        <f t="shared" si="42"/>
        <v>#DIV/0!</v>
      </c>
      <c r="H175" s="37">
        <f t="shared" si="52"/>
        <v>0</v>
      </c>
      <c r="I175" s="10" t="e">
        <f t="shared" si="43"/>
        <v>#DIV/0!</v>
      </c>
    </row>
    <row r="176" spans="1:9" hidden="1" x14ac:dyDescent="0.25">
      <c r="A176" s="19" t="s">
        <v>171</v>
      </c>
      <c r="B176" s="11">
        <v>15638446</v>
      </c>
      <c r="C176" s="9">
        <v>0</v>
      </c>
      <c r="D176" s="37">
        <f t="shared" si="50"/>
        <v>0</v>
      </c>
      <c r="E176" s="10" t="e">
        <f t="shared" si="41"/>
        <v>#DIV/0!</v>
      </c>
      <c r="F176" s="37">
        <f t="shared" si="51"/>
        <v>0</v>
      </c>
      <c r="G176" s="10" t="e">
        <f t="shared" si="42"/>
        <v>#DIV/0!</v>
      </c>
      <c r="H176" s="37">
        <f t="shared" si="52"/>
        <v>0</v>
      </c>
      <c r="I176" s="10" t="e">
        <f t="shared" si="43"/>
        <v>#DIV/0!</v>
      </c>
    </row>
    <row r="177" spans="1:9" hidden="1" x14ac:dyDescent="0.25">
      <c r="A177" s="12" t="s">
        <v>172</v>
      </c>
      <c r="B177" s="21"/>
      <c r="C177" s="14">
        <v>0</v>
      </c>
      <c r="D177" s="14">
        <f>D179+D180+D181+D182+D183+D184+D185+D186+D187+D188+D189+D190+D191+D178</f>
        <v>0</v>
      </c>
      <c r="E177" s="23" t="e">
        <f t="shared" si="41"/>
        <v>#DIV/0!</v>
      </c>
      <c r="F177" s="14">
        <f>F179+F180+F181+F182+F183+F184+F185+F186+F187+F188+F189+F190+F191+F178</f>
        <v>0</v>
      </c>
      <c r="G177" s="23" t="e">
        <f t="shared" si="42"/>
        <v>#DIV/0!</v>
      </c>
      <c r="H177" s="14">
        <f>H179+H180+H181+H182+H183+H184+H185+H186+H187+H188+H189+H190+H191+H178</f>
        <v>0</v>
      </c>
      <c r="I177" s="23" t="e">
        <f t="shared" si="43"/>
        <v>#DIV/0!</v>
      </c>
    </row>
    <row r="178" spans="1:9" s="18" customFormat="1" hidden="1" x14ac:dyDescent="0.25">
      <c r="A178" s="16" t="s">
        <v>172</v>
      </c>
      <c r="B178" s="22"/>
      <c r="C178" s="9">
        <v>0</v>
      </c>
      <c r="D178" s="37">
        <f t="shared" ref="D178:D191" si="53">C178*109%</f>
        <v>0</v>
      </c>
      <c r="E178" s="10" t="e">
        <f t="shared" si="41"/>
        <v>#DIV/0!</v>
      </c>
      <c r="F178" s="37">
        <f t="shared" ref="F178:F191" si="54">D178*109%</f>
        <v>0</v>
      </c>
      <c r="G178" s="10" t="e">
        <f t="shared" si="42"/>
        <v>#DIV/0!</v>
      </c>
      <c r="H178" s="37">
        <f t="shared" ref="H178:H191" si="55">F178*109.3%</f>
        <v>0</v>
      </c>
      <c r="I178" s="10" t="e">
        <f t="shared" si="43"/>
        <v>#DIV/0!</v>
      </c>
    </row>
    <row r="179" spans="1:9" hidden="1" x14ac:dyDescent="0.25">
      <c r="A179" s="19" t="s">
        <v>173</v>
      </c>
      <c r="B179" s="11">
        <v>15642151</v>
      </c>
      <c r="C179" s="9">
        <v>0</v>
      </c>
      <c r="D179" s="37">
        <f t="shared" si="53"/>
        <v>0</v>
      </c>
      <c r="E179" s="10" t="e">
        <f t="shared" si="41"/>
        <v>#DIV/0!</v>
      </c>
      <c r="F179" s="37">
        <f t="shared" si="54"/>
        <v>0</v>
      </c>
      <c r="G179" s="10" t="e">
        <f t="shared" si="42"/>
        <v>#DIV/0!</v>
      </c>
      <c r="H179" s="37">
        <f t="shared" si="55"/>
        <v>0</v>
      </c>
      <c r="I179" s="10" t="e">
        <f t="shared" si="43"/>
        <v>#DIV/0!</v>
      </c>
    </row>
    <row r="180" spans="1:9" hidden="1" x14ac:dyDescent="0.25">
      <c r="A180" s="19" t="s">
        <v>174</v>
      </c>
      <c r="B180" s="11">
        <v>15642412</v>
      </c>
      <c r="C180" s="9">
        <v>0</v>
      </c>
      <c r="D180" s="37">
        <f t="shared" si="53"/>
        <v>0</v>
      </c>
      <c r="E180" s="10" t="e">
        <f t="shared" si="41"/>
        <v>#DIV/0!</v>
      </c>
      <c r="F180" s="37">
        <f t="shared" si="54"/>
        <v>0</v>
      </c>
      <c r="G180" s="10" t="e">
        <f t="shared" si="42"/>
        <v>#DIV/0!</v>
      </c>
      <c r="H180" s="37">
        <f t="shared" si="55"/>
        <v>0</v>
      </c>
      <c r="I180" s="10" t="e">
        <f t="shared" si="43"/>
        <v>#DIV/0!</v>
      </c>
    </row>
    <row r="181" spans="1:9" hidden="1" x14ac:dyDescent="0.25">
      <c r="A181" s="19" t="s">
        <v>175</v>
      </c>
      <c r="B181" s="11">
        <v>15642417</v>
      </c>
      <c r="C181" s="9">
        <v>0</v>
      </c>
      <c r="D181" s="37">
        <f t="shared" si="53"/>
        <v>0</v>
      </c>
      <c r="E181" s="10" t="e">
        <f t="shared" si="41"/>
        <v>#DIV/0!</v>
      </c>
      <c r="F181" s="37">
        <f t="shared" si="54"/>
        <v>0</v>
      </c>
      <c r="G181" s="10" t="e">
        <f t="shared" si="42"/>
        <v>#DIV/0!</v>
      </c>
      <c r="H181" s="37">
        <f t="shared" si="55"/>
        <v>0</v>
      </c>
      <c r="I181" s="10" t="e">
        <f t="shared" si="43"/>
        <v>#DIV/0!</v>
      </c>
    </row>
    <row r="182" spans="1:9" hidden="1" x14ac:dyDescent="0.25">
      <c r="A182" s="19" t="s">
        <v>176</v>
      </c>
      <c r="B182" s="11">
        <v>15642422</v>
      </c>
      <c r="C182" s="9">
        <v>0</v>
      </c>
      <c r="D182" s="37">
        <f t="shared" si="53"/>
        <v>0</v>
      </c>
      <c r="E182" s="10" t="e">
        <f t="shared" si="41"/>
        <v>#DIV/0!</v>
      </c>
      <c r="F182" s="37">
        <f t="shared" si="54"/>
        <v>0</v>
      </c>
      <c r="G182" s="10" t="e">
        <f t="shared" si="42"/>
        <v>#DIV/0!</v>
      </c>
      <c r="H182" s="37">
        <f t="shared" si="55"/>
        <v>0</v>
      </c>
      <c r="I182" s="10" t="e">
        <f t="shared" si="43"/>
        <v>#DIV/0!</v>
      </c>
    </row>
    <row r="183" spans="1:9" hidden="1" x14ac:dyDescent="0.25">
      <c r="A183" s="19" t="s">
        <v>177</v>
      </c>
      <c r="B183" s="11">
        <v>15642452</v>
      </c>
      <c r="C183" s="9">
        <v>0</v>
      </c>
      <c r="D183" s="37">
        <f t="shared" si="53"/>
        <v>0</v>
      </c>
      <c r="E183" s="10" t="e">
        <f t="shared" si="41"/>
        <v>#DIV/0!</v>
      </c>
      <c r="F183" s="37">
        <f t="shared" si="54"/>
        <v>0</v>
      </c>
      <c r="G183" s="10" t="e">
        <f t="shared" si="42"/>
        <v>#DIV/0!</v>
      </c>
      <c r="H183" s="37">
        <f t="shared" si="55"/>
        <v>0</v>
      </c>
      <c r="I183" s="10" t="e">
        <f t="shared" si="43"/>
        <v>#DIV/0!</v>
      </c>
    </row>
    <row r="184" spans="1:9" hidden="1" x14ac:dyDescent="0.25">
      <c r="A184" s="19" t="s">
        <v>178</v>
      </c>
      <c r="B184" s="11">
        <v>15642428</v>
      </c>
      <c r="C184" s="9">
        <v>0</v>
      </c>
      <c r="D184" s="37">
        <f t="shared" si="53"/>
        <v>0</v>
      </c>
      <c r="E184" s="10" t="e">
        <f t="shared" si="41"/>
        <v>#DIV/0!</v>
      </c>
      <c r="F184" s="37">
        <f t="shared" si="54"/>
        <v>0</v>
      </c>
      <c r="G184" s="10" t="e">
        <f t="shared" si="42"/>
        <v>#DIV/0!</v>
      </c>
      <c r="H184" s="37">
        <f t="shared" si="55"/>
        <v>0</v>
      </c>
      <c r="I184" s="10" t="e">
        <f t="shared" si="43"/>
        <v>#DIV/0!</v>
      </c>
    </row>
    <row r="185" spans="1:9" hidden="1" x14ac:dyDescent="0.25">
      <c r="A185" s="19" t="s">
        <v>179</v>
      </c>
      <c r="B185" s="11">
        <v>15642432</v>
      </c>
      <c r="C185" s="9">
        <v>0</v>
      </c>
      <c r="D185" s="37">
        <f t="shared" si="53"/>
        <v>0</v>
      </c>
      <c r="E185" s="10" t="e">
        <f t="shared" si="41"/>
        <v>#DIV/0!</v>
      </c>
      <c r="F185" s="37">
        <f t="shared" si="54"/>
        <v>0</v>
      </c>
      <c r="G185" s="10" t="e">
        <f t="shared" si="42"/>
        <v>#DIV/0!</v>
      </c>
      <c r="H185" s="37">
        <f t="shared" si="55"/>
        <v>0</v>
      </c>
      <c r="I185" s="10" t="e">
        <f t="shared" si="43"/>
        <v>#DIV/0!</v>
      </c>
    </row>
    <row r="186" spans="1:9" hidden="1" x14ac:dyDescent="0.25">
      <c r="A186" s="19" t="s">
        <v>180</v>
      </c>
      <c r="B186" s="11">
        <v>15642436</v>
      </c>
      <c r="C186" s="9">
        <v>0</v>
      </c>
      <c r="D186" s="37">
        <f t="shared" si="53"/>
        <v>0</v>
      </c>
      <c r="E186" s="10" t="e">
        <f t="shared" si="41"/>
        <v>#DIV/0!</v>
      </c>
      <c r="F186" s="37">
        <f t="shared" si="54"/>
        <v>0</v>
      </c>
      <c r="G186" s="10" t="e">
        <f t="shared" si="42"/>
        <v>#DIV/0!</v>
      </c>
      <c r="H186" s="37">
        <f t="shared" si="55"/>
        <v>0</v>
      </c>
      <c r="I186" s="10" t="e">
        <f t="shared" si="43"/>
        <v>#DIV/0!</v>
      </c>
    </row>
    <row r="187" spans="1:9" hidden="1" x14ac:dyDescent="0.25">
      <c r="A187" s="19" t="s">
        <v>181</v>
      </c>
      <c r="B187" s="11">
        <v>15642440</v>
      </c>
      <c r="C187" s="9">
        <v>0</v>
      </c>
      <c r="D187" s="37">
        <f t="shared" si="53"/>
        <v>0</v>
      </c>
      <c r="E187" s="10" t="e">
        <f t="shared" si="41"/>
        <v>#DIV/0!</v>
      </c>
      <c r="F187" s="37">
        <f t="shared" si="54"/>
        <v>0</v>
      </c>
      <c r="G187" s="10" t="e">
        <f t="shared" si="42"/>
        <v>#DIV/0!</v>
      </c>
      <c r="H187" s="37">
        <f t="shared" si="55"/>
        <v>0</v>
      </c>
      <c r="I187" s="10" t="e">
        <f t="shared" si="43"/>
        <v>#DIV/0!</v>
      </c>
    </row>
    <row r="188" spans="1:9" hidden="1" x14ac:dyDescent="0.25">
      <c r="A188" s="19" t="s">
        <v>182</v>
      </c>
      <c r="B188" s="11">
        <v>15642444</v>
      </c>
      <c r="C188" s="9">
        <v>0</v>
      </c>
      <c r="D188" s="37">
        <f t="shared" si="53"/>
        <v>0</v>
      </c>
      <c r="E188" s="10" t="e">
        <f t="shared" si="41"/>
        <v>#DIV/0!</v>
      </c>
      <c r="F188" s="37">
        <f t="shared" si="54"/>
        <v>0</v>
      </c>
      <c r="G188" s="10" t="e">
        <f t="shared" si="42"/>
        <v>#DIV/0!</v>
      </c>
      <c r="H188" s="37">
        <f t="shared" si="55"/>
        <v>0</v>
      </c>
      <c r="I188" s="10" t="e">
        <f t="shared" si="43"/>
        <v>#DIV/0!</v>
      </c>
    </row>
    <row r="189" spans="1:9" hidden="1" x14ac:dyDescent="0.25">
      <c r="A189" s="19" t="s">
        <v>183</v>
      </c>
      <c r="B189" s="11">
        <v>15642456</v>
      </c>
      <c r="C189" s="9">
        <v>0</v>
      </c>
      <c r="D189" s="37">
        <f t="shared" si="53"/>
        <v>0</v>
      </c>
      <c r="E189" s="10" t="e">
        <f t="shared" si="41"/>
        <v>#DIV/0!</v>
      </c>
      <c r="F189" s="37">
        <f t="shared" si="54"/>
        <v>0</v>
      </c>
      <c r="G189" s="10" t="e">
        <f t="shared" si="42"/>
        <v>#DIV/0!</v>
      </c>
      <c r="H189" s="37">
        <f t="shared" si="55"/>
        <v>0</v>
      </c>
      <c r="I189" s="10" t="e">
        <f t="shared" si="43"/>
        <v>#DIV/0!</v>
      </c>
    </row>
    <row r="190" spans="1:9" hidden="1" x14ac:dyDescent="0.25">
      <c r="A190" s="19" t="s">
        <v>184</v>
      </c>
      <c r="B190" s="11">
        <v>15642464</v>
      </c>
      <c r="C190" s="9">
        <v>0</v>
      </c>
      <c r="D190" s="37">
        <f t="shared" si="53"/>
        <v>0</v>
      </c>
      <c r="E190" s="10" t="e">
        <f t="shared" si="41"/>
        <v>#DIV/0!</v>
      </c>
      <c r="F190" s="37">
        <f t="shared" si="54"/>
        <v>0</v>
      </c>
      <c r="G190" s="10" t="e">
        <f t="shared" si="42"/>
        <v>#DIV/0!</v>
      </c>
      <c r="H190" s="37">
        <f t="shared" si="55"/>
        <v>0</v>
      </c>
      <c r="I190" s="10" t="e">
        <f t="shared" si="43"/>
        <v>#DIV/0!</v>
      </c>
    </row>
    <row r="191" spans="1:9" hidden="1" x14ac:dyDescent="0.25">
      <c r="A191" s="19" t="s">
        <v>185</v>
      </c>
      <c r="B191" s="11">
        <v>15642472</v>
      </c>
      <c r="C191" s="9">
        <v>0</v>
      </c>
      <c r="D191" s="37">
        <f t="shared" si="53"/>
        <v>0</v>
      </c>
      <c r="E191" s="10" t="e">
        <f t="shared" si="41"/>
        <v>#DIV/0!</v>
      </c>
      <c r="F191" s="37">
        <f t="shared" si="54"/>
        <v>0</v>
      </c>
      <c r="G191" s="10" t="e">
        <f t="shared" si="42"/>
        <v>#DIV/0!</v>
      </c>
      <c r="H191" s="37">
        <f t="shared" si="55"/>
        <v>0</v>
      </c>
      <c r="I191" s="10" t="e">
        <f t="shared" si="43"/>
        <v>#DIV/0!</v>
      </c>
    </row>
    <row r="192" spans="1:9" hidden="1" x14ac:dyDescent="0.25">
      <c r="A192" s="12" t="s">
        <v>186</v>
      </c>
      <c r="B192" s="13"/>
      <c r="C192" s="14">
        <v>0</v>
      </c>
      <c r="D192" s="14">
        <f>D194+D195+D196+D197+D198+D199+D200+D201+D202+D203+D204+D205+D206+D207+D208+D209+D193</f>
        <v>0</v>
      </c>
      <c r="E192" s="23" t="e">
        <f t="shared" si="41"/>
        <v>#DIV/0!</v>
      </c>
      <c r="F192" s="14">
        <f>F194+F195+F196+F197+F198+F199+F200+F201+F202+F203+F204+F205+F206+F207+F208+F209+F193</f>
        <v>0</v>
      </c>
      <c r="G192" s="23" t="e">
        <f t="shared" si="42"/>
        <v>#DIV/0!</v>
      </c>
      <c r="H192" s="14">
        <f>H194+H195+H196+H197+H198+H199+H200+H201+H202+H203+H204+H205+H206+H207+H208+H209+H193</f>
        <v>0</v>
      </c>
      <c r="I192" s="23" t="e">
        <f t="shared" si="43"/>
        <v>#DIV/0!</v>
      </c>
    </row>
    <row r="193" spans="1:9" s="18" customFormat="1" hidden="1" x14ac:dyDescent="0.25">
      <c r="A193" s="16" t="s">
        <v>186</v>
      </c>
      <c r="B193" s="17"/>
      <c r="C193" s="9">
        <v>0</v>
      </c>
      <c r="D193" s="37">
        <f t="shared" ref="D193:D209" si="56">C193*108.5%</f>
        <v>0</v>
      </c>
      <c r="E193" s="10" t="e">
        <f t="shared" si="41"/>
        <v>#DIV/0!</v>
      </c>
      <c r="F193" s="37">
        <f t="shared" ref="F193:F209" si="57">D193*109%</f>
        <v>0</v>
      </c>
      <c r="G193" s="10" t="e">
        <f t="shared" si="42"/>
        <v>#DIV/0!</v>
      </c>
      <c r="H193" s="37">
        <f t="shared" ref="H193:H209" si="58">F193*109.3%</f>
        <v>0</v>
      </c>
      <c r="I193" s="10" t="e">
        <f t="shared" si="43"/>
        <v>#DIV/0!</v>
      </c>
    </row>
    <row r="194" spans="1:9" hidden="1" x14ac:dyDescent="0.25">
      <c r="A194" s="19" t="s">
        <v>187</v>
      </c>
      <c r="B194" s="11">
        <v>15644101</v>
      </c>
      <c r="C194" s="9">
        <v>0</v>
      </c>
      <c r="D194" s="37">
        <f t="shared" si="56"/>
        <v>0</v>
      </c>
      <c r="E194" s="10" t="e">
        <f t="shared" si="41"/>
        <v>#DIV/0!</v>
      </c>
      <c r="F194" s="37">
        <f t="shared" si="57"/>
        <v>0</v>
      </c>
      <c r="G194" s="10" t="e">
        <f t="shared" si="42"/>
        <v>#DIV/0!</v>
      </c>
      <c r="H194" s="37">
        <f t="shared" si="58"/>
        <v>0</v>
      </c>
      <c r="I194" s="10" t="e">
        <f t="shared" si="43"/>
        <v>#DIV/0!</v>
      </c>
    </row>
    <row r="195" spans="1:9" hidden="1" x14ac:dyDescent="0.25">
      <c r="A195" s="19" t="s">
        <v>188</v>
      </c>
      <c r="B195" s="11">
        <v>15644160</v>
      </c>
      <c r="C195" s="9">
        <v>0</v>
      </c>
      <c r="D195" s="37">
        <f t="shared" si="56"/>
        <v>0</v>
      </c>
      <c r="E195" s="10" t="e">
        <f t="shared" si="41"/>
        <v>#DIV/0!</v>
      </c>
      <c r="F195" s="37">
        <f t="shared" si="57"/>
        <v>0</v>
      </c>
      <c r="G195" s="10" t="e">
        <f t="shared" si="42"/>
        <v>#DIV/0!</v>
      </c>
      <c r="H195" s="37">
        <f t="shared" si="58"/>
        <v>0</v>
      </c>
      <c r="I195" s="10" t="e">
        <f t="shared" si="43"/>
        <v>#DIV/0!</v>
      </c>
    </row>
    <row r="196" spans="1:9" hidden="1" x14ac:dyDescent="0.25">
      <c r="A196" s="19" t="s">
        <v>189</v>
      </c>
      <c r="B196" s="11">
        <v>15644404</v>
      </c>
      <c r="C196" s="9">
        <v>0</v>
      </c>
      <c r="D196" s="37">
        <f t="shared" si="56"/>
        <v>0</v>
      </c>
      <c r="E196" s="10" t="e">
        <f t="shared" si="41"/>
        <v>#DIV/0!</v>
      </c>
      <c r="F196" s="37">
        <f t="shared" si="57"/>
        <v>0</v>
      </c>
      <c r="G196" s="10" t="e">
        <f t="shared" si="42"/>
        <v>#DIV/0!</v>
      </c>
      <c r="H196" s="37">
        <f t="shared" si="58"/>
        <v>0</v>
      </c>
      <c r="I196" s="10" t="e">
        <f t="shared" si="43"/>
        <v>#DIV/0!</v>
      </c>
    </row>
    <row r="197" spans="1:9" hidden="1" x14ac:dyDescent="0.25">
      <c r="A197" s="19" t="s">
        <v>190</v>
      </c>
      <c r="B197" s="11">
        <v>15644408</v>
      </c>
      <c r="C197" s="9">
        <v>0</v>
      </c>
      <c r="D197" s="37">
        <f t="shared" si="56"/>
        <v>0</v>
      </c>
      <c r="E197" s="10" t="e">
        <f t="shared" si="41"/>
        <v>#DIV/0!</v>
      </c>
      <c r="F197" s="37">
        <f t="shared" si="57"/>
        <v>0</v>
      </c>
      <c r="G197" s="10" t="e">
        <f t="shared" si="42"/>
        <v>#DIV/0!</v>
      </c>
      <c r="H197" s="37">
        <f t="shared" si="58"/>
        <v>0</v>
      </c>
      <c r="I197" s="10" t="e">
        <f t="shared" si="43"/>
        <v>#DIV/0!</v>
      </c>
    </row>
    <row r="198" spans="1:9" hidden="1" x14ac:dyDescent="0.25">
      <c r="A198" s="19" t="s">
        <v>191</v>
      </c>
      <c r="B198" s="11">
        <v>15644416</v>
      </c>
      <c r="C198" s="9">
        <v>0</v>
      </c>
      <c r="D198" s="37">
        <f t="shared" si="56"/>
        <v>0</v>
      </c>
      <c r="E198" s="10" t="e">
        <f t="shared" si="41"/>
        <v>#DIV/0!</v>
      </c>
      <c r="F198" s="37">
        <f t="shared" si="57"/>
        <v>0</v>
      </c>
      <c r="G198" s="10" t="e">
        <f t="shared" si="42"/>
        <v>#DIV/0!</v>
      </c>
      <c r="H198" s="37">
        <f t="shared" si="58"/>
        <v>0</v>
      </c>
      <c r="I198" s="10" t="e">
        <f t="shared" si="43"/>
        <v>#DIV/0!</v>
      </c>
    </row>
    <row r="199" spans="1:9" hidden="1" x14ac:dyDescent="0.25">
      <c r="A199" s="19" t="s">
        <v>192</v>
      </c>
      <c r="B199" s="11">
        <v>15644428</v>
      </c>
      <c r="C199" s="9">
        <v>0</v>
      </c>
      <c r="D199" s="37">
        <f t="shared" si="56"/>
        <v>0</v>
      </c>
      <c r="E199" s="10" t="e">
        <f t="shared" si="41"/>
        <v>#DIV/0!</v>
      </c>
      <c r="F199" s="37">
        <f t="shared" si="57"/>
        <v>0</v>
      </c>
      <c r="G199" s="10" t="e">
        <f t="shared" si="42"/>
        <v>#DIV/0!</v>
      </c>
      <c r="H199" s="37">
        <f t="shared" si="58"/>
        <v>0</v>
      </c>
      <c r="I199" s="10" t="e">
        <f t="shared" si="43"/>
        <v>#DIV/0!</v>
      </c>
    </row>
    <row r="200" spans="1:9" hidden="1" x14ac:dyDescent="0.25">
      <c r="A200" s="19" t="s">
        <v>193</v>
      </c>
      <c r="B200" s="11">
        <v>15644436</v>
      </c>
      <c r="C200" s="9">
        <v>0</v>
      </c>
      <c r="D200" s="37">
        <f t="shared" si="56"/>
        <v>0</v>
      </c>
      <c r="E200" s="10" t="e">
        <f t="shared" ref="E200:E263" si="59">D200/C200*100</f>
        <v>#DIV/0!</v>
      </c>
      <c r="F200" s="37">
        <f t="shared" si="57"/>
        <v>0</v>
      </c>
      <c r="G200" s="10" t="e">
        <f t="shared" ref="G200:G263" si="60">F200/D200*100</f>
        <v>#DIV/0!</v>
      </c>
      <c r="H200" s="37">
        <f t="shared" si="58"/>
        <v>0</v>
      </c>
      <c r="I200" s="10" t="e">
        <f t="shared" ref="I200:I263" si="61">H200/F200*100</f>
        <v>#DIV/0!</v>
      </c>
    </row>
    <row r="201" spans="1:9" hidden="1" x14ac:dyDescent="0.25">
      <c r="A201" s="19" t="s">
        <v>194</v>
      </c>
      <c r="B201" s="11">
        <v>15644440</v>
      </c>
      <c r="C201" s="9">
        <v>0</v>
      </c>
      <c r="D201" s="37">
        <f t="shared" si="56"/>
        <v>0</v>
      </c>
      <c r="E201" s="10" t="e">
        <f t="shared" si="59"/>
        <v>#DIV/0!</v>
      </c>
      <c r="F201" s="37">
        <f t="shared" si="57"/>
        <v>0</v>
      </c>
      <c r="G201" s="10" t="e">
        <f t="shared" si="60"/>
        <v>#DIV/0!</v>
      </c>
      <c r="H201" s="37">
        <f t="shared" si="58"/>
        <v>0</v>
      </c>
      <c r="I201" s="10" t="e">
        <f t="shared" si="61"/>
        <v>#DIV/0!</v>
      </c>
    </row>
    <row r="202" spans="1:9" hidden="1" x14ac:dyDescent="0.25">
      <c r="A202" s="19" t="s">
        <v>195</v>
      </c>
      <c r="B202" s="11">
        <v>15644442</v>
      </c>
      <c r="C202" s="9">
        <v>0</v>
      </c>
      <c r="D202" s="37">
        <f t="shared" si="56"/>
        <v>0</v>
      </c>
      <c r="E202" s="10" t="e">
        <f t="shared" si="59"/>
        <v>#DIV/0!</v>
      </c>
      <c r="F202" s="37">
        <f t="shared" si="57"/>
        <v>0</v>
      </c>
      <c r="G202" s="10" t="e">
        <f t="shared" si="60"/>
        <v>#DIV/0!</v>
      </c>
      <c r="H202" s="37">
        <f t="shared" si="58"/>
        <v>0</v>
      </c>
      <c r="I202" s="10" t="e">
        <f t="shared" si="61"/>
        <v>#DIV/0!</v>
      </c>
    </row>
    <row r="203" spans="1:9" hidden="1" x14ac:dyDescent="0.25">
      <c r="A203" s="19" t="s">
        <v>196</v>
      </c>
      <c r="B203" s="11">
        <v>15644444</v>
      </c>
      <c r="C203" s="9">
        <v>0</v>
      </c>
      <c r="D203" s="37">
        <f t="shared" si="56"/>
        <v>0</v>
      </c>
      <c r="E203" s="10" t="e">
        <f t="shared" si="59"/>
        <v>#DIV/0!</v>
      </c>
      <c r="F203" s="37">
        <f t="shared" si="57"/>
        <v>0</v>
      </c>
      <c r="G203" s="10" t="e">
        <f t="shared" si="60"/>
        <v>#DIV/0!</v>
      </c>
      <c r="H203" s="37">
        <f t="shared" si="58"/>
        <v>0</v>
      </c>
      <c r="I203" s="10" t="e">
        <f t="shared" si="61"/>
        <v>#DIV/0!</v>
      </c>
    </row>
    <row r="204" spans="1:9" hidden="1" x14ac:dyDescent="0.25">
      <c r="A204" s="19" t="s">
        <v>197</v>
      </c>
      <c r="B204" s="11">
        <v>15644466</v>
      </c>
      <c r="C204" s="9">
        <v>0</v>
      </c>
      <c r="D204" s="37">
        <f t="shared" si="56"/>
        <v>0</v>
      </c>
      <c r="E204" s="10" t="e">
        <f t="shared" si="59"/>
        <v>#DIV/0!</v>
      </c>
      <c r="F204" s="37">
        <f t="shared" si="57"/>
        <v>0</v>
      </c>
      <c r="G204" s="10" t="e">
        <f t="shared" si="60"/>
        <v>#DIV/0!</v>
      </c>
      <c r="H204" s="37">
        <f t="shared" si="58"/>
        <v>0</v>
      </c>
      <c r="I204" s="10" t="e">
        <f t="shared" si="61"/>
        <v>#DIV/0!</v>
      </c>
    </row>
    <row r="205" spans="1:9" hidden="1" x14ac:dyDescent="0.25">
      <c r="A205" s="19" t="s">
        <v>198</v>
      </c>
      <c r="B205" s="11">
        <v>15644472</v>
      </c>
      <c r="C205" s="9">
        <v>0</v>
      </c>
      <c r="D205" s="37">
        <f t="shared" si="56"/>
        <v>0</v>
      </c>
      <c r="E205" s="10" t="e">
        <f t="shared" si="59"/>
        <v>#DIV/0!</v>
      </c>
      <c r="F205" s="37">
        <f t="shared" si="57"/>
        <v>0</v>
      </c>
      <c r="G205" s="10" t="e">
        <f t="shared" si="60"/>
        <v>#DIV/0!</v>
      </c>
      <c r="H205" s="37">
        <f t="shared" si="58"/>
        <v>0</v>
      </c>
      <c r="I205" s="10" t="e">
        <f t="shared" si="61"/>
        <v>#DIV/0!</v>
      </c>
    </row>
    <row r="206" spans="1:9" hidden="1" x14ac:dyDescent="0.25">
      <c r="A206" s="19" t="s">
        <v>199</v>
      </c>
      <c r="B206" s="11">
        <v>15644476</v>
      </c>
      <c r="C206" s="9">
        <v>0</v>
      </c>
      <c r="D206" s="37">
        <f t="shared" si="56"/>
        <v>0</v>
      </c>
      <c r="E206" s="10" t="e">
        <f t="shared" si="59"/>
        <v>#DIV/0!</v>
      </c>
      <c r="F206" s="37">
        <f t="shared" si="57"/>
        <v>0</v>
      </c>
      <c r="G206" s="10" t="e">
        <f t="shared" si="60"/>
        <v>#DIV/0!</v>
      </c>
      <c r="H206" s="37">
        <f t="shared" si="58"/>
        <v>0</v>
      </c>
      <c r="I206" s="10" t="e">
        <f t="shared" si="61"/>
        <v>#DIV/0!</v>
      </c>
    </row>
    <row r="207" spans="1:9" hidden="1" x14ac:dyDescent="0.25">
      <c r="A207" s="19" t="s">
        <v>200</v>
      </c>
      <c r="B207" s="11">
        <v>15644481</v>
      </c>
      <c r="C207" s="9">
        <v>0</v>
      </c>
      <c r="D207" s="37">
        <f t="shared" si="56"/>
        <v>0</v>
      </c>
      <c r="E207" s="10" t="e">
        <f t="shared" si="59"/>
        <v>#DIV/0!</v>
      </c>
      <c r="F207" s="37">
        <f t="shared" si="57"/>
        <v>0</v>
      </c>
      <c r="G207" s="10" t="e">
        <f t="shared" si="60"/>
        <v>#DIV/0!</v>
      </c>
      <c r="H207" s="37">
        <f t="shared" si="58"/>
        <v>0</v>
      </c>
      <c r="I207" s="10" t="e">
        <f t="shared" si="61"/>
        <v>#DIV/0!</v>
      </c>
    </row>
    <row r="208" spans="1:9" hidden="1" x14ac:dyDescent="0.25">
      <c r="A208" s="19" t="s">
        <v>201</v>
      </c>
      <c r="B208" s="11">
        <v>15644482</v>
      </c>
      <c r="C208" s="9">
        <v>0</v>
      </c>
      <c r="D208" s="37">
        <f t="shared" si="56"/>
        <v>0</v>
      </c>
      <c r="E208" s="10" t="e">
        <f t="shared" si="59"/>
        <v>#DIV/0!</v>
      </c>
      <c r="F208" s="37">
        <f t="shared" si="57"/>
        <v>0</v>
      </c>
      <c r="G208" s="10" t="e">
        <f t="shared" si="60"/>
        <v>#DIV/0!</v>
      </c>
      <c r="H208" s="37">
        <f t="shared" si="58"/>
        <v>0</v>
      </c>
      <c r="I208" s="10" t="e">
        <f t="shared" si="61"/>
        <v>#DIV/0!</v>
      </c>
    </row>
    <row r="209" spans="1:9" hidden="1" x14ac:dyDescent="0.25">
      <c r="A209" s="19" t="s">
        <v>202</v>
      </c>
      <c r="B209" s="11">
        <v>15644484</v>
      </c>
      <c r="C209" s="9">
        <v>0</v>
      </c>
      <c r="D209" s="37">
        <f t="shared" si="56"/>
        <v>0</v>
      </c>
      <c r="E209" s="10" t="e">
        <f t="shared" si="59"/>
        <v>#DIV/0!</v>
      </c>
      <c r="F209" s="37">
        <f t="shared" si="57"/>
        <v>0</v>
      </c>
      <c r="G209" s="10" t="e">
        <f t="shared" si="60"/>
        <v>#DIV/0!</v>
      </c>
      <c r="H209" s="37">
        <f t="shared" si="58"/>
        <v>0</v>
      </c>
      <c r="I209" s="10" t="e">
        <f t="shared" si="61"/>
        <v>#DIV/0!</v>
      </c>
    </row>
    <row r="210" spans="1:9" hidden="1" x14ac:dyDescent="0.25">
      <c r="A210" s="12" t="s">
        <v>203</v>
      </c>
      <c r="B210" s="13"/>
      <c r="C210" s="14">
        <v>0</v>
      </c>
      <c r="D210" s="14">
        <f>D212+D213+D214+D215+D216+D217+D211</f>
        <v>0</v>
      </c>
      <c r="E210" s="23" t="e">
        <f t="shared" si="59"/>
        <v>#DIV/0!</v>
      </c>
      <c r="F210" s="14">
        <f>F212+F213+F214+F215+F216+F217+F211</f>
        <v>0</v>
      </c>
      <c r="G210" s="23" t="e">
        <f t="shared" si="60"/>
        <v>#DIV/0!</v>
      </c>
      <c r="H210" s="14">
        <f>H212+H213+H214+H215+H216+H217+H211</f>
        <v>0</v>
      </c>
      <c r="I210" s="23" t="e">
        <f t="shared" si="61"/>
        <v>#DIV/0!</v>
      </c>
    </row>
    <row r="211" spans="1:9" s="18" customFormat="1" hidden="1" x14ac:dyDescent="0.25">
      <c r="A211" s="16" t="s">
        <v>203</v>
      </c>
      <c r="B211" s="17"/>
      <c r="C211" s="9">
        <v>0</v>
      </c>
      <c r="D211" s="37">
        <f t="shared" ref="D211:D217" si="62">C211*107.4%</f>
        <v>0</v>
      </c>
      <c r="E211" s="10" t="e">
        <f t="shared" si="59"/>
        <v>#DIV/0!</v>
      </c>
      <c r="F211" s="37">
        <f t="shared" ref="F211:F217" si="63">D211*109%</f>
        <v>0</v>
      </c>
      <c r="G211" s="10" t="e">
        <f t="shared" si="60"/>
        <v>#DIV/0!</v>
      </c>
      <c r="H211" s="37">
        <f t="shared" ref="H211:H217" si="64">F211*109.3%</f>
        <v>0</v>
      </c>
      <c r="I211" s="10" t="e">
        <f t="shared" si="61"/>
        <v>#DIV/0!</v>
      </c>
    </row>
    <row r="212" spans="1:9" hidden="1" x14ac:dyDescent="0.25">
      <c r="A212" s="19" t="s">
        <v>204</v>
      </c>
      <c r="B212" s="11">
        <v>15646151</v>
      </c>
      <c r="C212" s="9">
        <v>0</v>
      </c>
      <c r="D212" s="37">
        <f t="shared" si="62"/>
        <v>0</v>
      </c>
      <c r="E212" s="10" t="e">
        <f t="shared" si="59"/>
        <v>#DIV/0!</v>
      </c>
      <c r="F212" s="37">
        <f t="shared" si="63"/>
        <v>0</v>
      </c>
      <c r="G212" s="10" t="e">
        <f t="shared" si="60"/>
        <v>#DIV/0!</v>
      </c>
      <c r="H212" s="37">
        <f t="shared" si="64"/>
        <v>0</v>
      </c>
      <c r="I212" s="10" t="e">
        <f t="shared" si="61"/>
        <v>#DIV/0!</v>
      </c>
    </row>
    <row r="213" spans="1:9" hidden="1" x14ac:dyDescent="0.25">
      <c r="A213" s="19" t="s">
        <v>205</v>
      </c>
      <c r="B213" s="11">
        <v>15646408</v>
      </c>
      <c r="C213" s="9">
        <v>0</v>
      </c>
      <c r="D213" s="37">
        <f t="shared" si="62"/>
        <v>0</v>
      </c>
      <c r="E213" s="10" t="e">
        <f t="shared" si="59"/>
        <v>#DIV/0!</v>
      </c>
      <c r="F213" s="37">
        <f t="shared" si="63"/>
        <v>0</v>
      </c>
      <c r="G213" s="10" t="e">
        <f t="shared" si="60"/>
        <v>#DIV/0!</v>
      </c>
      <c r="H213" s="37">
        <f t="shared" si="64"/>
        <v>0</v>
      </c>
      <c r="I213" s="10" t="e">
        <f t="shared" si="61"/>
        <v>#DIV/0!</v>
      </c>
    </row>
    <row r="214" spans="1:9" hidden="1" x14ac:dyDescent="0.25">
      <c r="A214" s="19" t="s">
        <v>206</v>
      </c>
      <c r="B214" s="11">
        <v>15646424</v>
      </c>
      <c r="C214" s="9">
        <v>0</v>
      </c>
      <c r="D214" s="37">
        <f t="shared" si="62"/>
        <v>0</v>
      </c>
      <c r="E214" s="10" t="e">
        <f t="shared" si="59"/>
        <v>#DIV/0!</v>
      </c>
      <c r="F214" s="37">
        <f t="shared" si="63"/>
        <v>0</v>
      </c>
      <c r="G214" s="10" t="e">
        <f t="shared" si="60"/>
        <v>#DIV/0!</v>
      </c>
      <c r="H214" s="37">
        <f t="shared" si="64"/>
        <v>0</v>
      </c>
      <c r="I214" s="10" t="e">
        <f t="shared" si="61"/>
        <v>#DIV/0!</v>
      </c>
    </row>
    <row r="215" spans="1:9" hidden="1" x14ac:dyDescent="0.25">
      <c r="A215" s="19" t="s">
        <v>207</v>
      </c>
      <c r="B215" s="11">
        <v>15646432</v>
      </c>
      <c r="C215" s="9">
        <v>0</v>
      </c>
      <c r="D215" s="37">
        <f t="shared" si="62"/>
        <v>0</v>
      </c>
      <c r="E215" s="10" t="e">
        <f t="shared" si="59"/>
        <v>#DIV/0!</v>
      </c>
      <c r="F215" s="37">
        <f t="shared" si="63"/>
        <v>0</v>
      </c>
      <c r="G215" s="10" t="e">
        <f t="shared" si="60"/>
        <v>#DIV/0!</v>
      </c>
      <c r="H215" s="37">
        <f t="shared" si="64"/>
        <v>0</v>
      </c>
      <c r="I215" s="10" t="e">
        <f t="shared" si="61"/>
        <v>#DIV/0!</v>
      </c>
    </row>
    <row r="216" spans="1:9" hidden="1" x14ac:dyDescent="0.25">
      <c r="A216" s="19" t="s">
        <v>208</v>
      </c>
      <c r="B216" s="11">
        <v>15646436</v>
      </c>
      <c r="C216" s="9">
        <v>0</v>
      </c>
      <c r="D216" s="37">
        <f t="shared" si="62"/>
        <v>0</v>
      </c>
      <c r="E216" s="10" t="e">
        <f t="shared" si="59"/>
        <v>#DIV/0!</v>
      </c>
      <c r="F216" s="37">
        <f t="shared" si="63"/>
        <v>0</v>
      </c>
      <c r="G216" s="10" t="e">
        <f t="shared" si="60"/>
        <v>#DIV/0!</v>
      </c>
      <c r="H216" s="37">
        <f t="shared" si="64"/>
        <v>0</v>
      </c>
      <c r="I216" s="10" t="e">
        <f t="shared" si="61"/>
        <v>#DIV/0!</v>
      </c>
    </row>
    <row r="217" spans="1:9" hidden="1" x14ac:dyDescent="0.25">
      <c r="A217" s="19" t="s">
        <v>209</v>
      </c>
      <c r="B217" s="11">
        <v>15646444</v>
      </c>
      <c r="C217" s="9">
        <v>0</v>
      </c>
      <c r="D217" s="37">
        <f t="shared" si="62"/>
        <v>0</v>
      </c>
      <c r="E217" s="10" t="e">
        <f t="shared" si="59"/>
        <v>#DIV/0!</v>
      </c>
      <c r="F217" s="37">
        <f t="shared" si="63"/>
        <v>0</v>
      </c>
      <c r="G217" s="10" t="e">
        <f t="shared" si="60"/>
        <v>#DIV/0!</v>
      </c>
      <c r="H217" s="37">
        <f t="shared" si="64"/>
        <v>0</v>
      </c>
      <c r="I217" s="10" t="e">
        <f t="shared" si="61"/>
        <v>#DIV/0!</v>
      </c>
    </row>
    <row r="218" spans="1:9" hidden="1" x14ac:dyDescent="0.25">
      <c r="A218" s="12" t="s">
        <v>210</v>
      </c>
      <c r="B218" s="13"/>
      <c r="C218" s="14">
        <v>0</v>
      </c>
      <c r="D218" s="14">
        <f>D220+D221+D222+D223+D224+D225+D226+D227+D219</f>
        <v>0</v>
      </c>
      <c r="E218" s="23" t="e">
        <f t="shared" si="59"/>
        <v>#DIV/0!</v>
      </c>
      <c r="F218" s="14">
        <f>F220+F221+F222+F223+F224+F225+F226+F227+F219</f>
        <v>0</v>
      </c>
      <c r="G218" s="23" t="e">
        <f t="shared" si="60"/>
        <v>#DIV/0!</v>
      </c>
      <c r="H218" s="14">
        <f>H220+H221+H222+H223+H224+H225+H226+H227+H219</f>
        <v>0</v>
      </c>
      <c r="I218" s="23" t="e">
        <f t="shared" si="61"/>
        <v>#DIV/0!</v>
      </c>
    </row>
    <row r="219" spans="1:9" s="18" customFormat="1" hidden="1" x14ac:dyDescent="0.25">
      <c r="A219" s="16" t="s">
        <v>210</v>
      </c>
      <c r="B219" s="17"/>
      <c r="C219" s="9">
        <v>0</v>
      </c>
      <c r="D219" s="37">
        <f t="shared" ref="D219:D227" si="65">C219*109%</f>
        <v>0</v>
      </c>
      <c r="E219" s="10" t="e">
        <f t="shared" si="59"/>
        <v>#DIV/0!</v>
      </c>
      <c r="F219" s="37">
        <f t="shared" ref="F219:F227" si="66">D219*109%</f>
        <v>0</v>
      </c>
      <c r="G219" s="10" t="e">
        <f t="shared" si="60"/>
        <v>#DIV/0!</v>
      </c>
      <c r="H219" s="37">
        <f t="shared" ref="H219:H227" si="67">F219*109.3%</f>
        <v>0</v>
      </c>
      <c r="I219" s="10" t="e">
        <f t="shared" si="61"/>
        <v>#DIV/0!</v>
      </c>
    </row>
    <row r="220" spans="1:9" hidden="1" x14ac:dyDescent="0.25">
      <c r="A220" s="19" t="s">
        <v>211</v>
      </c>
      <c r="B220" s="11">
        <v>15648101</v>
      </c>
      <c r="C220" s="9">
        <v>0</v>
      </c>
      <c r="D220" s="37">
        <f t="shared" si="65"/>
        <v>0</v>
      </c>
      <c r="E220" s="10" t="e">
        <f t="shared" si="59"/>
        <v>#DIV/0!</v>
      </c>
      <c r="F220" s="37">
        <f t="shared" si="66"/>
        <v>0</v>
      </c>
      <c r="G220" s="10" t="e">
        <f t="shared" si="60"/>
        <v>#DIV/0!</v>
      </c>
      <c r="H220" s="37">
        <f t="shared" si="67"/>
        <v>0</v>
      </c>
      <c r="I220" s="10" t="e">
        <f t="shared" si="61"/>
        <v>#DIV/0!</v>
      </c>
    </row>
    <row r="221" spans="1:9" hidden="1" x14ac:dyDescent="0.25">
      <c r="A221" s="19" t="s">
        <v>212</v>
      </c>
      <c r="B221" s="11">
        <v>15648412</v>
      </c>
      <c r="C221" s="9">
        <v>0</v>
      </c>
      <c r="D221" s="37">
        <f t="shared" si="65"/>
        <v>0</v>
      </c>
      <c r="E221" s="10" t="e">
        <f t="shared" si="59"/>
        <v>#DIV/0!</v>
      </c>
      <c r="F221" s="37">
        <f t="shared" si="66"/>
        <v>0</v>
      </c>
      <c r="G221" s="10" t="e">
        <f t="shared" si="60"/>
        <v>#DIV/0!</v>
      </c>
      <c r="H221" s="37">
        <f t="shared" si="67"/>
        <v>0</v>
      </c>
      <c r="I221" s="10" t="e">
        <f t="shared" si="61"/>
        <v>#DIV/0!</v>
      </c>
    </row>
    <row r="222" spans="1:9" hidden="1" x14ac:dyDescent="0.25">
      <c r="A222" s="19" t="s">
        <v>213</v>
      </c>
      <c r="B222" s="11">
        <v>15648432</v>
      </c>
      <c r="C222" s="9">
        <v>0</v>
      </c>
      <c r="D222" s="37">
        <f t="shared" si="65"/>
        <v>0</v>
      </c>
      <c r="E222" s="10" t="e">
        <f t="shared" si="59"/>
        <v>#DIV/0!</v>
      </c>
      <c r="F222" s="37">
        <f t="shared" si="66"/>
        <v>0</v>
      </c>
      <c r="G222" s="10" t="e">
        <f t="shared" si="60"/>
        <v>#DIV/0!</v>
      </c>
      <c r="H222" s="37">
        <f t="shared" si="67"/>
        <v>0</v>
      </c>
      <c r="I222" s="10" t="e">
        <f t="shared" si="61"/>
        <v>#DIV/0!</v>
      </c>
    </row>
    <row r="223" spans="1:9" hidden="1" x14ac:dyDescent="0.25">
      <c r="A223" s="19" t="s">
        <v>214</v>
      </c>
      <c r="B223" s="11">
        <v>15648458</v>
      </c>
      <c r="C223" s="9">
        <v>0</v>
      </c>
      <c r="D223" s="37">
        <f t="shared" si="65"/>
        <v>0</v>
      </c>
      <c r="E223" s="10" t="e">
        <f t="shared" si="59"/>
        <v>#DIV/0!</v>
      </c>
      <c r="F223" s="37">
        <f t="shared" si="66"/>
        <v>0</v>
      </c>
      <c r="G223" s="10" t="e">
        <f t="shared" si="60"/>
        <v>#DIV/0!</v>
      </c>
      <c r="H223" s="37">
        <f t="shared" si="67"/>
        <v>0</v>
      </c>
      <c r="I223" s="10" t="e">
        <f t="shared" si="61"/>
        <v>#DIV/0!</v>
      </c>
    </row>
    <row r="224" spans="1:9" ht="24.75" hidden="1" x14ac:dyDescent="0.25">
      <c r="A224" s="19" t="s">
        <v>215</v>
      </c>
      <c r="B224" s="11">
        <v>15648448</v>
      </c>
      <c r="C224" s="9">
        <v>0</v>
      </c>
      <c r="D224" s="37">
        <f t="shared" si="65"/>
        <v>0</v>
      </c>
      <c r="E224" s="10" t="e">
        <f t="shared" si="59"/>
        <v>#DIV/0!</v>
      </c>
      <c r="F224" s="37">
        <f t="shared" si="66"/>
        <v>0</v>
      </c>
      <c r="G224" s="10" t="e">
        <f t="shared" si="60"/>
        <v>#DIV/0!</v>
      </c>
      <c r="H224" s="37">
        <f t="shared" si="67"/>
        <v>0</v>
      </c>
      <c r="I224" s="10" t="e">
        <f t="shared" si="61"/>
        <v>#DIV/0!</v>
      </c>
    </row>
    <row r="225" spans="1:9" hidden="1" x14ac:dyDescent="0.25">
      <c r="A225" s="19" t="s">
        <v>216</v>
      </c>
      <c r="B225" s="11">
        <v>15648444</v>
      </c>
      <c r="C225" s="9">
        <v>0</v>
      </c>
      <c r="D225" s="37">
        <f t="shared" si="65"/>
        <v>0</v>
      </c>
      <c r="E225" s="10" t="e">
        <f t="shared" si="59"/>
        <v>#DIV/0!</v>
      </c>
      <c r="F225" s="37">
        <f t="shared" si="66"/>
        <v>0</v>
      </c>
      <c r="G225" s="10" t="e">
        <f t="shared" si="60"/>
        <v>#DIV/0!</v>
      </c>
      <c r="H225" s="37">
        <f t="shared" si="67"/>
        <v>0</v>
      </c>
      <c r="I225" s="10" t="e">
        <f t="shared" si="61"/>
        <v>#DIV/0!</v>
      </c>
    </row>
    <row r="226" spans="1:9" hidden="1" x14ac:dyDescent="0.25">
      <c r="A226" s="19" t="s">
        <v>217</v>
      </c>
      <c r="B226" s="11">
        <v>15648428</v>
      </c>
      <c r="C226" s="9">
        <v>0</v>
      </c>
      <c r="D226" s="37">
        <f t="shared" si="65"/>
        <v>0</v>
      </c>
      <c r="E226" s="10" t="e">
        <f t="shared" si="59"/>
        <v>#DIV/0!</v>
      </c>
      <c r="F226" s="37">
        <f t="shared" si="66"/>
        <v>0</v>
      </c>
      <c r="G226" s="10" t="e">
        <f t="shared" si="60"/>
        <v>#DIV/0!</v>
      </c>
      <c r="H226" s="37">
        <f t="shared" si="67"/>
        <v>0</v>
      </c>
      <c r="I226" s="10" t="e">
        <f t="shared" si="61"/>
        <v>#DIV/0!</v>
      </c>
    </row>
    <row r="227" spans="1:9" hidden="1" x14ac:dyDescent="0.25">
      <c r="A227" s="19" t="s">
        <v>218</v>
      </c>
      <c r="B227" s="11">
        <v>15648420</v>
      </c>
      <c r="C227" s="9">
        <v>0</v>
      </c>
      <c r="D227" s="37">
        <f t="shared" si="65"/>
        <v>0</v>
      </c>
      <c r="E227" s="10" t="e">
        <f t="shared" si="59"/>
        <v>#DIV/0!</v>
      </c>
      <c r="F227" s="37">
        <f t="shared" si="66"/>
        <v>0</v>
      </c>
      <c r="G227" s="10" t="e">
        <f t="shared" si="60"/>
        <v>#DIV/0!</v>
      </c>
      <c r="H227" s="37">
        <f t="shared" si="67"/>
        <v>0</v>
      </c>
      <c r="I227" s="10" t="e">
        <f t="shared" si="61"/>
        <v>#DIV/0!</v>
      </c>
    </row>
    <row r="228" spans="1:9" hidden="1" x14ac:dyDescent="0.25">
      <c r="A228" s="12" t="s">
        <v>219</v>
      </c>
      <c r="B228" s="21"/>
      <c r="C228" s="14">
        <v>0</v>
      </c>
      <c r="D228" s="14">
        <f>D230+D231+D232+D233+D234+D235+D236+D229</f>
        <v>0</v>
      </c>
      <c r="E228" s="23" t="e">
        <f t="shared" si="59"/>
        <v>#DIV/0!</v>
      </c>
      <c r="F228" s="14">
        <f>F230+F231+F232+F233+F234+F235+F236+F229</f>
        <v>0</v>
      </c>
      <c r="G228" s="23" t="e">
        <f t="shared" si="60"/>
        <v>#DIV/0!</v>
      </c>
      <c r="H228" s="14">
        <f>H230+H231+H232+H233+H234+H235+H236+H229</f>
        <v>0</v>
      </c>
      <c r="I228" s="23" t="e">
        <f t="shared" si="61"/>
        <v>#DIV/0!</v>
      </c>
    </row>
    <row r="229" spans="1:9" s="18" customFormat="1" hidden="1" x14ac:dyDescent="0.25">
      <c r="A229" s="16" t="s">
        <v>219</v>
      </c>
      <c r="B229" s="22"/>
      <c r="C229" s="9">
        <v>0</v>
      </c>
      <c r="D229" s="37">
        <f t="shared" ref="D229:D236" si="68">C229*108.5%</f>
        <v>0</v>
      </c>
      <c r="E229" s="10" t="e">
        <f t="shared" si="59"/>
        <v>#DIV/0!</v>
      </c>
      <c r="F229" s="37">
        <f t="shared" ref="F229:F236" si="69">D229*109%</f>
        <v>0</v>
      </c>
      <c r="G229" s="10" t="e">
        <f t="shared" si="60"/>
        <v>#DIV/0!</v>
      </c>
      <c r="H229" s="37">
        <f t="shared" ref="H229:H236" si="70">F229*109.3%</f>
        <v>0</v>
      </c>
      <c r="I229" s="10" t="e">
        <f t="shared" si="61"/>
        <v>#DIV/0!</v>
      </c>
    </row>
    <row r="230" spans="1:9" hidden="1" x14ac:dyDescent="0.25">
      <c r="A230" s="19" t="s">
        <v>220</v>
      </c>
      <c r="B230" s="11">
        <v>15652162</v>
      </c>
      <c r="C230" s="9">
        <v>0</v>
      </c>
      <c r="D230" s="37">
        <f t="shared" si="68"/>
        <v>0</v>
      </c>
      <c r="E230" s="10" t="e">
        <f t="shared" si="59"/>
        <v>#DIV/0!</v>
      </c>
      <c r="F230" s="37">
        <f t="shared" si="69"/>
        <v>0</v>
      </c>
      <c r="G230" s="10" t="e">
        <f t="shared" si="60"/>
        <v>#DIV/0!</v>
      </c>
      <c r="H230" s="37">
        <f t="shared" si="70"/>
        <v>0</v>
      </c>
      <c r="I230" s="10" t="e">
        <f t="shared" si="61"/>
        <v>#DIV/0!</v>
      </c>
    </row>
    <row r="231" spans="1:9" hidden="1" x14ac:dyDescent="0.25">
      <c r="A231" s="19" t="s">
        <v>221</v>
      </c>
      <c r="B231" s="11">
        <v>15652151</v>
      </c>
      <c r="C231" s="9">
        <v>0</v>
      </c>
      <c r="D231" s="37">
        <f t="shared" si="68"/>
        <v>0</v>
      </c>
      <c r="E231" s="10" t="e">
        <f t="shared" si="59"/>
        <v>#DIV/0!</v>
      </c>
      <c r="F231" s="37">
        <f t="shared" si="69"/>
        <v>0</v>
      </c>
      <c r="G231" s="10" t="e">
        <f t="shared" si="60"/>
        <v>#DIV/0!</v>
      </c>
      <c r="H231" s="37">
        <f t="shared" si="70"/>
        <v>0</v>
      </c>
      <c r="I231" s="10" t="e">
        <f t="shared" si="61"/>
        <v>#DIV/0!</v>
      </c>
    </row>
    <row r="232" spans="1:9" hidden="1" x14ac:dyDescent="0.25">
      <c r="A232" s="19" t="s">
        <v>222</v>
      </c>
      <c r="B232" s="11">
        <v>15652404</v>
      </c>
      <c r="C232" s="9">
        <v>0</v>
      </c>
      <c r="D232" s="37">
        <f t="shared" si="68"/>
        <v>0</v>
      </c>
      <c r="E232" s="10" t="e">
        <f t="shared" si="59"/>
        <v>#DIV/0!</v>
      </c>
      <c r="F232" s="37">
        <f t="shared" si="69"/>
        <v>0</v>
      </c>
      <c r="G232" s="10" t="e">
        <f t="shared" si="60"/>
        <v>#DIV/0!</v>
      </c>
      <c r="H232" s="37">
        <f t="shared" si="70"/>
        <v>0</v>
      </c>
      <c r="I232" s="10" t="e">
        <f t="shared" si="61"/>
        <v>#DIV/0!</v>
      </c>
    </row>
    <row r="233" spans="1:9" hidden="1" x14ac:dyDescent="0.25">
      <c r="A233" s="19" t="s">
        <v>223</v>
      </c>
      <c r="B233" s="11">
        <v>15652418</v>
      </c>
      <c r="C233" s="9">
        <v>0</v>
      </c>
      <c r="D233" s="37">
        <f t="shared" si="68"/>
        <v>0</v>
      </c>
      <c r="E233" s="10" t="e">
        <f t="shared" si="59"/>
        <v>#DIV/0!</v>
      </c>
      <c r="F233" s="37">
        <f t="shared" si="69"/>
        <v>0</v>
      </c>
      <c r="G233" s="10" t="e">
        <f t="shared" si="60"/>
        <v>#DIV/0!</v>
      </c>
      <c r="H233" s="37">
        <f t="shared" si="70"/>
        <v>0</v>
      </c>
      <c r="I233" s="10" t="e">
        <f t="shared" si="61"/>
        <v>#DIV/0!</v>
      </c>
    </row>
    <row r="234" spans="1:9" hidden="1" x14ac:dyDescent="0.25">
      <c r="A234" s="19" t="s">
        <v>224</v>
      </c>
      <c r="B234" s="11">
        <v>15652428</v>
      </c>
      <c r="C234" s="9">
        <v>0</v>
      </c>
      <c r="D234" s="37">
        <f t="shared" si="68"/>
        <v>0</v>
      </c>
      <c r="E234" s="10" t="e">
        <f t="shared" si="59"/>
        <v>#DIV/0!</v>
      </c>
      <c r="F234" s="37">
        <f t="shared" si="69"/>
        <v>0</v>
      </c>
      <c r="G234" s="10" t="e">
        <f t="shared" si="60"/>
        <v>#DIV/0!</v>
      </c>
      <c r="H234" s="37">
        <f t="shared" si="70"/>
        <v>0</v>
      </c>
      <c r="I234" s="10" t="e">
        <f t="shared" si="61"/>
        <v>#DIV/0!</v>
      </c>
    </row>
    <row r="235" spans="1:9" hidden="1" x14ac:dyDescent="0.25">
      <c r="A235" s="19" t="s">
        <v>225</v>
      </c>
      <c r="B235" s="11">
        <v>15652436</v>
      </c>
      <c r="C235" s="9">
        <v>0</v>
      </c>
      <c r="D235" s="37">
        <f t="shared" si="68"/>
        <v>0</v>
      </c>
      <c r="E235" s="10" t="e">
        <f t="shared" si="59"/>
        <v>#DIV/0!</v>
      </c>
      <c r="F235" s="37">
        <f t="shared" si="69"/>
        <v>0</v>
      </c>
      <c r="G235" s="10" t="e">
        <f t="shared" si="60"/>
        <v>#DIV/0!</v>
      </c>
      <c r="H235" s="37">
        <f t="shared" si="70"/>
        <v>0</v>
      </c>
      <c r="I235" s="10" t="e">
        <f t="shared" si="61"/>
        <v>#DIV/0!</v>
      </c>
    </row>
    <row r="236" spans="1:9" hidden="1" x14ac:dyDescent="0.25">
      <c r="A236" s="19" t="s">
        <v>226</v>
      </c>
      <c r="B236" s="11">
        <v>15652444</v>
      </c>
      <c r="C236" s="9">
        <v>0</v>
      </c>
      <c r="D236" s="37">
        <f t="shared" si="68"/>
        <v>0</v>
      </c>
      <c r="E236" s="10" t="e">
        <f t="shared" si="59"/>
        <v>#DIV/0!</v>
      </c>
      <c r="F236" s="37">
        <f t="shared" si="69"/>
        <v>0</v>
      </c>
      <c r="G236" s="10" t="e">
        <f t="shared" si="60"/>
        <v>#DIV/0!</v>
      </c>
      <c r="H236" s="37">
        <f t="shared" si="70"/>
        <v>0</v>
      </c>
      <c r="I236" s="10" t="e">
        <f t="shared" si="61"/>
        <v>#DIV/0!</v>
      </c>
    </row>
    <row r="237" spans="1:9" hidden="1" x14ac:dyDescent="0.25">
      <c r="A237" s="12" t="s">
        <v>227</v>
      </c>
      <c r="B237" s="13"/>
      <c r="C237" s="14">
        <v>0</v>
      </c>
      <c r="D237" s="14">
        <f>D239+D240+D241+D242+D243+D244+D245+D246+D238</f>
        <v>0</v>
      </c>
      <c r="E237" s="23" t="e">
        <f t="shared" si="59"/>
        <v>#DIV/0!</v>
      </c>
      <c r="F237" s="14">
        <f>F239+F240+F241+F242+F243+F244+F245+F246+F238</f>
        <v>0</v>
      </c>
      <c r="G237" s="23" t="e">
        <f t="shared" si="60"/>
        <v>#DIV/0!</v>
      </c>
      <c r="H237" s="14">
        <f>H239+H240+H241+H242+H243+H244+H245+H246+H238</f>
        <v>0</v>
      </c>
      <c r="I237" s="23" t="e">
        <f t="shared" si="61"/>
        <v>#DIV/0!</v>
      </c>
    </row>
    <row r="238" spans="1:9" s="18" customFormat="1" hidden="1" x14ac:dyDescent="0.25">
      <c r="A238" s="16" t="s">
        <v>227</v>
      </c>
      <c r="B238" s="17"/>
      <c r="C238" s="9">
        <v>0</v>
      </c>
      <c r="D238" s="37">
        <f t="shared" ref="D238:D246" si="71">C238*108.5%</f>
        <v>0</v>
      </c>
      <c r="E238" s="10" t="e">
        <f t="shared" si="59"/>
        <v>#DIV/0!</v>
      </c>
      <c r="F238" s="37">
        <f t="shared" ref="F238:F246" si="72">D238*109%</f>
        <v>0</v>
      </c>
      <c r="G238" s="10" t="e">
        <f t="shared" si="60"/>
        <v>#DIV/0!</v>
      </c>
      <c r="H238" s="37">
        <f t="shared" ref="H238:H246" si="73">F238*109.3%</f>
        <v>0</v>
      </c>
      <c r="I238" s="10" t="e">
        <f t="shared" si="61"/>
        <v>#DIV/0!</v>
      </c>
    </row>
    <row r="239" spans="1:9" hidden="1" x14ac:dyDescent="0.25">
      <c r="A239" s="19" t="s">
        <v>228</v>
      </c>
      <c r="B239" s="11">
        <v>15654101</v>
      </c>
      <c r="C239" s="9">
        <v>0</v>
      </c>
      <c r="D239" s="37">
        <f t="shared" si="71"/>
        <v>0</v>
      </c>
      <c r="E239" s="10" t="e">
        <f t="shared" si="59"/>
        <v>#DIV/0!</v>
      </c>
      <c r="F239" s="37">
        <f t="shared" si="72"/>
        <v>0</v>
      </c>
      <c r="G239" s="10" t="e">
        <f t="shared" si="60"/>
        <v>#DIV/0!</v>
      </c>
      <c r="H239" s="37">
        <f t="shared" si="73"/>
        <v>0</v>
      </c>
      <c r="I239" s="10" t="e">
        <f t="shared" si="61"/>
        <v>#DIV/0!</v>
      </c>
    </row>
    <row r="240" spans="1:9" hidden="1" x14ac:dyDescent="0.25">
      <c r="A240" s="19" t="s">
        <v>229</v>
      </c>
      <c r="B240" s="11">
        <v>15654408</v>
      </c>
      <c r="C240" s="9">
        <v>0</v>
      </c>
      <c r="D240" s="37">
        <f t="shared" si="71"/>
        <v>0</v>
      </c>
      <c r="E240" s="10" t="e">
        <f t="shared" si="59"/>
        <v>#DIV/0!</v>
      </c>
      <c r="F240" s="37">
        <f t="shared" si="72"/>
        <v>0</v>
      </c>
      <c r="G240" s="10" t="e">
        <f t="shared" si="60"/>
        <v>#DIV/0!</v>
      </c>
      <c r="H240" s="37">
        <f t="shared" si="73"/>
        <v>0</v>
      </c>
      <c r="I240" s="10" t="e">
        <f t="shared" si="61"/>
        <v>#DIV/0!</v>
      </c>
    </row>
    <row r="241" spans="1:9" hidden="1" x14ac:dyDescent="0.25">
      <c r="A241" s="19" t="s">
        <v>230</v>
      </c>
      <c r="B241" s="11">
        <v>15654420</v>
      </c>
      <c r="C241" s="9">
        <v>0</v>
      </c>
      <c r="D241" s="37">
        <f t="shared" si="71"/>
        <v>0</v>
      </c>
      <c r="E241" s="10" t="e">
        <f t="shared" si="59"/>
        <v>#DIV/0!</v>
      </c>
      <c r="F241" s="37">
        <f t="shared" si="72"/>
        <v>0</v>
      </c>
      <c r="G241" s="10" t="e">
        <f t="shared" si="60"/>
        <v>#DIV/0!</v>
      </c>
      <c r="H241" s="37">
        <f t="shared" si="73"/>
        <v>0</v>
      </c>
      <c r="I241" s="10" t="e">
        <f t="shared" si="61"/>
        <v>#DIV/0!</v>
      </c>
    </row>
    <row r="242" spans="1:9" hidden="1" x14ac:dyDescent="0.25">
      <c r="A242" s="19" t="s">
        <v>231</v>
      </c>
      <c r="B242" s="11">
        <v>15654422</v>
      </c>
      <c r="C242" s="9">
        <v>0</v>
      </c>
      <c r="D242" s="37">
        <f t="shared" si="71"/>
        <v>0</v>
      </c>
      <c r="E242" s="10" t="e">
        <f t="shared" si="59"/>
        <v>#DIV/0!</v>
      </c>
      <c r="F242" s="37">
        <f t="shared" si="72"/>
        <v>0</v>
      </c>
      <c r="G242" s="10" t="e">
        <f t="shared" si="60"/>
        <v>#DIV/0!</v>
      </c>
      <c r="H242" s="37">
        <f t="shared" si="73"/>
        <v>0</v>
      </c>
      <c r="I242" s="10" t="e">
        <f t="shared" si="61"/>
        <v>#DIV/0!</v>
      </c>
    </row>
    <row r="243" spans="1:9" hidden="1" x14ac:dyDescent="0.25">
      <c r="A243" s="19" t="s">
        <v>232</v>
      </c>
      <c r="B243" s="11">
        <v>15654428</v>
      </c>
      <c r="C243" s="9">
        <v>0</v>
      </c>
      <c r="D243" s="37">
        <f t="shared" si="71"/>
        <v>0</v>
      </c>
      <c r="E243" s="10" t="e">
        <f t="shared" si="59"/>
        <v>#DIV/0!</v>
      </c>
      <c r="F243" s="37">
        <f t="shared" si="72"/>
        <v>0</v>
      </c>
      <c r="G243" s="10" t="e">
        <f t="shared" si="60"/>
        <v>#DIV/0!</v>
      </c>
      <c r="H243" s="37">
        <f t="shared" si="73"/>
        <v>0</v>
      </c>
      <c r="I243" s="10" t="e">
        <f t="shared" si="61"/>
        <v>#DIV/0!</v>
      </c>
    </row>
    <row r="244" spans="1:9" hidden="1" x14ac:dyDescent="0.25">
      <c r="A244" s="19" t="s">
        <v>233</v>
      </c>
      <c r="B244" s="11">
        <v>15654432</v>
      </c>
      <c r="C244" s="9">
        <v>0</v>
      </c>
      <c r="D244" s="37">
        <f t="shared" si="71"/>
        <v>0</v>
      </c>
      <c r="E244" s="10" t="e">
        <f t="shared" si="59"/>
        <v>#DIV/0!</v>
      </c>
      <c r="F244" s="37">
        <f t="shared" si="72"/>
        <v>0</v>
      </c>
      <c r="G244" s="10" t="e">
        <f t="shared" si="60"/>
        <v>#DIV/0!</v>
      </c>
      <c r="H244" s="37">
        <f t="shared" si="73"/>
        <v>0</v>
      </c>
      <c r="I244" s="10" t="e">
        <f t="shared" si="61"/>
        <v>#DIV/0!</v>
      </c>
    </row>
    <row r="245" spans="1:9" hidden="1" x14ac:dyDescent="0.25">
      <c r="A245" s="19" t="s">
        <v>234</v>
      </c>
      <c r="B245" s="11">
        <v>15654440</v>
      </c>
      <c r="C245" s="9">
        <v>0</v>
      </c>
      <c r="D245" s="37">
        <f t="shared" si="71"/>
        <v>0</v>
      </c>
      <c r="E245" s="10" t="e">
        <f t="shared" si="59"/>
        <v>#DIV/0!</v>
      </c>
      <c r="F245" s="37">
        <f t="shared" si="72"/>
        <v>0</v>
      </c>
      <c r="G245" s="10" t="e">
        <f t="shared" si="60"/>
        <v>#DIV/0!</v>
      </c>
      <c r="H245" s="37">
        <f t="shared" si="73"/>
        <v>0</v>
      </c>
      <c r="I245" s="10" t="e">
        <f t="shared" si="61"/>
        <v>#DIV/0!</v>
      </c>
    </row>
    <row r="246" spans="1:9" hidden="1" x14ac:dyDescent="0.25">
      <c r="A246" s="19" t="s">
        <v>235</v>
      </c>
      <c r="B246" s="11">
        <v>15654448</v>
      </c>
      <c r="C246" s="9">
        <v>0</v>
      </c>
      <c r="D246" s="37">
        <f t="shared" si="71"/>
        <v>0</v>
      </c>
      <c r="E246" s="10" t="e">
        <f t="shared" si="59"/>
        <v>#DIV/0!</v>
      </c>
      <c r="F246" s="37">
        <f t="shared" si="72"/>
        <v>0</v>
      </c>
      <c r="G246" s="10" t="e">
        <f t="shared" si="60"/>
        <v>#DIV/0!</v>
      </c>
      <c r="H246" s="37">
        <f t="shared" si="73"/>
        <v>0</v>
      </c>
      <c r="I246" s="10" t="e">
        <f t="shared" si="61"/>
        <v>#DIV/0!</v>
      </c>
    </row>
    <row r="247" spans="1:9" hidden="1" x14ac:dyDescent="0.25">
      <c r="A247" s="12" t="s">
        <v>236</v>
      </c>
      <c r="B247" s="13"/>
      <c r="C247" s="14">
        <v>0</v>
      </c>
      <c r="D247" s="14">
        <f>D249+D250+D251+D252+D253+D254+D255+D256+D248</f>
        <v>0</v>
      </c>
      <c r="E247" s="23" t="e">
        <f t="shared" si="59"/>
        <v>#DIV/0!</v>
      </c>
      <c r="F247" s="14">
        <f>F249+F250+F251+F252+F253+F254+F255+F256+F248</f>
        <v>0</v>
      </c>
      <c r="G247" s="23" t="e">
        <f t="shared" si="60"/>
        <v>#DIV/0!</v>
      </c>
      <c r="H247" s="14">
        <f>H249+H250+H251+H252+H253+H254+H255+H256+H248</f>
        <v>0</v>
      </c>
      <c r="I247" s="23" t="e">
        <f t="shared" si="61"/>
        <v>#DIV/0!</v>
      </c>
    </row>
    <row r="248" spans="1:9" s="18" customFormat="1" hidden="1" x14ac:dyDescent="0.25">
      <c r="A248" s="16" t="s">
        <v>236</v>
      </c>
      <c r="B248" s="17"/>
      <c r="C248" s="9">
        <v>0</v>
      </c>
      <c r="D248" s="37">
        <f t="shared" ref="D248:D256" si="74">C248*109%</f>
        <v>0</v>
      </c>
      <c r="E248" s="10" t="e">
        <f t="shared" si="59"/>
        <v>#DIV/0!</v>
      </c>
      <c r="F248" s="37">
        <f t="shared" ref="F248:F256" si="75">D248*109%</f>
        <v>0</v>
      </c>
      <c r="G248" s="10" t="e">
        <f t="shared" si="60"/>
        <v>#DIV/0!</v>
      </c>
      <c r="H248" s="37">
        <f t="shared" ref="H248:H256" si="76">F248*109.3%</f>
        <v>0</v>
      </c>
      <c r="I248" s="10" t="e">
        <f t="shared" si="61"/>
        <v>#DIV/0!</v>
      </c>
    </row>
    <row r="249" spans="1:9" ht="24.75" hidden="1" x14ac:dyDescent="0.25">
      <c r="A249" s="19" t="s">
        <v>237</v>
      </c>
      <c r="B249" s="11">
        <v>15656155</v>
      </c>
      <c r="C249" s="9">
        <v>0</v>
      </c>
      <c r="D249" s="37">
        <f t="shared" si="74"/>
        <v>0</v>
      </c>
      <c r="E249" s="10" t="e">
        <f t="shared" si="59"/>
        <v>#DIV/0!</v>
      </c>
      <c r="F249" s="37">
        <f t="shared" si="75"/>
        <v>0</v>
      </c>
      <c r="G249" s="10" t="e">
        <f t="shared" si="60"/>
        <v>#DIV/0!</v>
      </c>
      <c r="H249" s="37">
        <f t="shared" si="76"/>
        <v>0</v>
      </c>
      <c r="I249" s="10" t="e">
        <f t="shared" si="61"/>
        <v>#DIV/0!</v>
      </c>
    </row>
    <row r="250" spans="1:9" hidden="1" x14ac:dyDescent="0.25">
      <c r="A250" s="19" t="s">
        <v>238</v>
      </c>
      <c r="B250" s="11">
        <v>15656101</v>
      </c>
      <c r="C250" s="9">
        <v>0</v>
      </c>
      <c r="D250" s="37">
        <f t="shared" si="74"/>
        <v>0</v>
      </c>
      <c r="E250" s="10" t="e">
        <f t="shared" si="59"/>
        <v>#DIV/0!</v>
      </c>
      <c r="F250" s="37">
        <f t="shared" si="75"/>
        <v>0</v>
      </c>
      <c r="G250" s="10" t="e">
        <f t="shared" si="60"/>
        <v>#DIV/0!</v>
      </c>
      <c r="H250" s="37">
        <f t="shared" si="76"/>
        <v>0</v>
      </c>
      <c r="I250" s="10" t="e">
        <f t="shared" si="61"/>
        <v>#DIV/0!</v>
      </c>
    </row>
    <row r="251" spans="1:9" hidden="1" x14ac:dyDescent="0.25">
      <c r="A251" s="19" t="s">
        <v>239</v>
      </c>
      <c r="B251" s="11">
        <v>15656405</v>
      </c>
      <c r="C251" s="9">
        <v>0</v>
      </c>
      <c r="D251" s="37">
        <f t="shared" si="74"/>
        <v>0</v>
      </c>
      <c r="E251" s="10" t="e">
        <f t="shared" si="59"/>
        <v>#DIV/0!</v>
      </c>
      <c r="F251" s="37">
        <f t="shared" si="75"/>
        <v>0</v>
      </c>
      <c r="G251" s="10" t="e">
        <f t="shared" si="60"/>
        <v>#DIV/0!</v>
      </c>
      <c r="H251" s="37">
        <f t="shared" si="76"/>
        <v>0</v>
      </c>
      <c r="I251" s="10" t="e">
        <f t="shared" si="61"/>
        <v>#DIV/0!</v>
      </c>
    </row>
    <row r="252" spans="1:9" hidden="1" x14ac:dyDescent="0.25">
      <c r="A252" s="19" t="s">
        <v>240</v>
      </c>
      <c r="B252" s="11">
        <v>15656440</v>
      </c>
      <c r="C252" s="9">
        <v>0</v>
      </c>
      <c r="D252" s="37">
        <f t="shared" si="74"/>
        <v>0</v>
      </c>
      <c r="E252" s="10" t="e">
        <f t="shared" si="59"/>
        <v>#DIV/0!</v>
      </c>
      <c r="F252" s="37">
        <f t="shared" si="75"/>
        <v>0</v>
      </c>
      <c r="G252" s="10" t="e">
        <f t="shared" si="60"/>
        <v>#DIV/0!</v>
      </c>
      <c r="H252" s="37">
        <f t="shared" si="76"/>
        <v>0</v>
      </c>
      <c r="I252" s="10" t="e">
        <f t="shared" si="61"/>
        <v>#DIV/0!</v>
      </c>
    </row>
    <row r="253" spans="1:9" hidden="1" x14ac:dyDescent="0.25">
      <c r="A253" s="19" t="s">
        <v>241</v>
      </c>
      <c r="B253" s="11">
        <v>15656444</v>
      </c>
      <c r="C253" s="9">
        <v>0</v>
      </c>
      <c r="D253" s="37">
        <f t="shared" si="74"/>
        <v>0</v>
      </c>
      <c r="E253" s="10" t="e">
        <f t="shared" si="59"/>
        <v>#DIV/0!</v>
      </c>
      <c r="F253" s="37">
        <f t="shared" si="75"/>
        <v>0</v>
      </c>
      <c r="G253" s="10" t="e">
        <f t="shared" si="60"/>
        <v>#DIV/0!</v>
      </c>
      <c r="H253" s="37">
        <f t="shared" si="76"/>
        <v>0</v>
      </c>
      <c r="I253" s="10" t="e">
        <f t="shared" si="61"/>
        <v>#DIV/0!</v>
      </c>
    </row>
    <row r="254" spans="1:9" hidden="1" x14ac:dyDescent="0.25">
      <c r="A254" s="19" t="s">
        <v>242</v>
      </c>
      <c r="B254" s="11">
        <v>15656452</v>
      </c>
      <c r="C254" s="9">
        <v>0</v>
      </c>
      <c r="D254" s="37">
        <f t="shared" si="74"/>
        <v>0</v>
      </c>
      <c r="E254" s="10" t="e">
        <f t="shared" si="59"/>
        <v>#DIV/0!</v>
      </c>
      <c r="F254" s="37">
        <f t="shared" si="75"/>
        <v>0</v>
      </c>
      <c r="G254" s="10" t="e">
        <f t="shared" si="60"/>
        <v>#DIV/0!</v>
      </c>
      <c r="H254" s="37">
        <f t="shared" si="76"/>
        <v>0</v>
      </c>
      <c r="I254" s="10" t="e">
        <f t="shared" si="61"/>
        <v>#DIV/0!</v>
      </c>
    </row>
    <row r="255" spans="1:9" hidden="1" x14ac:dyDescent="0.25">
      <c r="A255" s="19" t="s">
        <v>243</v>
      </c>
      <c r="B255" s="11">
        <v>15656460</v>
      </c>
      <c r="C255" s="9">
        <v>0</v>
      </c>
      <c r="D255" s="37">
        <f t="shared" si="74"/>
        <v>0</v>
      </c>
      <c r="E255" s="10" t="e">
        <f t="shared" si="59"/>
        <v>#DIV/0!</v>
      </c>
      <c r="F255" s="37">
        <f t="shared" si="75"/>
        <v>0</v>
      </c>
      <c r="G255" s="10" t="e">
        <f t="shared" si="60"/>
        <v>#DIV/0!</v>
      </c>
      <c r="H255" s="37">
        <f t="shared" si="76"/>
        <v>0</v>
      </c>
      <c r="I255" s="10" t="e">
        <f t="shared" si="61"/>
        <v>#DIV/0!</v>
      </c>
    </row>
    <row r="256" spans="1:9" hidden="1" x14ac:dyDescent="0.25">
      <c r="A256" s="19" t="s">
        <v>244</v>
      </c>
      <c r="B256" s="11">
        <v>15656470</v>
      </c>
      <c r="C256" s="9">
        <v>0</v>
      </c>
      <c r="D256" s="37">
        <f t="shared" si="74"/>
        <v>0</v>
      </c>
      <c r="E256" s="10" t="e">
        <f t="shared" si="59"/>
        <v>#DIV/0!</v>
      </c>
      <c r="F256" s="37">
        <f t="shared" si="75"/>
        <v>0</v>
      </c>
      <c r="G256" s="10" t="e">
        <f t="shared" si="60"/>
        <v>#DIV/0!</v>
      </c>
      <c r="H256" s="37">
        <f t="shared" si="76"/>
        <v>0</v>
      </c>
      <c r="I256" s="10" t="e">
        <f t="shared" si="61"/>
        <v>#DIV/0!</v>
      </c>
    </row>
    <row r="257" spans="1:9" hidden="1" x14ac:dyDescent="0.25">
      <c r="A257" s="12" t="s">
        <v>245</v>
      </c>
      <c r="B257" s="13"/>
      <c r="C257" s="14">
        <v>0</v>
      </c>
      <c r="D257" s="14">
        <f>D259+D260+D261+D262+D263+D264+D265+D266+D267+D258</f>
        <v>0</v>
      </c>
      <c r="E257" s="23" t="e">
        <f t="shared" si="59"/>
        <v>#DIV/0!</v>
      </c>
      <c r="F257" s="14">
        <f>F259+F260+F261+F262+F263+F264+F265+F266+F267+F258</f>
        <v>0</v>
      </c>
      <c r="G257" s="23" t="e">
        <f t="shared" si="60"/>
        <v>#DIV/0!</v>
      </c>
      <c r="H257" s="14">
        <f>H259+H260+H261+H262+H263+H264+H265+H266+H267+H258</f>
        <v>0</v>
      </c>
      <c r="I257" s="23" t="e">
        <f t="shared" si="61"/>
        <v>#DIV/0!</v>
      </c>
    </row>
    <row r="258" spans="1:9" s="18" customFormat="1" hidden="1" x14ac:dyDescent="0.25">
      <c r="A258" s="16" t="s">
        <v>245</v>
      </c>
      <c r="B258" s="17"/>
      <c r="C258" s="9">
        <v>0</v>
      </c>
      <c r="D258" s="37">
        <f t="shared" ref="D258:D267" si="77">C258*108%</f>
        <v>0</v>
      </c>
      <c r="E258" s="10" t="e">
        <f t="shared" si="59"/>
        <v>#DIV/0!</v>
      </c>
      <c r="F258" s="37">
        <f t="shared" ref="F258:F267" si="78">D258*109%</f>
        <v>0</v>
      </c>
      <c r="G258" s="10" t="e">
        <f t="shared" si="60"/>
        <v>#DIV/0!</v>
      </c>
      <c r="H258" s="37">
        <f t="shared" ref="H258:H267" si="79">F258*109.3%</f>
        <v>0</v>
      </c>
      <c r="I258" s="10" t="e">
        <f t="shared" si="61"/>
        <v>#DIV/0!</v>
      </c>
    </row>
    <row r="259" spans="1:9" hidden="1" x14ac:dyDescent="0.25">
      <c r="A259" s="19" t="s">
        <v>246</v>
      </c>
      <c r="B259" s="11">
        <v>15658101</v>
      </c>
      <c r="C259" s="9">
        <v>0</v>
      </c>
      <c r="D259" s="37">
        <f t="shared" si="77"/>
        <v>0</v>
      </c>
      <c r="E259" s="10" t="e">
        <f t="shared" si="59"/>
        <v>#DIV/0!</v>
      </c>
      <c r="F259" s="37">
        <f t="shared" si="78"/>
        <v>0</v>
      </c>
      <c r="G259" s="10" t="e">
        <f t="shared" si="60"/>
        <v>#DIV/0!</v>
      </c>
      <c r="H259" s="37">
        <f t="shared" si="79"/>
        <v>0</v>
      </c>
      <c r="I259" s="10" t="e">
        <f t="shared" si="61"/>
        <v>#DIV/0!</v>
      </c>
    </row>
    <row r="260" spans="1:9" hidden="1" x14ac:dyDescent="0.25">
      <c r="A260" s="19" t="s">
        <v>87</v>
      </c>
      <c r="B260" s="11">
        <v>15658404</v>
      </c>
      <c r="C260" s="9">
        <v>0</v>
      </c>
      <c r="D260" s="37">
        <f t="shared" si="77"/>
        <v>0</v>
      </c>
      <c r="E260" s="10" t="e">
        <f t="shared" si="59"/>
        <v>#DIV/0!</v>
      </c>
      <c r="F260" s="37">
        <f t="shared" si="78"/>
        <v>0</v>
      </c>
      <c r="G260" s="10" t="e">
        <f t="shared" si="60"/>
        <v>#DIV/0!</v>
      </c>
      <c r="H260" s="37">
        <f t="shared" si="79"/>
        <v>0</v>
      </c>
      <c r="I260" s="10" t="e">
        <f t="shared" si="61"/>
        <v>#DIV/0!</v>
      </c>
    </row>
    <row r="261" spans="1:9" hidden="1" x14ac:dyDescent="0.25">
      <c r="A261" s="19" t="s">
        <v>247</v>
      </c>
      <c r="B261" s="11">
        <v>15658416</v>
      </c>
      <c r="C261" s="9">
        <v>0</v>
      </c>
      <c r="D261" s="37">
        <f t="shared" si="77"/>
        <v>0</v>
      </c>
      <c r="E261" s="10" t="e">
        <f t="shared" si="59"/>
        <v>#DIV/0!</v>
      </c>
      <c r="F261" s="37">
        <f t="shared" si="78"/>
        <v>0</v>
      </c>
      <c r="G261" s="10" t="e">
        <f t="shared" si="60"/>
        <v>#DIV/0!</v>
      </c>
      <c r="H261" s="37">
        <f t="shared" si="79"/>
        <v>0</v>
      </c>
      <c r="I261" s="10" t="e">
        <f t="shared" si="61"/>
        <v>#DIV/0!</v>
      </c>
    </row>
    <row r="262" spans="1:9" hidden="1" x14ac:dyDescent="0.25">
      <c r="A262" s="19" t="s">
        <v>248</v>
      </c>
      <c r="B262" s="11">
        <v>15658424</v>
      </c>
      <c r="C262" s="9">
        <v>0</v>
      </c>
      <c r="D262" s="37">
        <f t="shared" si="77"/>
        <v>0</v>
      </c>
      <c r="E262" s="10" t="e">
        <f t="shared" si="59"/>
        <v>#DIV/0!</v>
      </c>
      <c r="F262" s="37">
        <f t="shared" si="78"/>
        <v>0</v>
      </c>
      <c r="G262" s="10" t="e">
        <f t="shared" si="60"/>
        <v>#DIV/0!</v>
      </c>
      <c r="H262" s="37">
        <f t="shared" si="79"/>
        <v>0</v>
      </c>
      <c r="I262" s="10" t="e">
        <f t="shared" si="61"/>
        <v>#DIV/0!</v>
      </c>
    </row>
    <row r="263" spans="1:9" hidden="1" x14ac:dyDescent="0.25">
      <c r="A263" s="19" t="s">
        <v>249</v>
      </c>
      <c r="B263" s="11">
        <v>15658428</v>
      </c>
      <c r="C263" s="9">
        <v>0</v>
      </c>
      <c r="D263" s="37">
        <f t="shared" si="77"/>
        <v>0</v>
      </c>
      <c r="E263" s="10" t="e">
        <f t="shared" si="59"/>
        <v>#DIV/0!</v>
      </c>
      <c r="F263" s="37">
        <f t="shared" si="78"/>
        <v>0</v>
      </c>
      <c r="G263" s="10" t="e">
        <f t="shared" si="60"/>
        <v>#DIV/0!</v>
      </c>
      <c r="H263" s="37">
        <f t="shared" si="79"/>
        <v>0</v>
      </c>
      <c r="I263" s="10" t="e">
        <f t="shared" si="61"/>
        <v>#DIV/0!</v>
      </c>
    </row>
    <row r="264" spans="1:9" hidden="1" x14ac:dyDescent="0.25">
      <c r="A264" s="19" t="s">
        <v>250</v>
      </c>
      <c r="B264" s="11">
        <v>15658440</v>
      </c>
      <c r="C264" s="9">
        <v>0</v>
      </c>
      <c r="D264" s="37">
        <f t="shared" si="77"/>
        <v>0</v>
      </c>
      <c r="E264" s="10" t="e">
        <f t="shared" ref="E264:E268" si="80">D264/C264*100</f>
        <v>#DIV/0!</v>
      </c>
      <c r="F264" s="37">
        <f t="shared" si="78"/>
        <v>0</v>
      </c>
      <c r="G264" s="10" t="e">
        <f t="shared" ref="G264:G268" si="81">F264/D264*100</f>
        <v>#DIV/0!</v>
      </c>
      <c r="H264" s="37">
        <f t="shared" si="79"/>
        <v>0</v>
      </c>
      <c r="I264" s="10" t="e">
        <f t="shared" ref="I264:I268" si="82">H264/F264*100</f>
        <v>#DIV/0!</v>
      </c>
    </row>
    <row r="265" spans="1:9" hidden="1" x14ac:dyDescent="0.25">
      <c r="A265" s="19" t="s">
        <v>251</v>
      </c>
      <c r="B265" s="11">
        <v>15658448</v>
      </c>
      <c r="C265" s="9">
        <v>0</v>
      </c>
      <c r="D265" s="37">
        <f t="shared" si="77"/>
        <v>0</v>
      </c>
      <c r="E265" s="10" t="e">
        <f t="shared" si="80"/>
        <v>#DIV/0!</v>
      </c>
      <c r="F265" s="37">
        <f t="shared" si="78"/>
        <v>0</v>
      </c>
      <c r="G265" s="10" t="e">
        <f t="shared" si="81"/>
        <v>#DIV/0!</v>
      </c>
      <c r="H265" s="37">
        <f t="shared" si="79"/>
        <v>0</v>
      </c>
      <c r="I265" s="10" t="e">
        <f t="shared" si="82"/>
        <v>#DIV/0!</v>
      </c>
    </row>
    <row r="266" spans="1:9" hidden="1" x14ac:dyDescent="0.25">
      <c r="A266" s="19" t="s">
        <v>252</v>
      </c>
      <c r="B266" s="11">
        <v>15658464</v>
      </c>
      <c r="C266" s="9">
        <v>0</v>
      </c>
      <c r="D266" s="37">
        <f t="shared" si="77"/>
        <v>0</v>
      </c>
      <c r="E266" s="10" t="e">
        <f t="shared" si="80"/>
        <v>#DIV/0!</v>
      </c>
      <c r="F266" s="37">
        <f t="shared" si="78"/>
        <v>0</v>
      </c>
      <c r="G266" s="10" t="e">
        <f t="shared" si="81"/>
        <v>#DIV/0!</v>
      </c>
      <c r="H266" s="37">
        <f t="shared" si="79"/>
        <v>0</v>
      </c>
      <c r="I266" s="10" t="e">
        <f t="shared" si="82"/>
        <v>#DIV/0!</v>
      </c>
    </row>
    <row r="267" spans="1:9" hidden="1" x14ac:dyDescent="0.25">
      <c r="A267" s="24" t="s">
        <v>253</v>
      </c>
      <c r="B267" s="25">
        <v>15658468</v>
      </c>
      <c r="C267" s="26">
        <v>0</v>
      </c>
      <c r="D267" s="60">
        <f t="shared" si="77"/>
        <v>0</v>
      </c>
      <c r="E267" s="27" t="e">
        <f t="shared" si="80"/>
        <v>#DIV/0!</v>
      </c>
      <c r="F267" s="60">
        <f t="shared" si="78"/>
        <v>0</v>
      </c>
      <c r="G267" s="27" t="e">
        <f t="shared" si="81"/>
        <v>#DIV/0!</v>
      </c>
      <c r="H267" s="60">
        <f t="shared" si="79"/>
        <v>0</v>
      </c>
      <c r="I267" s="27" t="e">
        <f t="shared" si="82"/>
        <v>#DIV/0!</v>
      </c>
    </row>
    <row r="268" spans="1:9" hidden="1" x14ac:dyDescent="0.25">
      <c r="A268" s="28" t="s">
        <v>254</v>
      </c>
      <c r="B268" s="29"/>
      <c r="C268" s="44">
        <f>C8+C9+C10+C11+C12+C13+C14+C15+C28+C45+C55+C64+C73+C85+C90+C98+C108+C116+C133+C144+C154+C163+C169+C177+C192+C210+C218+C228+C237+C247+C257</f>
        <v>23728</v>
      </c>
      <c r="D268" s="44">
        <f>D8+D9+D10+D11+D12+D13+D14+D15+D28+D45+D55+D64+D73+D85+D90+D98+D108+D116+D133+D144+D154+D163+D169+D177+D192+D210+D218+D228+D237+D247+D257</f>
        <v>26137.719999999998</v>
      </c>
      <c r="E268" s="30">
        <f t="shared" si="80"/>
        <v>110.15559676331759</v>
      </c>
      <c r="F268" s="44">
        <f>F8+F9+F10+F11+F12+F13+F14+F15+F28+F45+F55+F64+F73+F85+F90+F98+F108+F116+F133+F144+F154+F163+F169+F177+F192+F210+F218+F228+F237+F247+F257</f>
        <v>28491.524600000001</v>
      </c>
      <c r="G268" s="30">
        <f t="shared" si="81"/>
        <v>109.00539373747979</v>
      </c>
      <c r="H268" s="44">
        <f>H8+H9+H10+H11+H12+H13+H14+H15+H28+H45+H55+H64+H73+H85+H90+H98+H108+H116+H133+H144+H154+H163+H169+H177+H192+H210+H218+H228+H237+H247+H257</f>
        <v>31139.5526464</v>
      </c>
      <c r="I268" s="31">
        <f t="shared" si="82"/>
        <v>109.2940903780207</v>
      </c>
    </row>
  </sheetData>
  <mergeCells count="10">
    <mergeCell ref="A1:I1"/>
    <mergeCell ref="A4:A6"/>
    <mergeCell ref="B4:B6"/>
    <mergeCell ref="C4:C6"/>
    <mergeCell ref="D4:D6"/>
    <mergeCell ref="E4:E6"/>
    <mergeCell ref="F4:F6"/>
    <mergeCell ref="G4:G6"/>
    <mergeCell ref="H4:H6"/>
    <mergeCell ref="I4:I6"/>
  </mergeCells>
  <pageMargins left="0.70866141732283472" right="0.70866141732283472" top="0.74803149606299213" bottom="0.74803149606299213" header="0.51181102362204722" footer="0.51181102362204722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774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16</vt:i4>
      </vt:variant>
    </vt:vector>
  </HeadingPairs>
  <TitlesOfParts>
    <vt:vector size="16" baseType="lpstr">
      <vt:lpstr>НДФЛ всего</vt:lpstr>
      <vt:lpstr>НДФЛ 1821010201</vt:lpstr>
      <vt:lpstr>НДФЛ 18210102020</vt:lpstr>
      <vt:lpstr>18210102021</vt:lpstr>
      <vt:lpstr>18210102022</vt:lpstr>
      <vt:lpstr>18210102023</vt:lpstr>
      <vt:lpstr>18210102024</vt:lpstr>
      <vt:lpstr>НДФЛ 1821010203</vt:lpstr>
      <vt:lpstr>НДФЛ 1821010204</vt:lpstr>
      <vt:lpstr>НДФЛ 1821010208</vt:lpstr>
      <vt:lpstr>18210102210</vt:lpstr>
      <vt:lpstr>НДФЛ 1821010213 </vt:lpstr>
      <vt:lpstr>НДФЛ 1821010214</vt:lpstr>
      <vt:lpstr>НДФЛ 1821010215</vt:lpstr>
      <vt:lpstr>НДФЛ 1821010216</vt:lpstr>
      <vt:lpstr>НДФЛ 1821010217</vt:lpstr>
    </vt:vector>
  </TitlesOfParts>
  <Company>Russian Federal Tax Services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Напорчук Марина Леонидовна</dc:creator>
  <dc:description/>
  <cp:lastModifiedBy>Пользователь Windows</cp:lastModifiedBy>
  <cp:revision>174</cp:revision>
  <cp:lastPrinted>2025-11-24T12:00:16Z</cp:lastPrinted>
  <dcterms:created xsi:type="dcterms:W3CDTF">2019-06-24T13:02:38Z</dcterms:created>
  <dcterms:modified xsi:type="dcterms:W3CDTF">2025-11-24T12:00:19Z</dcterms:modified>
  <dc:language>ru-RU</dc:language>
</cp:coreProperties>
</file>